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U:\Dezernat 3\Abt3.3\Ausschreibungen\2026-1013 Endoskopie und IOPS Erneuerung GynOP\1 Vergabeunterlagen Entwurf\"/>
    </mc:Choice>
  </mc:AlternateContent>
  <xr:revisionPtr revIDLastSave="0" documentId="8_{63CB67DA-A417-42A4-874C-8CC640CC7F47}" xr6:coauthVersionLast="47" xr6:coauthVersionMax="47" xr10:uidLastSave="{00000000-0000-0000-0000-000000000000}"/>
  <bookViews>
    <workbookView xWindow="-110" yWindow="-110" windowWidth="19420" windowHeight="11500" tabRatio="821" activeTab="1" xr2:uid="{00000000-000D-0000-FFFF-FFFF00000000}"/>
  </bookViews>
  <sheets>
    <sheet name="0.00_ALLG" sheetId="28" r:id="rId1"/>
    <sheet name="1.00_ENDO" sheetId="27" r:id="rId2"/>
    <sheet name="2.00_IOPS" sheetId="29" r:id="rId3"/>
    <sheet name="3.00_INT" sheetId="30" r:id="rId4"/>
    <sheet name="4.00_SERV" sheetId="31" r:id="rId5"/>
    <sheet name="ENDO_Eingriffe" sheetId="26" r:id="rId6"/>
  </sheets>
  <definedNames>
    <definedName name="_xlnm._FilterDatabase" localSheetId="0" hidden="1">'0.00_ALLG'!$A$5:$M$20</definedName>
    <definedName name="_xlnm._FilterDatabase" localSheetId="1" hidden="1">'1.00_ENDO'!$A$5:$M$725</definedName>
    <definedName name="_xlnm._FilterDatabase" localSheetId="2" hidden="1">'2.00_IOPS'!$A$5:$M$1081</definedName>
    <definedName name="_xlnm._FilterDatabase" localSheetId="3" hidden="1">'3.00_INT'!$A$5:$M$116</definedName>
    <definedName name="_xlnm._FilterDatabase" localSheetId="4" hidden="1">'4.00_SERV'!$A$5:$M$141</definedName>
    <definedName name="Bieter_versch">#REF!</definedName>
    <definedName name="_xlnm.Print_Titles" localSheetId="0">'0.00_ALLG'!$2:$5</definedName>
    <definedName name="_xlnm.Print_Titles" localSheetId="1">'1.00_ENDO'!$2:$5</definedName>
    <definedName name="_xlnm.Print_Titles" localSheetId="2">'2.00_IOPS'!$2:$5</definedName>
    <definedName name="_xlnm.Print_Titles" localSheetId="3">'3.00_INT'!$2:$5</definedName>
    <definedName name="_xlnm.Print_Titles" localSheetId="4">'4.00_SERV'!$2:$5</definedName>
  </definedNames>
  <calcPr calcId="191029"/>
  <customWorkbookViews>
    <customWorkbookView name="Arbeitsblatt Standard_Umsetzung" guid="{C1A05DDC-38C8-4022-A0C2-2055CEA49768}" maximized="1" xWindow="1" yWindow="1" windowWidth="1916" windowHeight="970"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32" i="27" l="1"/>
  <c r="L410" i="27"/>
  <c r="L691" i="27"/>
  <c r="L654" i="27"/>
  <c r="L617" i="27"/>
  <c r="L576" i="27"/>
  <c r="L539" i="27"/>
  <c r="L602" i="27" l="1"/>
  <c r="L601" i="27"/>
  <c r="L10" i="29"/>
  <c r="L57" i="31"/>
  <c r="L9" i="29"/>
  <c r="L74" i="31" l="1"/>
  <c r="L260" i="29"/>
  <c r="L266" i="29"/>
  <c r="L112" i="29"/>
  <c r="L1064" i="29"/>
  <c r="L830" i="29"/>
  <c r="L823" i="29"/>
  <c r="L822" i="29"/>
  <c r="L80" i="27"/>
  <c r="L79" i="27"/>
  <c r="L78" i="27"/>
  <c r="L77" i="27"/>
  <c r="L76" i="27"/>
  <c r="L74" i="27"/>
  <c r="L73" i="27"/>
  <c r="L72" i="27"/>
  <c r="L71" i="27"/>
  <c r="L70" i="27"/>
  <c r="L69" i="27"/>
  <c r="L68" i="27"/>
  <c r="L67" i="27"/>
  <c r="L65" i="27"/>
  <c r="L64" i="27"/>
  <c r="L63" i="27"/>
  <c r="L62" i="27"/>
  <c r="L61" i="27"/>
  <c r="L60" i="27"/>
  <c r="L59" i="27"/>
  <c r="L58" i="27"/>
  <c r="L57" i="27"/>
  <c r="L55" i="27"/>
  <c r="L54" i="27"/>
  <c r="L53" i="27"/>
  <c r="L52" i="27"/>
  <c r="L51" i="27"/>
  <c r="L50" i="27"/>
  <c r="L48" i="27"/>
  <c r="L47" i="27"/>
  <c r="L46" i="27"/>
  <c r="L45" i="27"/>
  <c r="L44" i="27"/>
  <c r="L43" i="27"/>
  <c r="L42" i="27"/>
  <c r="L41" i="27"/>
  <c r="L40" i="27"/>
  <c r="L39" i="27"/>
  <c r="L38" i="27"/>
  <c r="L37" i="27"/>
  <c r="L36" i="27"/>
  <c r="L35" i="27"/>
  <c r="L208" i="29"/>
  <c r="L191" i="29"/>
  <c r="L119" i="29"/>
  <c r="L56" i="29" l="1"/>
  <c r="L141" i="31" l="1"/>
  <c r="L140" i="31"/>
  <c r="L139" i="31"/>
  <c r="L138" i="31"/>
  <c r="L137" i="31"/>
  <c r="L136" i="31"/>
  <c r="L135" i="31"/>
  <c r="L134" i="31"/>
  <c r="L133" i="31"/>
  <c r="L132" i="31"/>
  <c r="L131" i="31"/>
  <c r="L130" i="31"/>
  <c r="L129" i="31"/>
  <c r="L128" i="31"/>
  <c r="L127" i="31"/>
  <c r="L126" i="31"/>
  <c r="L125" i="31"/>
  <c r="H124" i="31"/>
  <c r="I124" i="31" s="1"/>
  <c r="L123" i="31"/>
  <c r="L122" i="31"/>
  <c r="L121" i="31"/>
  <c r="L120" i="31"/>
  <c r="L119" i="31"/>
  <c r="L118" i="31"/>
  <c r="L117" i="31"/>
  <c r="L116" i="31"/>
  <c r="L115" i="31"/>
  <c r="L114" i="31"/>
  <c r="L113" i="31"/>
  <c r="L112" i="31"/>
  <c r="L111" i="31"/>
  <c r="L110" i="31"/>
  <c r="L109" i="31"/>
  <c r="L108" i="31"/>
  <c r="L107" i="31"/>
  <c r="H106" i="31"/>
  <c r="I106" i="31" s="1"/>
  <c r="L105" i="31"/>
  <c r="L104" i="31"/>
  <c r="L103" i="31"/>
  <c r="L102" i="31"/>
  <c r="L101" i="31"/>
  <c r="L100" i="31"/>
  <c r="L99" i="31"/>
  <c r="L98" i="31"/>
  <c r="L97" i="31"/>
  <c r="L96" i="31"/>
  <c r="L95" i="31"/>
  <c r="L94" i="31"/>
  <c r="L93" i="31"/>
  <c r="L92" i="31"/>
  <c r="L91" i="31"/>
  <c r="L90" i="31"/>
  <c r="L89" i="31"/>
  <c r="L88" i="31"/>
  <c r="L87" i="31"/>
  <c r="H86" i="31"/>
  <c r="I86" i="31" s="1"/>
  <c r="L85" i="31"/>
  <c r="L84" i="31"/>
  <c r="L83" i="31"/>
  <c r="L82" i="31"/>
  <c r="L81" i="31"/>
  <c r="L80" i="31"/>
  <c r="L79" i="31"/>
  <c r="L78" i="31"/>
  <c r="L77" i="31"/>
  <c r="L76" i="31"/>
  <c r="L75" i="31"/>
  <c r="L73" i="31"/>
  <c r="L72" i="31"/>
  <c r="L71" i="31"/>
  <c r="L70" i="31"/>
  <c r="L69" i="31"/>
  <c r="L68" i="31"/>
  <c r="L67" i="31"/>
  <c r="L66" i="31"/>
  <c r="L65" i="31"/>
  <c r="L64" i="31"/>
  <c r="L62" i="31"/>
  <c r="L61" i="31"/>
  <c r="L60" i="31"/>
  <c r="L59" i="31"/>
  <c r="L58" i="31"/>
  <c r="L56" i="31"/>
  <c r="H55" i="31"/>
  <c r="I55" i="31" s="1"/>
  <c r="L54" i="31"/>
  <c r="L53" i="31"/>
  <c r="L52" i="31"/>
  <c r="L51" i="31"/>
  <c r="L50" i="31"/>
  <c r="L49" i="31"/>
  <c r="L48" i="31"/>
  <c r="L47" i="31"/>
  <c r="L45" i="31"/>
  <c r="L44" i="31"/>
  <c r="L43" i="31"/>
  <c r="L42" i="31"/>
  <c r="L40" i="31"/>
  <c r="L39" i="31"/>
  <c r="L38" i="31"/>
  <c r="L37" i="31"/>
  <c r="L35" i="31"/>
  <c r="L34" i="31"/>
  <c r="L33" i="31"/>
  <c r="L32" i="31"/>
  <c r="L31" i="31"/>
  <c r="L29" i="31"/>
  <c r="L27" i="31"/>
  <c r="L26" i="31"/>
  <c r="L25" i="31"/>
  <c r="L24" i="31"/>
  <c r="L23" i="31"/>
  <c r="L22" i="31"/>
  <c r="L21" i="31"/>
  <c r="L20" i="31"/>
  <c r="L19" i="31"/>
  <c r="L18" i="31"/>
  <c r="L17" i="31"/>
  <c r="L16" i="31"/>
  <c r="L15" i="31"/>
  <c r="L14" i="31"/>
  <c r="L13" i="31"/>
  <c r="L12" i="31"/>
  <c r="L11" i="31"/>
  <c r="L10" i="31"/>
  <c r="L9" i="31"/>
  <c r="L8" i="31"/>
  <c r="H7" i="31"/>
  <c r="I7" i="31" s="1"/>
  <c r="L116" i="30"/>
  <c r="L115" i="30"/>
  <c r="L114" i="30"/>
  <c r="L113" i="30"/>
  <c r="L112" i="30"/>
  <c r="L111" i="30"/>
  <c r="L110" i="30"/>
  <c r="L109" i="30"/>
  <c r="L108" i="30"/>
  <c r="L107" i="30"/>
  <c r="H106" i="30"/>
  <c r="I106" i="30" s="1"/>
  <c r="L105" i="30"/>
  <c r="L104" i="30"/>
  <c r="L103" i="30"/>
  <c r="L102" i="30"/>
  <c r="L101" i="30"/>
  <c r="L100" i="30"/>
  <c r="H99" i="30"/>
  <c r="I99" i="30" s="1"/>
  <c r="L98" i="30"/>
  <c r="L97" i="30"/>
  <c r="L96" i="30"/>
  <c r="L95" i="30"/>
  <c r="L94" i="30"/>
  <c r="L93" i="30"/>
  <c r="L92" i="30"/>
  <c r="L91" i="30"/>
  <c r="L89" i="30"/>
  <c r="L88" i="30"/>
  <c r="L87" i="30"/>
  <c r="L86" i="30"/>
  <c r="L85" i="30"/>
  <c r="L84" i="30"/>
  <c r="L83" i="30"/>
  <c r="L81" i="30"/>
  <c r="L80" i="30"/>
  <c r="L79" i="30"/>
  <c r="L78" i="30"/>
  <c r="H77" i="30"/>
  <c r="I77" i="30" s="1"/>
  <c r="L76" i="30"/>
  <c r="L75" i="30"/>
  <c r="L74" i="30"/>
  <c r="L73" i="30"/>
  <c r="L72" i="30"/>
  <c r="L71" i="30"/>
  <c r="L70" i="30"/>
  <c r="L69" i="30"/>
  <c r="L68" i="30"/>
  <c r="L67" i="30"/>
  <c r="L66" i="30"/>
  <c r="L65" i="30"/>
  <c r="L64" i="30"/>
  <c r="L63" i="30"/>
  <c r="L62" i="30"/>
  <c r="L61" i="30"/>
  <c r="H60" i="30"/>
  <c r="I60" i="30" s="1"/>
  <c r="L59" i="30"/>
  <c r="L58" i="30"/>
  <c r="L57" i="30"/>
  <c r="L56" i="30"/>
  <c r="L55" i="30"/>
  <c r="L54" i="30"/>
  <c r="L53" i="30"/>
  <c r="L52" i="30"/>
  <c r="L51" i="30"/>
  <c r="L50" i="30"/>
  <c r="L49" i="30"/>
  <c r="L48" i="30"/>
  <c r="L47" i="30"/>
  <c r="L46" i="30"/>
  <c r="L44" i="30"/>
  <c r="L43" i="30"/>
  <c r="L42" i="30"/>
  <c r="L41" i="30"/>
  <c r="L40" i="30"/>
  <c r="L39" i="30"/>
  <c r="L38" i="30"/>
  <c r="L37" i="30"/>
  <c r="L36" i="30"/>
  <c r="L35" i="30"/>
  <c r="L34" i="30"/>
  <c r="L33" i="30"/>
  <c r="L32" i="30"/>
  <c r="L31" i="30"/>
  <c r="L30" i="30"/>
  <c r="H29" i="30"/>
  <c r="I29" i="30" s="1"/>
  <c r="L28" i="30"/>
  <c r="L27" i="30"/>
  <c r="L26" i="30"/>
  <c r="L25" i="30"/>
  <c r="L24" i="30"/>
  <c r="L23" i="30"/>
  <c r="L22" i="30"/>
  <c r="L21" i="30"/>
  <c r="L20" i="30"/>
  <c r="L19" i="30"/>
  <c r="L18" i="30"/>
  <c r="L17" i="30"/>
  <c r="L16" i="30"/>
  <c r="L15" i="30"/>
  <c r="L14" i="30"/>
  <c r="L13" i="30"/>
  <c r="L12" i="30"/>
  <c r="L11" i="30"/>
  <c r="L10" i="30"/>
  <c r="L9" i="30"/>
  <c r="L8" i="30"/>
  <c r="H7" i="30"/>
  <c r="I7" i="30" s="1"/>
  <c r="L1081" i="29"/>
  <c r="L1080" i="29"/>
  <c r="L1079" i="29"/>
  <c r="L1078" i="29"/>
  <c r="L1077" i="29"/>
  <c r="L1076" i="29"/>
  <c r="L1075" i="29"/>
  <c r="L1074" i="29"/>
  <c r="L1073" i="29"/>
  <c r="L1071" i="29"/>
  <c r="L1070" i="29"/>
  <c r="L1069" i="29"/>
  <c r="L1068" i="29"/>
  <c r="L1067" i="29"/>
  <c r="L1066" i="29"/>
  <c r="L1063" i="29"/>
  <c r="L1062" i="29"/>
  <c r="L1061" i="29"/>
  <c r="L1060" i="29"/>
  <c r="L1059" i="29"/>
  <c r="L1058" i="29"/>
  <c r="L1057" i="29"/>
  <c r="L1056" i="29"/>
  <c r="L1055" i="29"/>
  <c r="L1054" i="29"/>
  <c r="L1053" i="29"/>
  <c r="L1052" i="29"/>
  <c r="L1050" i="29"/>
  <c r="L1048" i="29"/>
  <c r="L1047" i="29"/>
  <c r="L1046" i="29"/>
  <c r="L1045" i="29"/>
  <c r="L1044" i="29"/>
  <c r="L1043" i="29"/>
  <c r="L1042" i="29"/>
  <c r="L1041" i="29"/>
  <c r="L1040" i="29"/>
  <c r="L1039" i="29"/>
  <c r="L1038" i="29"/>
  <c r="L1037" i="29"/>
  <c r="L1036" i="29"/>
  <c r="L1034" i="29"/>
  <c r="L1033" i="29"/>
  <c r="L1032" i="29"/>
  <c r="L1031" i="29"/>
  <c r="L1030" i="29"/>
  <c r="L1029" i="29"/>
  <c r="L1028" i="29"/>
  <c r="L1027" i="29"/>
  <c r="L1026" i="29"/>
  <c r="L1025" i="29"/>
  <c r="L1024" i="29"/>
  <c r="L1023" i="29"/>
  <c r="L1022" i="29"/>
  <c r="L1021" i="29"/>
  <c r="L1020" i="29"/>
  <c r="L1019" i="29"/>
  <c r="L1018" i="29"/>
  <c r="L1017" i="29"/>
  <c r="L1016" i="29"/>
  <c r="L1014" i="29"/>
  <c r="L1013" i="29"/>
  <c r="L1012" i="29"/>
  <c r="L1011" i="29"/>
  <c r="L1010" i="29"/>
  <c r="L1008" i="29"/>
  <c r="L1007" i="29"/>
  <c r="L1006" i="29"/>
  <c r="L1005" i="29"/>
  <c r="L1004" i="29"/>
  <c r="L1003" i="29"/>
  <c r="L1002" i="29"/>
  <c r="L1001" i="29"/>
  <c r="L1000" i="29"/>
  <c r="L999" i="29"/>
  <c r="L998" i="29"/>
  <c r="L997" i="29"/>
  <c r="H996" i="29"/>
  <c r="I996" i="29" s="1"/>
  <c r="L995" i="29"/>
  <c r="L994" i="29"/>
  <c r="L984" i="29"/>
  <c r="L983" i="29"/>
  <c r="L982" i="29"/>
  <c r="L981" i="29"/>
  <c r="L979" i="29"/>
  <c r="L978" i="29"/>
  <c r="L977" i="29"/>
  <c r="L976" i="29"/>
  <c r="L975" i="29"/>
  <c r="L974" i="29"/>
  <c r="L973" i="29"/>
  <c r="L972" i="29"/>
  <c r="L971" i="29"/>
  <c r="L970" i="29"/>
  <c r="L969" i="29"/>
  <c r="L968" i="29"/>
  <c r="L967" i="29"/>
  <c r="H966" i="29"/>
  <c r="I966" i="29" s="1"/>
  <c r="L965" i="29"/>
  <c r="L964" i="29"/>
  <c r="L963" i="29"/>
  <c r="L962" i="29"/>
  <c r="L961" i="29"/>
  <c r="L960" i="29"/>
  <c r="L959" i="29"/>
  <c r="L958" i="29"/>
  <c r="L956" i="29"/>
  <c r="L955" i="29"/>
  <c r="L954" i="29"/>
  <c r="L953" i="29"/>
  <c r="L952" i="29"/>
  <c r="L951" i="29"/>
  <c r="L949" i="29"/>
  <c r="L948" i="29"/>
  <c r="L947" i="29"/>
  <c r="L946" i="29"/>
  <c r="L945" i="29"/>
  <c r="L944" i="29"/>
  <c r="L942" i="29"/>
  <c r="L941" i="29"/>
  <c r="L940" i="29"/>
  <c r="L939" i="29"/>
  <c r="L938" i="29"/>
  <c r="L937" i="29"/>
  <c r="L936" i="29"/>
  <c r="L935" i="29"/>
  <c r="L934" i="29"/>
  <c r="L933" i="29"/>
  <c r="H932" i="29"/>
  <c r="I932" i="29" s="1"/>
  <c r="L931" i="29"/>
  <c r="L930" i="29"/>
  <c r="L928" i="29"/>
  <c r="L927" i="29"/>
  <c r="L926" i="29"/>
  <c r="L925" i="29"/>
  <c r="L924" i="29"/>
  <c r="L923" i="29"/>
  <c r="L922" i="29"/>
  <c r="L921" i="29"/>
  <c r="L920" i="29"/>
  <c r="H919" i="29"/>
  <c r="I919" i="29" s="1"/>
  <c r="L918" i="29"/>
  <c r="L917" i="29"/>
  <c r="L916" i="29"/>
  <c r="L915" i="29"/>
  <c r="L913" i="29"/>
  <c r="L911" i="29"/>
  <c r="L910" i="29"/>
  <c r="L909" i="29"/>
  <c r="H908" i="29"/>
  <c r="I908" i="29" s="1"/>
  <c r="L907" i="29"/>
  <c r="L906" i="29"/>
  <c r="L905" i="29"/>
  <c r="L904" i="29"/>
  <c r="L903" i="29"/>
  <c r="L902" i="29"/>
  <c r="L901" i="29"/>
  <c r="L900" i="29"/>
  <c r="L899" i="29"/>
  <c r="L898" i="29"/>
  <c r="L896" i="29"/>
  <c r="L895" i="29"/>
  <c r="L894" i="29"/>
  <c r="L893" i="29"/>
  <c r="L892" i="29"/>
  <c r="L891" i="29"/>
  <c r="L890" i="29"/>
  <c r="L889" i="29"/>
  <c r="L888" i="29"/>
  <c r="L887" i="29"/>
  <c r="L886" i="29"/>
  <c r="L885" i="29"/>
  <c r="L884" i="29"/>
  <c r="L883" i="29"/>
  <c r="L882" i="29"/>
  <c r="L880" i="29"/>
  <c r="L879" i="29"/>
  <c r="L878" i="29"/>
  <c r="L877" i="29"/>
  <c r="L876" i="29"/>
  <c r="L875" i="29"/>
  <c r="L874" i="29"/>
  <c r="L873" i="29"/>
  <c r="L872" i="29"/>
  <c r="L871" i="29"/>
  <c r="L870" i="29"/>
  <c r="L869" i="29"/>
  <c r="L868" i="29"/>
  <c r="L866" i="29"/>
  <c r="L865" i="29"/>
  <c r="L864" i="29"/>
  <c r="L863" i="29"/>
  <c r="L862" i="29"/>
  <c r="L861" i="29"/>
  <c r="L860" i="29"/>
  <c r="L859" i="29"/>
  <c r="L858" i="29"/>
  <c r="L857" i="29"/>
  <c r="L856" i="29"/>
  <c r="L855" i="29"/>
  <c r="L854" i="29"/>
  <c r="L852" i="29"/>
  <c r="L851" i="29"/>
  <c r="L850" i="29"/>
  <c r="L849" i="29"/>
  <c r="L848" i="29"/>
  <c r="L847" i="29"/>
  <c r="L846" i="29"/>
  <c r="L845" i="29"/>
  <c r="L844" i="29"/>
  <c r="L843" i="29"/>
  <c r="L842" i="29"/>
  <c r="L841" i="29"/>
  <c r="L840" i="29"/>
  <c r="L839" i="29"/>
  <c r="L838" i="29"/>
  <c r="L836" i="29"/>
  <c r="L835" i="29"/>
  <c r="L834" i="29"/>
  <c r="L833" i="29"/>
  <c r="L832" i="29"/>
  <c r="L831" i="29"/>
  <c r="L829" i="29"/>
  <c r="L828" i="29"/>
  <c r="L827" i="29"/>
  <c r="L826" i="29"/>
  <c r="L825" i="29"/>
  <c r="L824" i="29"/>
  <c r="L821" i="29"/>
  <c r="L820" i="29"/>
  <c r="H819" i="29"/>
  <c r="I819" i="29" s="1"/>
  <c r="L818" i="29"/>
  <c r="L817" i="29"/>
  <c r="L816" i="29"/>
  <c r="L815" i="29"/>
  <c r="L814" i="29"/>
  <c r="L812" i="29"/>
  <c r="L810" i="29"/>
  <c r="L808" i="29"/>
  <c r="L806" i="29"/>
  <c r="L804" i="29"/>
  <c r="L802" i="29"/>
  <c r="L800" i="29"/>
  <c r="L799" i="29"/>
  <c r="L798" i="29"/>
  <c r="L797" i="29"/>
  <c r="L796" i="29"/>
  <c r="L795" i="29"/>
  <c r="L794" i="29"/>
  <c r="L793" i="29"/>
  <c r="L792" i="29"/>
  <c r="L791" i="29"/>
  <c r="L790" i="29"/>
  <c r="L789" i="29"/>
  <c r="L788" i="29"/>
  <c r="L787" i="29"/>
  <c r="L786" i="29"/>
  <c r="L785" i="29"/>
  <c r="L783" i="29"/>
  <c r="L782" i="29"/>
  <c r="L781" i="29"/>
  <c r="L780" i="29"/>
  <c r="L779" i="29"/>
  <c r="L778" i="29"/>
  <c r="L777" i="29"/>
  <c r="L776" i="29"/>
  <c r="L775" i="29"/>
  <c r="L774" i="29"/>
  <c r="L773" i="29"/>
  <c r="L772" i="29"/>
  <c r="L771" i="29"/>
  <c r="L770" i="29"/>
  <c r="L769" i="29"/>
  <c r="L768" i="29"/>
  <c r="L767" i="29"/>
  <c r="L766" i="29"/>
  <c r="L765" i="29"/>
  <c r="L764" i="29"/>
  <c r="L763" i="29"/>
  <c r="L761" i="29"/>
  <c r="H760" i="29"/>
  <c r="I760" i="29" s="1"/>
  <c r="L759" i="29"/>
  <c r="L758" i="29"/>
  <c r="L757" i="29"/>
  <c r="L756" i="29"/>
  <c r="L754" i="29"/>
  <c r="L753" i="29"/>
  <c r="L751" i="29"/>
  <c r="L750" i="29"/>
  <c r="L748" i="29"/>
  <c r="L747" i="29"/>
  <c r="L745" i="29"/>
  <c r="L744" i="29"/>
  <c r="L742" i="29"/>
  <c r="L741" i="29"/>
  <c r="L739" i="29"/>
  <c r="L738" i="29"/>
  <c r="L736" i="29"/>
  <c r="L735" i="29"/>
  <c r="L733" i="29"/>
  <c r="L732" i="29"/>
  <c r="L729" i="29"/>
  <c r="L728" i="29"/>
  <c r="L727" i="29"/>
  <c r="L726" i="29"/>
  <c r="L725" i="29"/>
  <c r="L724" i="29"/>
  <c r="L723" i="29"/>
  <c r="L722" i="29"/>
  <c r="L721" i="29"/>
  <c r="L720" i="29"/>
  <c r="L719" i="29"/>
  <c r="L717" i="29"/>
  <c r="L716" i="29"/>
  <c r="L715" i="29"/>
  <c r="L713" i="29"/>
  <c r="L711" i="29"/>
  <c r="L710" i="29"/>
  <c r="L700" i="29"/>
  <c r="L699" i="29"/>
  <c r="L698" i="29"/>
  <c r="L697" i="29"/>
  <c r="L695" i="29"/>
  <c r="L694" i="29"/>
  <c r="L693" i="29"/>
  <c r="L691" i="29"/>
  <c r="L690" i="29"/>
  <c r="L689" i="29"/>
  <c r="L688" i="29"/>
  <c r="L687" i="29"/>
  <c r="L686" i="29"/>
  <c r="L685" i="29"/>
  <c r="L684" i="29"/>
  <c r="L683" i="29"/>
  <c r="L682" i="29"/>
  <c r="L680" i="29"/>
  <c r="L679" i="29"/>
  <c r="L678" i="29"/>
  <c r="L677" i="29"/>
  <c r="L676" i="29"/>
  <c r="L675" i="29"/>
  <c r="L674" i="29"/>
  <c r="L673" i="29"/>
  <c r="L672" i="29"/>
  <c r="L671" i="29"/>
  <c r="L670" i="29"/>
  <c r="L669" i="29"/>
  <c r="L668" i="29"/>
  <c r="L667" i="29"/>
  <c r="L666" i="29"/>
  <c r="L664" i="29"/>
  <c r="L663" i="29"/>
  <c r="L662" i="29"/>
  <c r="L661" i="29"/>
  <c r="L660" i="29"/>
  <c r="L659" i="29"/>
  <c r="L658" i="29"/>
  <c r="L657" i="29"/>
  <c r="H656" i="29"/>
  <c r="I656" i="29" s="1"/>
  <c r="L655" i="29"/>
  <c r="L654" i="29"/>
  <c r="L653" i="29"/>
  <c r="L652" i="29"/>
  <c r="L651" i="29"/>
  <c r="L650" i="29"/>
  <c r="L649" i="29"/>
  <c r="L648" i="29"/>
  <c r="L647" i="29"/>
  <c r="L646" i="29"/>
  <c r="L645" i="29"/>
  <c r="L644" i="29"/>
  <c r="L643" i="29"/>
  <c r="L642" i="29"/>
  <c r="L640" i="29"/>
  <c r="L639" i="29"/>
  <c r="L638" i="29"/>
  <c r="L637" i="29"/>
  <c r="L636" i="29"/>
  <c r="L635" i="29"/>
  <c r="L634" i="29"/>
  <c r="L633" i="29"/>
  <c r="L632" i="29"/>
  <c r="L631" i="29"/>
  <c r="L630" i="29"/>
  <c r="L629" i="29"/>
  <c r="L627" i="29"/>
  <c r="L626" i="29"/>
  <c r="L625" i="29"/>
  <c r="L624" i="29"/>
  <c r="L623" i="29"/>
  <c r="L622" i="29"/>
  <c r="L621" i="29"/>
  <c r="L620" i="29"/>
  <c r="L619" i="29"/>
  <c r="L618" i="29"/>
  <c r="L617" i="29"/>
  <c r="L616" i="29"/>
  <c r="L615" i="29"/>
  <c r="L613" i="29"/>
  <c r="H612" i="29"/>
  <c r="I612" i="29" s="1"/>
  <c r="L610" i="29"/>
  <c r="L609" i="29"/>
  <c r="L599" i="29"/>
  <c r="L598" i="29"/>
  <c r="L597" i="29"/>
  <c r="L596" i="29"/>
  <c r="L594" i="29"/>
  <c r="L593" i="29"/>
  <c r="L592" i="29"/>
  <c r="L591" i="29"/>
  <c r="L590" i="29"/>
  <c r="L589" i="29"/>
  <c r="L587" i="29"/>
  <c r="L586" i="29"/>
  <c r="L585" i="29"/>
  <c r="L584" i="29"/>
  <c r="L583" i="29"/>
  <c r="L582" i="29"/>
  <c r="L581" i="29"/>
  <c r="L580" i="29"/>
  <c r="L579" i="29"/>
  <c r="L578" i="29"/>
  <c r="L577" i="29"/>
  <c r="L576" i="29"/>
  <c r="L575" i="29"/>
  <c r="L574" i="29"/>
  <c r="L573" i="29"/>
  <c r="L571" i="29"/>
  <c r="L569" i="29"/>
  <c r="L570" i="29"/>
  <c r="L568" i="29"/>
  <c r="H567" i="29"/>
  <c r="I567" i="29" s="1"/>
  <c r="L566" i="29"/>
  <c r="L565" i="29"/>
  <c r="L555" i="29"/>
  <c r="L554" i="29"/>
  <c r="L553" i="29"/>
  <c r="L552" i="29"/>
  <c r="L550" i="29"/>
  <c r="L549" i="29"/>
  <c r="L548" i="29"/>
  <c r="L547" i="29"/>
  <c r="L546" i="29"/>
  <c r="L545" i="29"/>
  <c r="L543" i="29"/>
  <c r="L542" i="29"/>
  <c r="L541" i="29"/>
  <c r="L540" i="29"/>
  <c r="L539" i="29"/>
  <c r="L538" i="29"/>
  <c r="L537" i="29"/>
  <c r="L536" i="29"/>
  <c r="L535" i="29"/>
  <c r="L534" i="29"/>
  <c r="L533" i="29"/>
  <c r="L532" i="29"/>
  <c r="L531" i="29"/>
  <c r="L530" i="29"/>
  <c r="L529" i="29"/>
  <c r="L527" i="29"/>
  <c r="L525" i="29"/>
  <c r="L526" i="29"/>
  <c r="L524" i="29"/>
  <c r="H523" i="29"/>
  <c r="I523" i="29" s="1"/>
  <c r="L522" i="29"/>
  <c r="L521" i="29"/>
  <c r="L511" i="29"/>
  <c r="L510" i="29"/>
  <c r="L509" i="29"/>
  <c r="L508" i="29"/>
  <c r="L506" i="29"/>
  <c r="L502" i="29"/>
  <c r="L501" i="29"/>
  <c r="L499" i="29"/>
  <c r="L498" i="29"/>
  <c r="H497" i="29"/>
  <c r="I497" i="29" s="1"/>
  <c r="L496" i="29"/>
  <c r="L495" i="29"/>
  <c r="L485" i="29"/>
  <c r="L483" i="29"/>
  <c r="L479" i="29"/>
  <c r="L478" i="29"/>
  <c r="L476" i="29"/>
  <c r="L475" i="29"/>
  <c r="H474" i="29"/>
  <c r="I474" i="29" s="1"/>
  <c r="L473" i="29"/>
  <c r="L472" i="29"/>
  <c r="L462" i="29"/>
  <c r="L461" i="29"/>
  <c r="L460" i="29"/>
  <c r="L458" i="29"/>
  <c r="L457" i="29"/>
  <c r="L456" i="29"/>
  <c r="L455" i="29"/>
  <c r="L454" i="29"/>
  <c r="L453" i="29"/>
  <c r="L452" i="29"/>
  <c r="L451" i="29"/>
  <c r="L450" i="29"/>
  <c r="L449" i="29"/>
  <c r="L448" i="29"/>
  <c r="L446" i="29"/>
  <c r="L445" i="29"/>
  <c r="L444" i="29"/>
  <c r="L443" i="29"/>
  <c r="L442" i="29"/>
  <c r="L441" i="29"/>
  <c r="L440" i="29"/>
  <c r="L439" i="29"/>
  <c r="L438" i="29"/>
  <c r="L436" i="29"/>
  <c r="L435" i="29"/>
  <c r="H434" i="29"/>
  <c r="I434" i="29" s="1"/>
  <c r="L433" i="29"/>
  <c r="L432" i="29"/>
  <c r="L422" i="29"/>
  <c r="L420" i="29"/>
  <c r="L419" i="29"/>
  <c r="L418" i="29"/>
  <c r="L417" i="29"/>
  <c r="L415" i="29"/>
  <c r="L414" i="29"/>
  <c r="L413" i="29"/>
  <c r="L411" i="29"/>
  <c r="L410" i="29"/>
  <c r="L408" i="29"/>
  <c r="L407" i="29"/>
  <c r="H406" i="29"/>
  <c r="I406" i="29" s="1"/>
  <c r="L405" i="29"/>
  <c r="L404" i="29"/>
  <c r="L394" i="29"/>
  <c r="L392" i="29"/>
  <c r="L391" i="29"/>
  <c r="L390" i="29"/>
  <c r="L389" i="29"/>
  <c r="L387" i="29"/>
  <c r="L386" i="29"/>
  <c r="L385" i="29"/>
  <c r="L384" i="29"/>
  <c r="L382" i="29"/>
  <c r="L381" i="29"/>
  <c r="L380" i="29"/>
  <c r="L379" i="29"/>
  <c r="L378" i="29"/>
  <c r="L377" i="29"/>
  <c r="L376" i="29"/>
  <c r="L375" i="29"/>
  <c r="L374" i="29"/>
  <c r="L373" i="29"/>
  <c r="L371" i="29"/>
  <c r="L370" i="29"/>
  <c r="L369" i="29"/>
  <c r="L368" i="29"/>
  <c r="L367" i="29"/>
  <c r="L366" i="29"/>
  <c r="L365" i="29"/>
  <c r="L364" i="29"/>
  <c r="L363" i="29"/>
  <c r="L362" i="29"/>
  <c r="L360" i="29"/>
  <c r="L359" i="29"/>
  <c r="L358" i="29"/>
  <c r="L357" i="29"/>
  <c r="L356" i="29"/>
  <c r="L355" i="29"/>
  <c r="L354" i="29"/>
  <c r="L353" i="29"/>
  <c r="L352" i="29"/>
  <c r="L350" i="29"/>
  <c r="L349" i="29"/>
  <c r="H348" i="29"/>
  <c r="I348" i="29" s="1"/>
  <c r="L347" i="29"/>
  <c r="L346" i="29"/>
  <c r="L345" i="29"/>
  <c r="L343" i="29"/>
  <c r="L342" i="29"/>
  <c r="L331" i="29"/>
  <c r="L330" i="29"/>
  <c r="L329" i="29"/>
  <c r="L328" i="29"/>
  <c r="L327" i="29"/>
  <c r="L325" i="29"/>
  <c r="L324" i="29"/>
  <c r="L323" i="29"/>
  <c r="L322" i="29"/>
  <c r="L321" i="29"/>
  <c r="L320" i="29"/>
  <c r="L319" i="29"/>
  <c r="L318" i="29"/>
  <c r="L316" i="29"/>
  <c r="L315" i="29"/>
  <c r="L314" i="29"/>
  <c r="L313" i="29"/>
  <c r="L312" i="29"/>
  <c r="L311" i="29"/>
  <c r="L310" i="29"/>
  <c r="L309" i="29"/>
  <c r="L308" i="29"/>
  <c r="L306" i="29"/>
  <c r="L305" i="29"/>
  <c r="L304" i="29"/>
  <c r="L303" i="29"/>
  <c r="L302" i="29"/>
  <c r="L301" i="29"/>
  <c r="L299" i="29"/>
  <c r="L298" i="29"/>
  <c r="L297" i="29"/>
  <c r="L296" i="29"/>
  <c r="L295" i="29"/>
  <c r="L294" i="29"/>
  <c r="L293" i="29"/>
  <c r="L292" i="29"/>
  <c r="L291" i="29"/>
  <c r="L290" i="29"/>
  <c r="L289" i="29"/>
  <c r="L288" i="29"/>
  <c r="L287" i="29"/>
  <c r="L286" i="29"/>
  <c r="L285" i="29"/>
  <c r="L283" i="29"/>
  <c r="L282" i="29"/>
  <c r="L281" i="29"/>
  <c r="L280" i="29"/>
  <c r="L279" i="29"/>
  <c r="L278" i="29"/>
  <c r="L277" i="29"/>
  <c r="H276" i="29"/>
  <c r="I276" i="29" s="1"/>
  <c r="L275" i="29"/>
  <c r="L274" i="29"/>
  <c r="L273" i="29"/>
  <c r="L272" i="29"/>
  <c r="L271" i="29"/>
  <c r="L269" i="29"/>
  <c r="L268" i="29"/>
  <c r="L267" i="29"/>
  <c r="L265" i="29"/>
  <c r="L264" i="29"/>
  <c r="L263" i="29"/>
  <c r="L262" i="29"/>
  <c r="L259" i="29"/>
  <c r="L258" i="29"/>
  <c r="L257" i="29"/>
  <c r="L256" i="29"/>
  <c r="L254" i="29"/>
  <c r="L253" i="29"/>
  <c r="L252" i="29"/>
  <c r="L251" i="29"/>
  <c r="L250" i="29"/>
  <c r="L248" i="29"/>
  <c r="L247" i="29"/>
  <c r="L246" i="29"/>
  <c r="L245" i="29"/>
  <c r="L244" i="29"/>
  <c r="L242" i="29"/>
  <c r="L241" i="29"/>
  <c r="L240" i="29"/>
  <c r="L239" i="29"/>
  <c r="L238" i="29"/>
  <c r="L236" i="29"/>
  <c r="L235" i="29"/>
  <c r="L234" i="29"/>
  <c r="L233" i="29"/>
  <c r="L232" i="29"/>
  <c r="L230" i="29"/>
  <c r="H229" i="29"/>
  <c r="I229" i="29" s="1"/>
  <c r="L228" i="29"/>
  <c r="L227" i="29"/>
  <c r="L226" i="29"/>
  <c r="L225" i="29"/>
  <c r="L224" i="29"/>
  <c r="L223" i="29"/>
  <c r="L222" i="29"/>
  <c r="L221" i="29"/>
  <c r="L219" i="29"/>
  <c r="L218" i="29"/>
  <c r="L217" i="29"/>
  <c r="L216" i="29"/>
  <c r="L215" i="29"/>
  <c r="L214" i="29"/>
  <c r="L212" i="29"/>
  <c r="H211" i="29"/>
  <c r="I211" i="29" s="1"/>
  <c r="L210" i="29"/>
  <c r="L209" i="29"/>
  <c r="L207" i="29"/>
  <c r="L206" i="29"/>
  <c r="L205" i="29"/>
  <c r="L204" i="29"/>
  <c r="L203" i="29"/>
  <c r="L202" i="29"/>
  <c r="L201" i="29"/>
  <c r="L200" i="29"/>
  <c r="L199" i="29"/>
  <c r="L198" i="29"/>
  <c r="L197" i="29"/>
  <c r="L196" i="29"/>
  <c r="L195" i="29"/>
  <c r="L194" i="29"/>
  <c r="L193" i="29"/>
  <c r="L190" i="29"/>
  <c r="L189" i="29"/>
  <c r="L188" i="29"/>
  <c r="L187" i="29"/>
  <c r="L186" i="29"/>
  <c r="L185" i="29"/>
  <c r="L184" i="29"/>
  <c r="L182" i="29"/>
  <c r="L181" i="29"/>
  <c r="L180" i="29"/>
  <c r="L179" i="29"/>
  <c r="L178" i="29"/>
  <c r="L176" i="29"/>
  <c r="L175" i="29"/>
  <c r="L174" i="29"/>
  <c r="L173" i="29"/>
  <c r="L172" i="29"/>
  <c r="L171" i="29"/>
  <c r="L169" i="29"/>
  <c r="L168" i="29"/>
  <c r="L167" i="29"/>
  <c r="L166" i="29"/>
  <c r="L165" i="29"/>
  <c r="L164" i="29"/>
  <c r="L162" i="29"/>
  <c r="L161" i="29"/>
  <c r="L160" i="29"/>
  <c r="L159" i="29"/>
  <c r="L158" i="29"/>
  <c r="L157" i="29"/>
  <c r="L156" i="29"/>
  <c r="L155" i="29"/>
  <c r="L154" i="29"/>
  <c r="L153" i="29"/>
  <c r="L152" i="29"/>
  <c r="L151" i="29"/>
  <c r="L150" i="29"/>
  <c r="L149" i="29"/>
  <c r="L148" i="29"/>
  <c r="L147" i="29"/>
  <c r="L146" i="29"/>
  <c r="L145" i="29"/>
  <c r="L144" i="29"/>
  <c r="L143" i="29"/>
  <c r="L142" i="29"/>
  <c r="L140" i="29"/>
  <c r="L139" i="29"/>
  <c r="L138" i="29"/>
  <c r="L137" i="29"/>
  <c r="L136" i="29"/>
  <c r="L135" i="29"/>
  <c r="L134" i="29"/>
  <c r="L133" i="29"/>
  <c r="L131" i="29"/>
  <c r="L130" i="29"/>
  <c r="L129" i="29"/>
  <c r="L128" i="29"/>
  <c r="L126" i="29"/>
  <c r="L125" i="29"/>
  <c r="L124" i="29"/>
  <c r="L123" i="29"/>
  <c r="L122" i="29"/>
  <c r="L121" i="29"/>
  <c r="L120" i="29"/>
  <c r="L118" i="29"/>
  <c r="L116" i="29"/>
  <c r="L115" i="29"/>
  <c r="L114" i="29"/>
  <c r="L113" i="29"/>
  <c r="L111" i="29"/>
  <c r="L110" i="29"/>
  <c r="L109" i="29"/>
  <c r="L107" i="29"/>
  <c r="L105" i="29"/>
  <c r="L104" i="29"/>
  <c r="L103" i="29"/>
  <c r="L102" i="29"/>
  <c r="L101" i="29"/>
  <c r="L100" i="29"/>
  <c r="L98" i="29"/>
  <c r="L97" i="29"/>
  <c r="L95" i="29"/>
  <c r="L94" i="29"/>
  <c r="L93" i="29"/>
  <c r="L92" i="29"/>
  <c r="L91" i="29"/>
  <c r="L90" i="29"/>
  <c r="L89" i="29"/>
  <c r="L87" i="29"/>
  <c r="L86" i="29"/>
  <c r="L85" i="29"/>
  <c r="L84" i="29"/>
  <c r="L82" i="29"/>
  <c r="L81" i="29"/>
  <c r="L80" i="29"/>
  <c r="L79" i="29"/>
  <c r="L78" i="29"/>
  <c r="L77" i="29"/>
  <c r="L76" i="29"/>
  <c r="L75" i="29"/>
  <c r="L74" i="29"/>
  <c r="L73" i="29"/>
  <c r="L71" i="29"/>
  <c r="L70" i="29"/>
  <c r="L69" i="29"/>
  <c r="L68" i="29"/>
  <c r="L67" i="29"/>
  <c r="L65" i="29"/>
  <c r="L63" i="29"/>
  <c r="L62" i="29"/>
  <c r="L61" i="29"/>
  <c r="L60" i="29"/>
  <c r="L59" i="29"/>
  <c r="L58" i="29"/>
  <c r="L57" i="29"/>
  <c r="L55" i="29"/>
  <c r="L53" i="29"/>
  <c r="L51" i="29"/>
  <c r="L50" i="29"/>
  <c r="L49" i="29"/>
  <c r="L48" i="29"/>
  <c r="L47" i="29"/>
  <c r="L45" i="29"/>
  <c r="L44" i="29"/>
  <c r="L43" i="29"/>
  <c r="L40" i="29"/>
  <c r="L39" i="29"/>
  <c r="L38" i="29"/>
  <c r="L37" i="29"/>
  <c r="L36" i="29"/>
  <c r="L35" i="29"/>
  <c r="L34" i="29"/>
  <c r="L33" i="29"/>
  <c r="L32" i="29"/>
  <c r="L31" i="29"/>
  <c r="L28" i="29"/>
  <c r="L27" i="29"/>
  <c r="L26" i="29"/>
  <c r="L25" i="29"/>
  <c r="L24" i="29"/>
  <c r="L23" i="29"/>
  <c r="L22" i="29"/>
  <c r="L21" i="29"/>
  <c r="L20" i="29"/>
  <c r="L19" i="29"/>
  <c r="L18" i="29"/>
  <c r="L17" i="29"/>
  <c r="L16" i="29"/>
  <c r="L14" i="29"/>
  <c r="L13" i="29"/>
  <c r="L11" i="29"/>
  <c r="L8" i="29"/>
  <c r="L697" i="27"/>
  <c r="L660" i="27"/>
  <c r="L623" i="27"/>
  <c r="L582" i="27"/>
  <c r="L546" i="27"/>
  <c r="L20" i="28"/>
  <c r="L19" i="28"/>
  <c r="L18" i="28"/>
  <c r="L17" i="28"/>
  <c r="L16" i="28"/>
  <c r="L15" i="28"/>
  <c r="L14" i="28"/>
  <c r="L13" i="28"/>
  <c r="L12" i="28"/>
  <c r="L10" i="28"/>
  <c r="L9" i="28"/>
  <c r="L8" i="28"/>
  <c r="L7" i="28"/>
  <c r="L503" i="27"/>
  <c r="L502" i="27"/>
  <c r="L501" i="27"/>
  <c r="L500" i="27"/>
  <c r="L499" i="27"/>
  <c r="L498" i="27"/>
  <c r="L477" i="27"/>
  <c r="L475" i="27"/>
  <c r="L421" i="27"/>
  <c r="L420" i="27"/>
  <c r="L379" i="27"/>
  <c r="L369" i="27"/>
  <c r="L368" i="27"/>
  <c r="L355" i="27"/>
  <c r="L339" i="27"/>
  <c r="L295" i="27"/>
  <c r="L294" i="27"/>
  <c r="L272" i="27"/>
  <c r="L252" i="27"/>
  <c r="L258" i="27"/>
  <c r="L255" i="27"/>
  <c r="L256" i="27"/>
  <c r="L259" i="27"/>
  <c r="L235" i="27"/>
  <c r="L234" i="27"/>
  <c r="L203" i="27" l="1"/>
  <c r="L202" i="27"/>
  <c r="L124" i="27"/>
  <c r="L170" i="27"/>
  <c r="L169" i="27"/>
  <c r="L116" i="27"/>
  <c r="L114" i="27"/>
  <c r="L16" i="27"/>
  <c r="L15" i="27"/>
  <c r="L14" i="27"/>
  <c r="L13" i="27"/>
  <c r="L725" i="27"/>
  <c r="L724" i="27"/>
  <c r="L714" i="27"/>
  <c r="L713" i="27"/>
  <c r="L712" i="27"/>
  <c r="L711" i="27"/>
  <c r="L710" i="27"/>
  <c r="L708" i="27"/>
  <c r="L707" i="27"/>
  <c r="L706" i="27"/>
  <c r="L704" i="27"/>
  <c r="L703" i="27"/>
  <c r="L702" i="27"/>
  <c r="L701" i="27"/>
  <c r="L700" i="27"/>
  <c r="L699" i="27"/>
  <c r="L698" i="27"/>
  <c r="L695" i="27"/>
  <c r="L694" i="27"/>
  <c r="L693" i="27"/>
  <c r="L692" i="27"/>
  <c r="L690" i="27"/>
  <c r="H689" i="27"/>
  <c r="I689" i="27" s="1"/>
  <c r="L688" i="27"/>
  <c r="L687" i="27"/>
  <c r="L677" i="27"/>
  <c r="L676" i="27"/>
  <c r="L675" i="27"/>
  <c r="L674" i="27"/>
  <c r="L673" i="27"/>
  <c r="L671" i="27"/>
  <c r="L670" i="27"/>
  <c r="L669" i="27"/>
  <c r="L667" i="27"/>
  <c r="L666" i="27"/>
  <c r="L665" i="27"/>
  <c r="L664" i="27"/>
  <c r="L663" i="27"/>
  <c r="L662" i="27"/>
  <c r="L661" i="27"/>
  <c r="L658" i="27"/>
  <c r="L657" i="27"/>
  <c r="L656" i="27"/>
  <c r="L655" i="27"/>
  <c r="L653" i="27"/>
  <c r="H652" i="27"/>
  <c r="I652" i="27" s="1"/>
  <c r="L651" i="27"/>
  <c r="L650" i="27"/>
  <c r="L640" i="27"/>
  <c r="L639" i="27"/>
  <c r="L638" i="27"/>
  <c r="L637" i="27"/>
  <c r="L636" i="27"/>
  <c r="L634" i="27"/>
  <c r="L633" i="27"/>
  <c r="L632" i="27"/>
  <c r="L630" i="27"/>
  <c r="L629" i="27"/>
  <c r="L628" i="27"/>
  <c r="L627" i="27"/>
  <c r="L626" i="27"/>
  <c r="L625" i="27"/>
  <c r="L624" i="27"/>
  <c r="L621" i="27"/>
  <c r="L620" i="27"/>
  <c r="L619" i="27"/>
  <c r="L618" i="27"/>
  <c r="L616" i="27"/>
  <c r="H615" i="27"/>
  <c r="I615" i="27" s="1"/>
  <c r="L614" i="27"/>
  <c r="L613" i="27"/>
  <c r="L599" i="27"/>
  <c r="L598" i="27"/>
  <c r="L597" i="27"/>
  <c r="L596" i="27"/>
  <c r="L595" i="27"/>
  <c r="L593" i="27"/>
  <c r="L592" i="27"/>
  <c r="L589" i="27"/>
  <c r="L588" i="27"/>
  <c r="L587" i="27"/>
  <c r="L586" i="27"/>
  <c r="L585" i="27"/>
  <c r="L584" i="27"/>
  <c r="L583" i="27"/>
  <c r="L580" i="27"/>
  <c r="L579" i="27"/>
  <c r="L578" i="27"/>
  <c r="L577" i="27"/>
  <c r="L575" i="27"/>
  <c r="L574" i="27"/>
  <c r="H573" i="27"/>
  <c r="I573" i="27" s="1"/>
  <c r="L572" i="27"/>
  <c r="L571" i="27"/>
  <c r="L561" i="27"/>
  <c r="L560" i="27"/>
  <c r="L559" i="27"/>
  <c r="L558" i="27"/>
  <c r="L557" i="27"/>
  <c r="L555" i="27"/>
  <c r="L554" i="27"/>
  <c r="L553" i="27"/>
  <c r="L551" i="27"/>
  <c r="L550" i="27"/>
  <c r="L549" i="27"/>
  <c r="L548" i="27"/>
  <c r="L547" i="27"/>
  <c r="L545" i="27"/>
  <c r="L543" i="27"/>
  <c r="L542" i="27"/>
  <c r="L541" i="27"/>
  <c r="L540" i="27"/>
  <c r="L538" i="27"/>
  <c r="L537" i="27"/>
  <c r="H536" i="27"/>
  <c r="I536" i="27" s="1"/>
  <c r="L534" i="27"/>
  <c r="L533" i="27"/>
  <c r="L523" i="27"/>
  <c r="L522" i="27"/>
  <c r="L521" i="27"/>
  <c r="L520" i="27"/>
  <c r="L519" i="27"/>
  <c r="L517" i="27"/>
  <c r="L515" i="27"/>
  <c r="L514" i="27"/>
  <c r="L513" i="27"/>
  <c r="L512" i="27"/>
  <c r="L511" i="27"/>
  <c r="L510" i="27"/>
  <c r="L509" i="27"/>
  <c r="L508" i="27"/>
  <c r="L507" i="27"/>
  <c r="L506" i="27"/>
  <c r="L505" i="27"/>
  <c r="L496" i="27"/>
  <c r="L495" i="27"/>
  <c r="L494" i="27"/>
  <c r="L493" i="27"/>
  <c r="L492" i="27"/>
  <c r="L491" i="27"/>
  <c r="L489" i="27"/>
  <c r="L488" i="27"/>
  <c r="L487" i="27"/>
  <c r="L486" i="27"/>
  <c r="L485" i="27"/>
  <c r="L484" i="27"/>
  <c r="L483" i="27"/>
  <c r="L481" i="27"/>
  <c r="L480" i="27"/>
  <c r="L479" i="27"/>
  <c r="L478" i="27"/>
  <c r="L476" i="27"/>
  <c r="L474" i="27"/>
  <c r="H473" i="27"/>
  <c r="I473" i="27" s="1"/>
  <c r="L472" i="27"/>
  <c r="L471" i="27"/>
  <c r="L460" i="27"/>
  <c r="L458" i="27"/>
  <c r="L457" i="27"/>
  <c r="L456" i="27"/>
  <c r="L455" i="27"/>
  <c r="L454" i="27"/>
  <c r="L451" i="27"/>
  <c r="L450" i="27"/>
  <c r="L449" i="27"/>
  <c r="L448" i="27"/>
  <c r="L447" i="27"/>
  <c r="L446" i="27"/>
  <c r="L445" i="27"/>
  <c r="L444" i="27"/>
  <c r="L442" i="27"/>
  <c r="L441" i="27"/>
  <c r="L439" i="27"/>
  <c r="L438" i="27"/>
  <c r="L437" i="27"/>
  <c r="L436" i="27"/>
  <c r="L435" i="27"/>
  <c r="L433" i="27"/>
  <c r="L431" i="27"/>
  <c r="L430" i="27"/>
  <c r="L426" i="27"/>
  <c r="L425" i="27"/>
  <c r="L424" i="27"/>
  <c r="L422" i="27"/>
  <c r="L419" i="27"/>
  <c r="L429" i="27"/>
  <c r="L428" i="27"/>
  <c r="L427" i="27"/>
  <c r="L418" i="27"/>
  <c r="L416" i="27"/>
  <c r="L414" i="27"/>
  <c r="L413" i="27"/>
  <c r="L412" i="27"/>
  <c r="L411" i="27"/>
  <c r="L409" i="27"/>
  <c r="H408" i="27"/>
  <c r="I408" i="27" s="1"/>
  <c r="L407" i="27"/>
  <c r="L406" i="27"/>
  <c r="L396" i="27"/>
  <c r="L395" i="27"/>
  <c r="L394" i="27"/>
  <c r="L393" i="27"/>
  <c r="L392" i="27"/>
  <c r="L390" i="27"/>
  <c r="L388" i="27"/>
  <c r="L387" i="27"/>
  <c r="L386" i="27"/>
  <c r="L385" i="27"/>
  <c r="L384" i="27"/>
  <c r="L383" i="27"/>
  <c r="L382" i="27"/>
  <c r="L381" i="27"/>
  <c r="L378" i="27"/>
  <c r="L377" i="27"/>
  <c r="L376" i="27"/>
  <c r="L375" i="27"/>
  <c r="L373" i="27"/>
  <c r="L372" i="27"/>
  <c r="L371" i="27"/>
  <c r="L370" i="27"/>
  <c r="L367" i="27"/>
  <c r="L366" i="27"/>
  <c r="L365" i="27"/>
  <c r="L364" i="27"/>
  <c r="L363" i="27"/>
  <c r="L362" i="27"/>
  <c r="L361" i="27"/>
  <c r="L359" i="27"/>
  <c r="L358" i="27"/>
  <c r="L357" i="27"/>
  <c r="L356" i="27"/>
  <c r="L354" i="27"/>
  <c r="L353" i="27"/>
  <c r="H352" i="27"/>
  <c r="I352" i="27" s="1"/>
  <c r="L351" i="27"/>
  <c r="L350" i="27"/>
  <c r="L337" i="27"/>
  <c r="L335" i="27"/>
  <c r="L333" i="27"/>
  <c r="L332" i="27"/>
  <c r="L331" i="27"/>
  <c r="L330" i="27"/>
  <c r="L328" i="27"/>
  <c r="L327" i="27"/>
  <c r="L326" i="27"/>
  <c r="L324" i="27"/>
  <c r="L323" i="27"/>
  <c r="L322" i="27"/>
  <c r="L321" i="27"/>
  <c r="L320" i="27"/>
  <c r="L319" i="27"/>
  <c r="L317" i="27"/>
  <c r="L316" i="27"/>
  <c r="L315" i="27"/>
  <c r="L314" i="27"/>
  <c r="L313" i="27"/>
  <c r="L312" i="27"/>
  <c r="L311" i="27"/>
  <c r="L310" i="27"/>
  <c r="L309" i="27"/>
  <c r="L308" i="27"/>
  <c r="L307" i="27"/>
  <c r="L306" i="27"/>
  <c r="L305" i="27"/>
  <c r="L304" i="27"/>
  <c r="L303" i="27"/>
  <c r="L302" i="27"/>
  <c r="L301" i="27"/>
  <c r="L300" i="27"/>
  <c r="L298" i="27"/>
  <c r="L297" i="27"/>
  <c r="L296" i="27"/>
  <c r="L293" i="27"/>
  <c r="L291" i="27"/>
  <c r="L290" i="27"/>
  <c r="L289" i="27"/>
  <c r="L288" i="27"/>
  <c r="L287" i="27"/>
  <c r="L286" i="27"/>
  <c r="L285" i="27"/>
  <c r="L284" i="27"/>
  <c r="L283" i="27"/>
  <c r="L281" i="27"/>
  <c r="L280" i="27"/>
  <c r="L279" i="27"/>
  <c r="L278" i="27"/>
  <c r="L277" i="27"/>
  <c r="L276" i="27"/>
  <c r="L275" i="27"/>
  <c r="L274" i="27"/>
  <c r="L273" i="27"/>
  <c r="H271" i="27"/>
  <c r="I271" i="27" s="1"/>
  <c r="L270" i="27"/>
  <c r="L269" i="27"/>
  <c r="L250" i="27"/>
  <c r="L257" i="27"/>
  <c r="L254" i="27"/>
  <c r="L248" i="27"/>
  <c r="L247" i="27"/>
  <c r="L246" i="27"/>
  <c r="L245" i="27"/>
  <c r="L243" i="27"/>
  <c r="L242" i="27"/>
  <c r="L241" i="27"/>
  <c r="L239" i="27"/>
  <c r="L238" i="27"/>
  <c r="L237" i="27"/>
  <c r="L236" i="27"/>
  <c r="L233" i="27"/>
  <c r="L232" i="27"/>
  <c r="L230" i="27"/>
  <c r="L229" i="27"/>
  <c r="L228" i="27"/>
  <c r="L227" i="27"/>
  <c r="L226" i="27"/>
  <c r="L225" i="27"/>
  <c r="L224" i="27"/>
  <c r="L222" i="27"/>
  <c r="L221" i="27"/>
  <c r="L220" i="27"/>
  <c r="L219" i="27"/>
  <c r="L218" i="27"/>
  <c r="L217" i="27"/>
  <c r="L216" i="27"/>
  <c r="L215" i="27"/>
  <c r="L214" i="27"/>
  <c r="L213" i="27"/>
  <c r="L211" i="27"/>
  <c r="L210" i="27"/>
  <c r="L209" i="27"/>
  <c r="L208" i="27"/>
  <c r="L207" i="27"/>
  <c r="L206" i="27"/>
  <c r="L205" i="27"/>
  <c r="L204" i="27"/>
  <c r="L201" i="27"/>
  <c r="H200" i="27"/>
  <c r="I200" i="27" s="1"/>
  <c r="L199" i="27"/>
  <c r="L198" i="27"/>
  <c r="L186" i="27"/>
  <c r="L185" i="27"/>
  <c r="L184" i="27"/>
  <c r="L183" i="27"/>
  <c r="L181" i="27"/>
  <c r="L180" i="27"/>
  <c r="L179" i="27"/>
  <c r="L177" i="27"/>
  <c r="L176" i="27"/>
  <c r="L175" i="27"/>
  <c r="L174" i="27"/>
  <c r="L173" i="27"/>
  <c r="L172" i="27"/>
  <c r="L171" i="27"/>
  <c r="L168" i="27"/>
  <c r="L167" i="27"/>
  <c r="L166" i="27"/>
  <c r="L165" i="27"/>
  <c r="L164" i="27"/>
  <c r="L162" i="27"/>
  <c r="L161" i="27"/>
  <c r="L160" i="27"/>
  <c r="L159" i="27"/>
  <c r="L158" i="27"/>
  <c r="L157" i="27"/>
  <c r="L156" i="27"/>
  <c r="L155" i="27"/>
  <c r="L154" i="27"/>
  <c r="L153" i="27"/>
  <c r="L152" i="27"/>
  <c r="L151" i="27"/>
  <c r="L150" i="27"/>
  <c r="L149" i="27"/>
  <c r="L147" i="27"/>
  <c r="L146" i="27"/>
  <c r="L145" i="27"/>
  <c r="L144" i="27"/>
  <c r="L143" i="27"/>
  <c r="L142" i="27"/>
  <c r="L141" i="27"/>
  <c r="L140" i="27"/>
  <c r="L139" i="27"/>
  <c r="L138" i="27"/>
  <c r="L137" i="27"/>
  <c r="L136" i="27"/>
  <c r="L135" i="27"/>
  <c r="L134" i="27"/>
  <c r="L133" i="27"/>
  <c r="L132" i="27"/>
  <c r="L131" i="27"/>
  <c r="L130" i="27"/>
  <c r="L129" i="27"/>
  <c r="L128" i="27"/>
  <c r="L127" i="27"/>
  <c r="L126" i="27"/>
  <c r="L123" i="27"/>
  <c r="L122" i="27"/>
  <c r="L121" i="27"/>
  <c r="L120" i="27"/>
  <c r="L119" i="27"/>
  <c r="L118" i="27"/>
  <c r="L117" i="27"/>
  <c r="L115" i="27"/>
  <c r="L113" i="27"/>
  <c r="L112" i="27"/>
  <c r="L110" i="27"/>
  <c r="L109" i="27"/>
  <c r="L108" i="27"/>
  <c r="L107" i="27"/>
  <c r="L106" i="27"/>
  <c r="L105" i="27"/>
  <c r="L104" i="27"/>
  <c r="L103" i="27"/>
  <c r="L102" i="27"/>
  <c r="L101" i="27"/>
  <c r="L100" i="27"/>
  <c r="L99" i="27"/>
  <c r="L98" i="27"/>
  <c r="H97" i="27"/>
  <c r="I97" i="27" s="1"/>
  <c r="L96" i="27"/>
  <c r="L95" i="27"/>
  <c r="L84" i="27"/>
  <c r="L82" i="27"/>
  <c r="L33" i="27"/>
  <c r="L32" i="27"/>
  <c r="L31" i="27"/>
  <c r="L30" i="27"/>
  <c r="L29" i="27"/>
  <c r="L28" i="27"/>
  <c r="H27" i="27"/>
  <c r="I27" i="27" s="1"/>
  <c r="L26" i="27"/>
  <c r="L25" i="27"/>
  <c r="L12" i="27"/>
  <c r="L11" i="27"/>
  <c r="L10" i="27"/>
  <c r="L9" i="27"/>
  <c r="L7" i="27"/>
  <c r="L24" i="27"/>
  <c r="C24" i="27"/>
  <c r="L23" i="27"/>
  <c r="C23" i="27"/>
  <c r="L22" i="27"/>
  <c r="C22" i="27"/>
  <c r="L21" i="27"/>
  <c r="C21" i="27"/>
  <c r="L20" i="27"/>
  <c r="C20" i="27"/>
  <c r="L19" i="27"/>
  <c r="C19" i="27"/>
  <c r="L18" i="27"/>
  <c r="C18" i="27"/>
  <c r="L17" i="27"/>
</calcChain>
</file>

<file path=xl/sharedStrings.xml><?xml version="1.0" encoding="utf-8"?>
<sst xmlns="http://schemas.openxmlformats.org/spreadsheetml/2006/main" count="12491" uniqueCount="1323">
  <si>
    <t>ja</t>
  </si>
  <si>
    <t>WP</t>
  </si>
  <si>
    <t>Position</t>
  </si>
  <si>
    <t>MA</t>
  </si>
  <si>
    <t>WK</t>
  </si>
  <si>
    <t>mm</t>
  </si>
  <si>
    <t>max</t>
  </si>
  <si>
    <t>Positionsbezeichnung</t>
  </si>
  <si>
    <t>Eintrag</t>
  </si>
  <si>
    <t>Kriterium</t>
  </si>
  <si>
    <t>Einheit</t>
  </si>
  <si>
    <t>Menge</t>
  </si>
  <si>
    <t>EP (netto)</t>
  </si>
  <si>
    <t>GP (netto)</t>
  </si>
  <si>
    <t>Service</t>
  </si>
  <si>
    <t>kg</t>
  </si>
  <si>
    <t>-</t>
  </si>
  <si>
    <t xml:space="preserve">Mindestanforderung(en) berücksichtigt und erfüllt </t>
  </si>
  <si>
    <t>Qualität</t>
  </si>
  <si>
    <t>Jahre</t>
  </si>
  <si>
    <t>Angabe</t>
  </si>
  <si>
    <t>Allgemein</t>
  </si>
  <si>
    <t>Typ:</t>
  </si>
  <si>
    <t>Hersteller:</t>
  </si>
  <si>
    <t>Farbe(n):</t>
  </si>
  <si>
    <t>Abmessungen (BxTxH):</t>
  </si>
  <si>
    <t>Gewicht:</t>
  </si>
  <si>
    <t>Material:</t>
  </si>
  <si>
    <t>Prüfzeichen:</t>
  </si>
  <si>
    <t>Lieferumfang:</t>
  </si>
  <si>
    <t>min</t>
  </si>
  <si>
    <t>Stunden</t>
  </si>
  <si>
    <t>Verfügbarkeit</t>
  </si>
  <si>
    <t>Wertungsnotizen Bieter 1</t>
  </si>
  <si>
    <t>Allgemeine Hinweise</t>
  </si>
  <si>
    <t>€ / netto</t>
  </si>
  <si>
    <t>Bedingungen
volle Punktzahl inkl. Toleranz</t>
  </si>
  <si>
    <t>Endoskopie</t>
  </si>
  <si>
    <t xml:space="preserve"> - </t>
  </si>
  <si>
    <t xml:space="preserve">darstellbare Farben: 10 Bit </t>
  </si>
  <si>
    <t>Farbraum BT.2020</t>
  </si>
  <si>
    <t>Einstellung der Farbtemperatur</t>
  </si>
  <si>
    <t>glatt und geschlossen, bruchsicher und schlagfest, staub- und feuchtigkeitsgeschützt</t>
  </si>
  <si>
    <t>1.01.02</t>
  </si>
  <si>
    <t>mind. 1x LAN</t>
  </si>
  <si>
    <t>Digital-Zoom Funktion</t>
  </si>
  <si>
    <t>Bild in Bild Funktion</t>
  </si>
  <si>
    <t>Standbild-Funktion</t>
  </si>
  <si>
    <t>Weißabgleich-Funktion</t>
  </si>
  <si>
    <t>Kontrastanhebung</t>
  </si>
  <si>
    <t>automatische Blendensteuerung</t>
  </si>
  <si>
    <t>automatische Helligkeitsregulierung</t>
  </si>
  <si>
    <t>Bilddrehung / Bildausrichtung mind. 180°</t>
  </si>
  <si>
    <t>Bildspieglung vertikal und horizontal</t>
  </si>
  <si>
    <t xml:space="preserve">abschaltbare elektronische Blendenfunktion beim Betrieb mit starren Endoskopen </t>
  </si>
  <si>
    <t>abschaltbare elektronische Nachverstärkung zur Optimierung sehr dunkler Bildinhalte</t>
  </si>
  <si>
    <t>Steuerung auswählbarer Funktionen vom Videoprozessor über die Kamerakopf-Tasten</t>
  </si>
  <si>
    <t>Einblendung von Informationen angeschlossener Videoendoskope und Kameramodule</t>
  </si>
  <si>
    <t>speicherbare Presets für spezifische Nutzereinstellungen</t>
  </si>
  <si>
    <t>1.01.03</t>
  </si>
  <si>
    <t>Touchscreen</t>
  </si>
  <si>
    <t>Speicherung der zuletzt eingestellten Einstellungen</t>
  </si>
  <si>
    <t>1.01.04</t>
  </si>
  <si>
    <t>CO2-Insufflator</t>
  </si>
  <si>
    <t>Zugelassen für den Einsatz von medizinischem CO2-Gas über eine zentrale Gasversorgung</t>
  </si>
  <si>
    <t>Gasheizung zur Erwärmung des CO2-Gases auf Körpertemperatur</t>
  </si>
  <si>
    <t>Auflistung beheizbarer Komponenten</t>
  </si>
  <si>
    <t>Erwachsenen-Modus</t>
  </si>
  <si>
    <t>Neugeborenen / Säugling-Modus</t>
  </si>
  <si>
    <t>Echtzeitanzeige vom aktuellen Gasfluss</t>
  </si>
  <si>
    <t>Echtzeitanzeige vom aktuellen Patientendruck</t>
  </si>
  <si>
    <t>Echtzeitanzeige vom Status über den Gasverbrauch</t>
  </si>
  <si>
    <t xml:space="preserve">Echtzeitanzeige vom Status über den Zustand der Gasheizung </t>
  </si>
  <si>
    <t>Vollautomatische Erkennung und Abbau vom Überdruck</t>
  </si>
  <si>
    <t>Vollautomatische Erkennung und Aufbau vom Unterdruck</t>
  </si>
  <si>
    <t>Sicherheitsgrenzen für den Druckbereich einstellbar</t>
  </si>
  <si>
    <t>Sicherheitsgrenzen für den Flussbereich einstellbar</t>
  </si>
  <si>
    <t>Einblendung relevanter Gerätedaten in das Videobild des Chirurgen</t>
  </si>
  <si>
    <t>1.01.05</t>
  </si>
  <si>
    <t>1.01.06</t>
  </si>
  <si>
    <t>gerader Kamerakopf</t>
  </si>
  <si>
    <t>Optikdurchmesser 10 mm</t>
  </si>
  <si>
    <t>fach</t>
  </si>
  <si>
    <t>Zubehör</t>
  </si>
  <si>
    <t>Oberfläche der Frontlinse mit Hartbeschichtung gegen Mikrokratzer</t>
  </si>
  <si>
    <t>Farbkodierte Anschlussringe: Zur eindeutigen Zuordnung der Blickrichtung und Größe</t>
  </si>
  <si>
    <t>Nutzbar mit marktüblichen 11 mm-Trokarhülsen</t>
  </si>
  <si>
    <t xml:space="preserve">Die angebotenen Komponenten sollen auf Deckenversorgungseinheiten platziert werden. </t>
  </si>
  <si>
    <t>optischer Zoom</t>
  </si>
  <si>
    <t xml:space="preserve"> fach </t>
  </si>
  <si>
    <t xml:space="preserve"> Angabe </t>
  </si>
  <si>
    <t>digitaler Zoom</t>
  </si>
  <si>
    <t xml:space="preserve"> ja </t>
  </si>
  <si>
    <t>Zoom-Funktion</t>
  </si>
  <si>
    <t>DIN Verschluss für die Aufnahme von starren Optiken</t>
  </si>
  <si>
    <t>Optik kann mit entsprechenden Schäften und Elektroden als Resektoskop genutzt werden</t>
  </si>
  <si>
    <t>1.01.07</t>
  </si>
  <si>
    <t>Hysterektomie</t>
  </si>
  <si>
    <t>Myomektomie</t>
  </si>
  <si>
    <t>Zystektomie</t>
  </si>
  <si>
    <t>Endometriom-Resektion</t>
  </si>
  <si>
    <t>Operation Tief infiltrierender Endometriose</t>
  </si>
  <si>
    <t>Adhäsiolyse</t>
  </si>
  <si>
    <t>Chromopertubation</t>
  </si>
  <si>
    <t>Diagnostik</t>
  </si>
  <si>
    <t>Endometriumkartinom</t>
  </si>
  <si>
    <t>Zervixkarzinom</t>
  </si>
  <si>
    <t>Ovarialkarzinom-Staging</t>
  </si>
  <si>
    <t>Pelvine Lymphonodektomie</t>
  </si>
  <si>
    <t>Paraaortale Lymphonodektomie</t>
  </si>
  <si>
    <t>Suprazervikale Hysterektomie</t>
  </si>
  <si>
    <t>Beckenbodenrekonstruktion</t>
  </si>
  <si>
    <t>Sakrokolpopexie</t>
  </si>
  <si>
    <t>Zervikokolpopexie</t>
  </si>
  <si>
    <t>Operative Hysterektomie</t>
  </si>
  <si>
    <t>hysteroskopische Myomektomie</t>
  </si>
  <si>
    <t>hysteroskopische Polypektomie</t>
  </si>
  <si>
    <t>Synechiolyse</t>
  </si>
  <si>
    <t>Lymphonodektomie</t>
  </si>
  <si>
    <t>Endometriumkarzinom-Operationen</t>
  </si>
  <si>
    <t>Zervixkarzinom-Operationen sowie Darmresektionen im Rahmen von Endometriose-Operationen</t>
  </si>
  <si>
    <t>Ureter-Darstellungen bei komplexen Adhäsiolysen</t>
  </si>
  <si>
    <t>Ureter-Darstellungen bei komplexen Beckenwand-Operationen</t>
  </si>
  <si>
    <t>Farbraum BT.709</t>
  </si>
  <si>
    <t>Optikdurchmesser 5 mm</t>
  </si>
  <si>
    <t>Kennzahlen</t>
  </si>
  <si>
    <t>4-8 Laparoskopische Eingriffe am Tag / OP</t>
  </si>
  <si>
    <t>Eingriffe laparoskopisch / hysteroskopisch</t>
  </si>
  <si>
    <t>Eingriffe mit ICG</t>
  </si>
  <si>
    <t>Zu erwartender Lebenszyklus der angebotenen mediznischen Geräte aus Positionen 01.01</t>
  </si>
  <si>
    <t>Geräteplattform ist für nachfolgend aufgefürhten Fachdisziplinen einsetzbar:</t>
  </si>
  <si>
    <t>- Urologie</t>
  </si>
  <si>
    <t>- falls weitere, bitte aufführen</t>
  </si>
  <si>
    <t>Kurze Beschreibung zum Gesamtkonzepts der Geräteplattform:</t>
  </si>
  <si>
    <t>Zoll</t>
  </si>
  <si>
    <t>cd/m²</t>
  </si>
  <si>
    <t>:1</t>
  </si>
  <si>
    <t>digitaler Videoeingang mind. 2x</t>
  </si>
  <si>
    <t>falls ja, bitte Art und Version aufführen</t>
  </si>
  <si>
    <t>digitaler Videoausgang mind. 2x</t>
  </si>
  <si>
    <t>Watt</t>
  </si>
  <si>
    <t>Displayausführung 4K 2D, farbig</t>
  </si>
  <si>
    <t>Displayausführung 4K 3D, farbig</t>
  </si>
  <si>
    <t>Abruf der DICOM-Farbkurve</t>
  </si>
  <si>
    <t>Abruf der Gamma-Farbkurven</t>
  </si>
  <si>
    <t>Abruf der HDR-Funktion</t>
  </si>
  <si>
    <t>VESA</t>
  </si>
  <si>
    <t>Preis je weitere Polarisationsbrille</t>
  </si>
  <si>
    <t>Stück</t>
  </si>
  <si>
    <t>Preis je weiteren Polarisationsbrillen-Clip</t>
  </si>
  <si>
    <t>Auslösung von Bild- als auch Videosequenzen über Kamerakopftasten, der angebotenen Kameraköpfe</t>
  </si>
  <si>
    <t>Die Anforderungen müssen aus den zum Angebot beigefügten Unterlagen hervorgehen</t>
  </si>
  <si>
    <t>mind. 3840 x 2160 Pixel, 2160p, 4K</t>
  </si>
  <si>
    <t>mind. 3840 x 2160 Pixel, 2160p, 4K 3D</t>
  </si>
  <si>
    <t>Bildformate der Bilder</t>
  </si>
  <si>
    <t>Bildformate der Videos</t>
  </si>
  <si>
    <t>Version</t>
  </si>
  <si>
    <t>Betrachtungsmonitor, mind. 30 Zoll, 4K 3D</t>
  </si>
  <si>
    <t>L</t>
  </si>
  <si>
    <t xml:space="preserve">Medical Grade zum Einsatz im direkten Patientenumfeld (kleiner 1,5m) </t>
  </si>
  <si>
    <t xml:space="preserve">Einhaltung der IEC 60601-1 </t>
  </si>
  <si>
    <t xml:space="preserve">Einhaltung der IEC 60601-1-2 </t>
  </si>
  <si>
    <t xml:space="preserve">CE-Kennzeichnung </t>
  </si>
  <si>
    <t>Konformität gemäß MDR</t>
  </si>
  <si>
    <t>Display</t>
  </si>
  <si>
    <t>Displaydiagonale</t>
  </si>
  <si>
    <t>Native Auflösung mind. 3840 x 2160 Pixel p60</t>
  </si>
  <si>
    <t>Displayart</t>
  </si>
  <si>
    <t>OLED</t>
  </si>
  <si>
    <t>Helligkeitswert</t>
  </si>
  <si>
    <t>Kontrastverhältnis</t>
  </si>
  <si>
    <t>Funktionsumfang</t>
  </si>
  <si>
    <t>Schnittstellen</t>
  </si>
  <si>
    <t>Gehäuse</t>
  </si>
  <si>
    <t xml:space="preserve">VESA-Montagemöglichkeiten </t>
  </si>
  <si>
    <t xml:space="preserve">Rundum geschlossenes Gehäuse </t>
  </si>
  <si>
    <t xml:space="preserve">Beständig gegenüber Wisch- und Scheuerdesinfektion nach RKI </t>
  </si>
  <si>
    <t>Beleuchteter Hauptschalter zum Ein- und Ausschalten</t>
  </si>
  <si>
    <t xml:space="preserve">Max. Leistungsaufnahme im Betrieb </t>
  </si>
  <si>
    <t xml:space="preserve">Max. Leistungsaufnahme im Standby </t>
  </si>
  <si>
    <t>extern, intern</t>
  </si>
  <si>
    <t>Potenzialausgleichanschluss</t>
  </si>
  <si>
    <t>Systemdaten</t>
  </si>
  <si>
    <t>geeignet für den Einsatz von starrer Endoskopie mittels Kamerakopf</t>
  </si>
  <si>
    <t>geeignet für den Einsatz diverser visueller Assistenzsysteme (NIR / ICG)</t>
  </si>
  <si>
    <t>Prozessoreinheit</t>
  </si>
  <si>
    <t>digitaler Videoeingang mind. 1x</t>
  </si>
  <si>
    <t>falls ja, kurze Beschreibung der steuerbaren Komponenten</t>
  </si>
  <si>
    <t>Eine kompatible Schnittstelle für flexible Videoendoskope und Kameraköpfe</t>
  </si>
  <si>
    <t>visuelle Assistenzsysteme</t>
  </si>
  <si>
    <t>Bedienung des Funktionsumfangs</t>
  </si>
  <si>
    <t>Millisekunden</t>
  </si>
  <si>
    <t>max. Anzahl</t>
  </si>
  <si>
    <t>kurze Beschreibung der Funktion</t>
  </si>
  <si>
    <t>kurze Beschreibung der kompatiblen Fluoreszenzmittel</t>
  </si>
  <si>
    <t>Anzahl und kurze Beschreibung der verfügbaren Farbmodi</t>
  </si>
  <si>
    <t>Schwarz-Weiss Modus vorhanden</t>
  </si>
  <si>
    <t>falls ja, Auflistung kompatibler Kameraköpfe</t>
  </si>
  <si>
    <t>onkologische Diagnostik - Photo Dynamische Diagnose PDD
(Verfahren zur Darstellung von Tumorzellen/Gewebeveränderungen)</t>
  </si>
  <si>
    <t>funktionelle Bildgebung - Nahinfrarot-Fluoreszenzbildgebung NIR / Indocyaningrün ICG 
(Verfahren zur Darstellung von Perfusion, Gefäßen, Lymphbahnen)</t>
  </si>
  <si>
    <t>kurze Beschreibung der Funktionen</t>
  </si>
  <si>
    <t>AI-gestützte Bildverbesserungssysteme</t>
  </si>
  <si>
    <t>technische Bildoptimiereung - High Dynamic Range HDR 
(Verfahren zur besseren gleichzeitigen Darstellung von dunklen und sehr hellen Bildbereichen)</t>
  </si>
  <si>
    <t>Grad</t>
  </si>
  <si>
    <t>falls ja, kurze Beschreibung der Schnittstelle und des Protokolls</t>
  </si>
  <si>
    <t>Schnittstellen und Kommunikation</t>
  </si>
  <si>
    <t>falls ja, mit angebotener Kaltlichtquelle</t>
  </si>
  <si>
    <t>falls ja, mit angebotenem Rauchgas-/Flüssigkeitsabsaugung</t>
  </si>
  <si>
    <t>falls ja, mit angebotenem Insufflator</t>
  </si>
  <si>
    <t>falls ja, mit angebotenem integriertem OP-System</t>
  </si>
  <si>
    <t>Schnittstelle zur Steuerung von Funktionen und Kommunikation mit angebotenen Komponenten</t>
  </si>
  <si>
    <t>automatische Steuerung der Lichtintensität der angeschlossenen Kaltlichtquelle</t>
  </si>
  <si>
    <t>Max. Leistungsaufnahme im Betrieb (Gesamtsystem bei modularer Videoplattform)</t>
  </si>
  <si>
    <t>Max. Leistungsaufnahme im Standby (Gesamtsystem bei modularer Videoplattform)</t>
  </si>
  <si>
    <t>Medizinisches Netzteil für 230V/50Hz inkl. Stromkabel</t>
  </si>
  <si>
    <t>Einhaltung Emission gemäß EN 55011 Klasse A</t>
  </si>
  <si>
    <t>Schutzklasse(n)</t>
  </si>
  <si>
    <t>Kaltlichtquelle, Weißlicht und NIR / ICG, PDD</t>
  </si>
  <si>
    <t>falls nein, Auflistung der kombinierten Komponenten des Gesamtkonzepts die zur Erfüllung der Anforderung angeboten werden inkl. einer Einzel-Preisliste und Beschreibung als separates Dokument</t>
  </si>
  <si>
    <t>LED-Leuchtmittel</t>
  </si>
  <si>
    <t>Lichtquelle</t>
  </si>
  <si>
    <t>Farbtemperatur Weisslicht</t>
  </si>
  <si>
    <t>Kelvin</t>
  </si>
  <si>
    <t>Lichtleistung max</t>
  </si>
  <si>
    <t>Lichtstärke max</t>
  </si>
  <si>
    <t>Lumen</t>
  </si>
  <si>
    <t>Lautstärke bei Vollastbetrieb (100%)</t>
  </si>
  <si>
    <t>Lautstärke bei Normallastbetrieb (75%)</t>
  </si>
  <si>
    <t>dB (A)</t>
  </si>
  <si>
    <t>Preis je weiteres Lichtleitkabel</t>
  </si>
  <si>
    <t>geeignet für den Einsatz von flexibler Videoendoskope</t>
  </si>
  <si>
    <t>LED-Betriebsdauer</t>
  </si>
  <si>
    <t>falls ja, mit angebotenem Videoprozessor</t>
  </si>
  <si>
    <t>Wechsel zwischen Weißlicht- und Farblichtmodus NIR / ICG</t>
  </si>
  <si>
    <t>Wechsel zwischen Weißlicht- und Farblichtmodus PDD</t>
  </si>
  <si>
    <t>falls ja, ICG für offenchirurgische Eingriffe anwendbar</t>
  </si>
  <si>
    <t>automatisch fortlaufende Regulierung der Lichtleistung in Kombination mit dem angebotenen Videoprozessor</t>
  </si>
  <si>
    <t>manuelle Helligkeitsregulierung</t>
  </si>
  <si>
    <t>stufenlos / stufenweise</t>
  </si>
  <si>
    <t>Kompatible Schnittstelle zum Anschluss von Lichtleitkabeln verschiedener Hersteller</t>
  </si>
  <si>
    <t>falls ja, Auflistung der Hersteller</t>
  </si>
  <si>
    <t>CO2-Insufflator inkl. Rauchgasabsaugung</t>
  </si>
  <si>
    <t>Kombinierter CO2-Insufflator mit Rauchgasabsaugung</t>
  </si>
  <si>
    <t>Zugelassen für den Einsatz von medizinischem CO2-Gas über eine Gasflasche</t>
  </si>
  <si>
    <t>Preis je weiterem CO2-Schlauch</t>
  </si>
  <si>
    <t>Max. Leistungsaufnahme im Betrieb (Gesamtsystem bei mehreren Komponenten)</t>
  </si>
  <si>
    <t>Max. Leistungsaufnahme im Standby (Gesamtsystem bei mehreren Komponenten)</t>
  </si>
  <si>
    <t>abdominaler Druckbereich mind. zw. 3-25 mmHg</t>
  </si>
  <si>
    <t>mmHg</t>
  </si>
  <si>
    <t>max Bereich</t>
  </si>
  <si>
    <t>Druckeinstellbereich</t>
  </si>
  <si>
    <t>stufenlos</t>
  </si>
  <si>
    <t>Flussrateneinstellung mind. zw. 1-45 l/min</t>
  </si>
  <si>
    <t>l/min</t>
  </si>
  <si>
    <t>Auflistung der verfügbareb Betriebsarten</t>
  </si>
  <si>
    <t>Sicherheitssystem zur kontinuierlichen Echtzeit Überwachung vom abdominalen Druckbereich</t>
  </si>
  <si>
    <t>Sicherheitssystem zur kontinuierlichen Echtzeit Überwachung vom Flussbereich</t>
  </si>
  <si>
    <t>Verfügbare Alarme</t>
  </si>
  <si>
    <t>falls ja, Auflistung der Hersteller und Gerätegruppen</t>
  </si>
  <si>
    <t>Kamerakopf, Weißlicht und NIR / ICG, 4K</t>
  </si>
  <si>
    <t>Kamerakopf</t>
  </si>
  <si>
    <t>frei programmierbare Kamerakopftasten</t>
  </si>
  <si>
    <t>Chip-Größe</t>
  </si>
  <si>
    <t>Chip-Anzahl</t>
  </si>
  <si>
    <t>Brennweite f</t>
  </si>
  <si>
    <t>Kamerakabel mind. 3 m</t>
  </si>
  <si>
    <t>Kamerakopfgewicht inkl. Kabel max. 270 Gramm</t>
  </si>
  <si>
    <t>Gramm</t>
  </si>
  <si>
    <t>Meter</t>
  </si>
  <si>
    <t>max. 270</t>
  </si>
  <si>
    <t>Autoklavierbar bis mind. 130 Grad</t>
  </si>
  <si>
    <t>falls ja, mit welchen Verfahren</t>
  </si>
  <si>
    <t>4K 3D, 16:9, farbig</t>
  </si>
  <si>
    <t>4K 2D, 16:9, farbig</t>
  </si>
  <si>
    <t>Blickrichtung 30°</t>
  </si>
  <si>
    <t>3D-Bilddrehung ohne Verlust des Horizonts</t>
  </si>
  <si>
    <t>Nutzlänge der Optik</t>
  </si>
  <si>
    <t>Tiefenschärfe-Bereich mind. zw. 30-200 mm</t>
  </si>
  <si>
    <t>Preis je weiterem Drahtkorb</t>
  </si>
  <si>
    <t>Pendelkamerakopf, Weißlicht und PDD, FH</t>
  </si>
  <si>
    <t>FH 2D, 16:9, farbig</t>
  </si>
  <si>
    <t>mind. 1920 x 1080 Pixel, 1080p, FH</t>
  </si>
  <si>
    <t>1.02.01</t>
  </si>
  <si>
    <t>Starre Laparoskopieoptik mit 30° Blickwinkel zur Anwendung in der minimalinvasiven Chirurgie, kompatibel und kombinierbar mit den angebotenen Komponenten</t>
  </si>
  <si>
    <t>Optik</t>
  </si>
  <si>
    <t>DIN Verschluss für die Aufnahme bei angebotenen Kameraköpfen</t>
  </si>
  <si>
    <t>1.02.02</t>
  </si>
  <si>
    <t>ICG-Optik, 30°, 10 mm</t>
  </si>
  <si>
    <t>1.01</t>
  </si>
  <si>
    <t>inkl. einem CO2-Niederdruckschlauch zum Anschluss an die zentrale Gasversorgung in geeigneter Länge</t>
  </si>
  <si>
    <t>inkl. einem geeigneten Siebkorb für die Aufbereitung</t>
  </si>
  <si>
    <t>Preis je weiteres Insufflations-Schlauchset</t>
  </si>
  <si>
    <t>1.02.03</t>
  </si>
  <si>
    <t>1.02.04</t>
  </si>
  <si>
    <t>Blickrichtung 70°</t>
  </si>
  <si>
    <t>Starre Laparoskopieoptik mit 70° Blickwinkel zur Anwendung in der minimalinvasiven Chirurgie, kompatibel und kombinierbar mit den angebotenen Komponenten</t>
  </si>
  <si>
    <t>15x Bestands-Lichtleitkabel (WA03310A) des Herstellers Olympus können übernommen und eingesetzt werden.</t>
  </si>
  <si>
    <t>4x Bestands-Lichtleitkabel (495NE) des Herstellers Karl Storz können übernommen und eingesetzt werden.</t>
  </si>
  <si>
    <t>Videoprozessor / Videoplattform</t>
  </si>
  <si>
    <t>Rauchgasabsaugung</t>
  </si>
  <si>
    <t>einstellbare Rauchgasabsaugung</t>
  </si>
  <si>
    <t>Schnittstelle zu kompatiblen Komponenten, zum automatischen Auslösen der Rauchgasabsaugung</t>
  </si>
  <si>
    <t>- Gynäkologie</t>
  </si>
  <si>
    <t>max. 420</t>
  </si>
  <si>
    <t>Kamerakopfgewicht inkl. Kabel max. 420 Gramm</t>
  </si>
  <si>
    <t>inkl. beschlaghemmenden Polarisationsbrillen mind. 3 Stück</t>
  </si>
  <si>
    <t>inkl. beschlaghemmenden Polarisationsbrillen-Clips mind. 3 Stück</t>
  </si>
  <si>
    <t>falls ja, Auflistung kompatibler Videoendoskopie-Bereiche</t>
  </si>
  <si>
    <t>max. 240</t>
  </si>
  <si>
    <t>Kamerakopfgewicht inkl. Kabel max. 240 Gramm</t>
  </si>
  <si>
    <t>Anzubieten ist eine Gerätekombination, welche auf ein und dieselbe Geräteplattform zurückgreift. Alle angebotenen Geräte müssen untereinander kommunizieren können und miteinander ohne Funktionseinbußen kombinierbar sein. Zusätzlich besteht die Anforderung darin, eine für alle nachfolgend aufgeführten Fachdisziplinen identische Geräteplattform zu realisieren.</t>
  </si>
  <si>
    <t>Seit wann ist die angebotene Gerätegenaration der Positionen 01.01.02 verfügbar</t>
  </si>
  <si>
    <t>- für wann ist ein relounch der nächsten Gerätegeneration geplant</t>
  </si>
  <si>
    <t>Jahr</t>
  </si>
  <si>
    <t>Seit wann ist die angebotene Gerätegenaration der Positionen 01.01.03 verfügbar</t>
  </si>
  <si>
    <t>Kommunikationsschnittstelle zur Funktionssteuerung wie automatischer Umschaltung vom Farbraum</t>
  </si>
  <si>
    <t>Beleuchteter Hauptschalter zum Ein- und Ausschalten bzw. Status-LED</t>
  </si>
  <si>
    <t>falls modulare Videoplattform, Auflistung der kombinierten und angebotenen Komponenten des Gesamtkonzepts zur Erfüllung der Anforderung inkl. einer Einzel-Preisliste als separates Dokument</t>
  </si>
  <si>
    <t>enthaltener Funktionsumfang für Nahinfrarot-Fluoreszenzbildgebung (NIR) / Indocyaningrün (ICG)</t>
  </si>
  <si>
    <t>enthaltener Funktionsumfang für den Einsatz von Photo-Dynamischer-Diagnostik (PDD)</t>
  </si>
  <si>
    <t>Videoprozessor, NIR / ICG / PDD, 4K, 3D</t>
  </si>
  <si>
    <t>Betrieb in 4K 2D Ausführung</t>
  </si>
  <si>
    <t>Betrieb in 4K 3D Ausführung</t>
  </si>
  <si>
    <t>Betrieb in FH 2D Ausführung</t>
  </si>
  <si>
    <t>Betrieb in FH 3D Ausführung</t>
  </si>
  <si>
    <t>mind. 1920 x 1080 Pixel, 1080, FH</t>
  </si>
  <si>
    <t>mind. 1920 x 1080 Pixel, 1080, FH 3D</t>
  </si>
  <si>
    <t>interne Aufnahme und Speicherung von Bildern bis 4K auf ein USB-Medium</t>
  </si>
  <si>
    <t>interne Aufnahme und Speicherung von Bildern bis FHD auf ein USB-Medium</t>
  </si>
  <si>
    <t>interne Aufnahme und Speicherung von Videos bis 4K auf ein USB-Medium</t>
  </si>
  <si>
    <t>interne Aufnahme und Speicherung von Videos bis FH auf ein USB-Medium</t>
  </si>
  <si>
    <t>mind. 1x USB-Anschluss</t>
  </si>
  <si>
    <t>Anzahl, Version</t>
  </si>
  <si>
    <t>falls mit Tastatur/Maus, inkl. Tastatur/Mousetouchpad für den Einsatz in hygienischkritischen Bereichen, abwaschbar, spritzwassergeschützt, beständig gegenüber Wisch- und Scheuerdesinfektionsmitteln nach RKI</t>
  </si>
  <si>
    <t>Preis je weiteres Tastatur / Mousetouchpad</t>
  </si>
  <si>
    <t>Videoprozessor bzw. modulare Videoplattform für die starre Endoskopie, kompatibel und kombinierbar mit allen angebotenen Komponenten.</t>
  </si>
  <si>
    <t xml:space="preserve">Kaltlichtquelle für Weisslicht und Fluoreszenz-Anwendungen wie NIR / ICG und PDD zum Einsatz bei verschiedenen Fachdisziplinen und kompatibel mit dem angebotenem Videoprozessor, sowie allen weiteren angebotenen Komponenten. </t>
  </si>
  <si>
    <t>nm</t>
  </si>
  <si>
    <t>Farbspektrum NIR / ICG</t>
  </si>
  <si>
    <t>Farbspektrum PDD</t>
  </si>
  <si>
    <t>Kompatible Schnittstelle zum Anschluss von Lichtleitkabeln anderer Hersteller</t>
  </si>
  <si>
    <t>falls ja, Auflistung der Einschränkungen</t>
  </si>
  <si>
    <t>falls ja, Preisliste für Adapter beigefügt</t>
  </si>
  <si>
    <t>falls ja, passender Adapter im Angebotspreis enthalten</t>
  </si>
  <si>
    <t>ja / nicht erforderlich</t>
  </si>
  <si>
    <t>inkl. Lichtleitkabel für Nahinfrarot-Fluoreszenzbildgebung (NIR) / Indocyaningrün (ICG) in geeigneter Länge</t>
  </si>
  <si>
    <t>inkl. Lichtleitkabel für den Einsatz von Photo-Dynamischer-Diagnostik (PDD) in geeigneter Länge</t>
  </si>
  <si>
    <t>falls ja, Aktivierung über Fußschalter</t>
  </si>
  <si>
    <t xml:space="preserve">falls ja, Aktivierung über bestehenden HF-Generator (Fabr.: / Typ:) </t>
  </si>
  <si>
    <t>aktiv / passiv</t>
  </si>
  <si>
    <t>falls ja, Funktionsart</t>
  </si>
  <si>
    <t>Preis je weiteres Rauchgasabsaugungs-Set</t>
  </si>
  <si>
    <t>inkl. Erstausstattung von Insufflations-Schlauchsets</t>
  </si>
  <si>
    <t>inkl. Erstausstattung von Rauchgasabsaugungs-Sets</t>
  </si>
  <si>
    <t>Weisslicht-Diagnostik</t>
  </si>
  <si>
    <t>Nahinfrarot-Fluoreszenzbildgebung (NIR) / Indocyaningrün (ICG) Diagnostik</t>
  </si>
  <si>
    <t xml:space="preserve">Kamerakopf 4K für starre Endoskopie, kompatibel und kombinierbar mit den angebotenen Komponenten und gleichzeitig Einsetzbar für </t>
  </si>
  <si>
    <t>falls ja, für Weisslicht-Diagnostik</t>
  </si>
  <si>
    <t>falls ja, für Nahinfrarot-Fluoreszenzbildgebung (NIR) / Indocyaningrün (ICG) Diagnostik</t>
  </si>
  <si>
    <t>falls ja, Autofokus-Funktion</t>
  </si>
  <si>
    <t>Videooptik inkl. Kamera, FH 3D, 30°, 10 mm</t>
  </si>
  <si>
    <t>Videooptik inkl. Kamerakopf</t>
  </si>
  <si>
    <t>FH 3D, 16:9, farbig</t>
  </si>
  <si>
    <t>3D Bilddrehung 180°</t>
  </si>
  <si>
    <t>Bildschirmfüllende 3D Darstellung</t>
  </si>
  <si>
    <t>falls ja, Aufpreis zur aktuellen Position</t>
  </si>
  <si>
    <t xml:space="preserve">Pendelkamerakopf FH für starre Endoskopie, kompatibel und kombinierbar mit den angebotenen Komponenten und Einsetzbar für </t>
  </si>
  <si>
    <t>Photo-Dynamischer-Diagnostik (PDD)</t>
  </si>
  <si>
    <t>Pendelkamerakopf</t>
  </si>
  <si>
    <t>Bilddrehung ohne Verlust des Horizonts</t>
  </si>
  <si>
    <t>Bildschirmfüllende 2D Darstellung</t>
  </si>
  <si>
    <t>falls ja, kurze Beschreibung</t>
  </si>
  <si>
    <t>Das beigefügte Dokument "Vereinbarung zur Auftragsverarbeitung" wurde gelesen und berücksichtigt.</t>
  </si>
  <si>
    <t>Das beigefügte Dokument "Anlage-AZL Allgemeine Auftrags- und Zahlungsbedingungen Lieferleistungen" wurde gelesen und berücksichtigt.</t>
  </si>
  <si>
    <t>Das beigefügte Dokument "Technische Angebots- Auftrags- Vertragsbedingungen der Medizintechnik" wurde gelesen und berücksichtigt.</t>
  </si>
  <si>
    <t>0.01</t>
  </si>
  <si>
    <t>0.02</t>
  </si>
  <si>
    <t>1.01.01</t>
  </si>
  <si>
    <t>Bereich in der Konzeptbeschreibung und zugehörende Anlage(n) wurde gelesen, beachtet und wird eingehalten</t>
  </si>
  <si>
    <t>Hardware: Verfügbarkeit zum Nachkauf</t>
  </si>
  <si>
    <t>Hardware: Preis-Bindung für Nachkauf</t>
  </si>
  <si>
    <t>Hardware: Ersatzteil-Versorgung</t>
  </si>
  <si>
    <t>Software: Verfügbarkeit zum Nachkauf</t>
  </si>
  <si>
    <t>Software: Preis-Bindung für Nachkauf</t>
  </si>
  <si>
    <t>Sicherheits- und Betriebsrelevante Software-Patches</t>
  </si>
  <si>
    <t>Alle angebotenen Systemkomponenten enthalten eine zeitlich unlimitierte Software-Lizenzen, zur Erfüllung der beschriebenen Anforderungen und Funktionen</t>
  </si>
  <si>
    <t>Software: Update-Versorgung</t>
  </si>
  <si>
    <t>1.00 Endoskopie</t>
  </si>
  <si>
    <t>0.00 Allgemeine Bemerkungen</t>
  </si>
  <si>
    <t>Wertungsnotizen Bieter</t>
  </si>
  <si>
    <t>geeignet für den Einsatz von flexiblen Videoendoskopen</t>
  </si>
  <si>
    <t>latenzfreie Video-Signal-Echtzeitübertragung vom Kamerakopf bis zum sichtbaren Bild am Betrachtungsmonitor</t>
  </si>
  <si>
    <t>Eine kombinierte Kaltlichtquelle für den Einsatz von Weisslicht, NIR / ICG und PDD</t>
  </si>
  <si>
    <t>CO2-Insufflator inkl. Rauchgasabsaugung für Minimal-Invasive-Eingriffe zur Extraktion störender Rauchentwicklung, zum Einsatz bei verschiedenen Fachdisziplinen und kompatibel mit den angebotenen Komponenten. Eine Gasheizung ist nicht notwendig.</t>
  </si>
  <si>
    <t>Übernahme und Einbindung vom Bestands-CO2-Insufflator - Olympus UHI-4 (falls ja, sind die Abfragen dieser Position ebenfalls auszufüllen)</t>
  </si>
  <si>
    <t>Fokus-Funktion</t>
  </si>
  <si>
    <t>weitere Echtzeit Bildverbeserungstechnologien</t>
  </si>
  <si>
    <t>falls Weisslicht und PDD nicht in einem Pendelkamerakopf verfügbar, Auflistung der kombinierten und angebotenen Komponenten des Gesamtkonzepts zur Erfüllung der Anforderung dieser Position.</t>
  </si>
  <si>
    <t>Optik, 30°, 10 mm - Bedarfsposition</t>
  </si>
  <si>
    <t>Optik, 30°, 5 mm - Bedarfsposition</t>
  </si>
  <si>
    <t>Optik, 70°, 5 mm - Bedarfsposition</t>
  </si>
  <si>
    <t>geeignet für Video-Auflösung bis</t>
  </si>
  <si>
    <t>1.02</t>
  </si>
  <si>
    <t>Endoskopie-Zubehör</t>
  </si>
  <si>
    <t>2.01</t>
  </si>
  <si>
    <t>Systemaufbau</t>
  </si>
  <si>
    <t>2.01.01</t>
  </si>
  <si>
    <t>Gesamtübersicht</t>
  </si>
  <si>
    <t>Bereich in der Konzeptbeschreibung und zugehörende Anlagen wurden gelesen und beachtet</t>
  </si>
  <si>
    <t>2.01.02</t>
  </si>
  <si>
    <t>Regulatorische Anforderungen</t>
  </si>
  <si>
    <t xml:space="preserve">Zulassung gemäß </t>
  </si>
  <si>
    <t>MDR</t>
  </si>
  <si>
    <t>falls ja, Medizinprodukteklasse</t>
  </si>
  <si>
    <t xml:space="preserve">Bei dem angebotenen Produkt handelt es sich um ein </t>
  </si>
  <si>
    <t>MedP / MedSys</t>
  </si>
  <si>
    <t xml:space="preserve">Produkt ist in der EUDAMED gelistet </t>
  </si>
  <si>
    <t>Einhaltung der IEC 60601-1</t>
  </si>
  <si>
    <t>Einhaltung der IEC 60601-1-2</t>
  </si>
  <si>
    <t>Einhaltung der IEC 62366-1</t>
  </si>
  <si>
    <t>Einhaltung der ISO/IEC 27001</t>
  </si>
  <si>
    <t xml:space="preserve">Einhaltung der ISO 14971 </t>
  </si>
  <si>
    <t xml:space="preserve">DIN EN ISO/IEEE 11073 ist zur Anwendung gekommen </t>
  </si>
  <si>
    <t xml:space="preserve">DIN EN IEC 80001 ist zur Anwendung gekommen </t>
  </si>
  <si>
    <t xml:space="preserve">DIN EN ISO 13485 ist zur Anwendung gekommen </t>
  </si>
  <si>
    <t xml:space="preserve">Konformitätserklärung liegt den Angebotsunterlagen bei </t>
  </si>
  <si>
    <t>2.02.01</t>
  </si>
  <si>
    <t>Zentrale Steuerung</t>
  </si>
  <si>
    <t xml:space="preserve">Die gesamten Funktionen der angebotenen Lösung können über einen Touch-fähigen Bedienmonitor im sterilen OP-Feld-Bereich gesteuert werden </t>
  </si>
  <si>
    <t>A</t>
  </si>
  <si>
    <t xml:space="preserve">Zusätzlich können die gesamten Funktionen der angebotenen Lösung über einen Touch-fähigen Betrachtungsmonitor im sterilen OP-Feld-Bereich gesteuert werden </t>
  </si>
  <si>
    <t xml:space="preserve">Zusätzlich können die gesamten Funktionen der angebotenen Lösung über eine auf einem beliebigen Klinik-PC installierbare Software gesteuert werden </t>
  </si>
  <si>
    <t xml:space="preserve">Zusätzlich können die gesamten Funktionen der angebotenen Lösung über einen auf einem beliebigen Klinik-PC installierbarten Browser gesteuert werden </t>
  </si>
  <si>
    <t xml:space="preserve">Falls eine oder mehrere der obigen zusätzlichen Bedienmöglichkeiten zutreffen, kann die Steuerung der Funktionen parallel erfolgen </t>
  </si>
  <si>
    <t xml:space="preserve">Identische Grundfunktionen des integrierten OP-Systems in allen OP-Sälen </t>
  </si>
  <si>
    <t xml:space="preserve">Menüführung, Beschriftungen und Bildschirmmasken in deutscher Sprache </t>
  </si>
  <si>
    <t xml:space="preserve">Bilder der Bildschirmoberflächen des gesamten Funktionsumgangs sind den Angebotsunterlagen beigefügt </t>
  </si>
  <si>
    <t xml:space="preserve">Das Einschalten aller zum Betrieb notwendigen Funktionen erfolgt am Bedienmonitor </t>
  </si>
  <si>
    <t>Beschreibung, welche Komponenten mit Eingeschlatet werden</t>
  </si>
  <si>
    <t>Dauer für das Starten der für den Betrieb notwendigen Funktionen</t>
  </si>
  <si>
    <t>Minuten</t>
  </si>
  <si>
    <t>max. 3</t>
  </si>
  <si>
    <t xml:space="preserve">Das Ausschalten aller zum Betrieb notwendigen Funktionen erfolgt am Bedienmonitor </t>
  </si>
  <si>
    <t xml:space="preserve">Das Ein- / Ausschalten aller zum Betrieb notwendigen Komponenten kann über einen Schalter am OP-Tableau erfolgen </t>
  </si>
  <si>
    <t xml:space="preserve">Hinterlegen von voreingestellten Systemeinstellungen als Preset </t>
  </si>
  <si>
    <t>max.</t>
  </si>
  <si>
    <t xml:space="preserve">Anwendende werden beim Auftreten einer Fehlfunktion über einen Warnhinweis auf dem Bedienmonitor informiert </t>
  </si>
  <si>
    <t xml:space="preserve">Beschreiben Sie wie die systeminterne Kommunikation innerhlab des integreirten OP-Systems erfolgt (z.B. besteht ein selbst aufgebautes Netzwerk, kommen Router bzw. Switche zum Einsatz?) </t>
  </si>
  <si>
    <t>2.02.02</t>
  </si>
  <si>
    <t>Videorouting</t>
  </si>
  <si>
    <t>Übertragung</t>
  </si>
  <si>
    <t xml:space="preserve">4K-3D / 60fps- fähiges Videorouting </t>
  </si>
  <si>
    <t>Farbtiefe</t>
  </si>
  <si>
    <t>bit</t>
  </si>
  <si>
    <t xml:space="preserve">Farbunterabtastung </t>
  </si>
  <si>
    <t>… : … : …</t>
  </si>
  <si>
    <t>mind. 4:2:0</t>
  </si>
  <si>
    <t xml:space="preserve">3D-fähiges Upgrade möglich </t>
  </si>
  <si>
    <t>falls ja, Kosten für das Upgrade</t>
  </si>
  <si>
    <t xml:space="preserve">Betrachtungsmonitor zeigt jeweils die höchstmögliche Signalqualität </t>
  </si>
  <si>
    <t xml:space="preserve">Anbindung analoger und digitaler Bildquellen </t>
  </si>
  <si>
    <t>Anzahl der am System enthaltener Video-Eingänge, gemäß der Anforderung</t>
  </si>
  <si>
    <t>Beschreibung der Ausführung und Anschlussart</t>
  </si>
  <si>
    <t>Anzahl der am System enthaltener Video-Ausgänge, gemäß der Anforderung</t>
  </si>
  <si>
    <t>Dauer bis Videosignal jeglicher neu eingesteckter Videoquelle als Vorschau sichtbar und für das Videorouting verfügbar ist</t>
  </si>
  <si>
    <t>Sekunden</t>
  </si>
  <si>
    <t>Video-Latenz von der Videoquelle bis zum Betrachtungsmonitor</t>
  </si>
  <si>
    <t>Videobild ist in seiner voller Quellen-Signalqualität, unmittelbar nach dem Routing und ohne weitere Videobild-Unterbrechungen, auf dem Betrachtungsmonitor verfügbar</t>
  </si>
  <si>
    <t xml:space="preserve">Vollbilddarstellung beliebiger Videoquellen auf dem Bedienmonitor </t>
  </si>
  <si>
    <t>falls ja, Echtzeitdarstellung der Videoquelle</t>
  </si>
  <si>
    <t>Bedienung</t>
  </si>
  <si>
    <t xml:space="preserve">Auf dem Bedienmonitor können alle angeschlossenen Bildquellen geschalten werden </t>
  </si>
  <si>
    <t xml:space="preserve">Auf dem Bedienmonitor wird eine Live-Vorschau jedes angeschlossenen Videosignal für das Routing angezeigt </t>
  </si>
  <si>
    <t>Live-Vorschau der Bildquellen</t>
  </si>
  <si>
    <t>Live-Vorschau der Bildziele</t>
  </si>
  <si>
    <t>Wird eine externe Quelle beim Verbinden mit dem System automatisch ein-/ bzw. ausgeblendet</t>
  </si>
  <si>
    <t>Nachträglich verbundene externe Videoquellen werden automatisch in der Live-Vorschau angezeigt</t>
  </si>
  <si>
    <t>Die Anordnung der Live-Vorschau für das Routing kann für alle OP-Säle, in Ihrer Position identisch konfiguriert werden</t>
  </si>
  <si>
    <t xml:space="preserve">Kann auf dem Bedienmonitor auch ein beliebiges laparoskopischen Videobild vollflächig dargestellt werden </t>
  </si>
  <si>
    <t xml:space="preserve">falls ja, besteht der Anspruch einer Echtzeit Videodarstellung </t>
  </si>
  <si>
    <t>Farbdarstellung</t>
  </si>
  <si>
    <t xml:space="preserve">Alle angebotenen Betrachtungsmonitore haben eine einheitliche Kalibrierung </t>
  </si>
  <si>
    <t>automatische Umschaltung der Farbraum-Presets am Betrachtungsmonitor, orientierend am Farbraum der Videoquelle</t>
  </si>
  <si>
    <t xml:space="preserve">manuelle Umschaltung der Farbraum-Presets am Betrachtungsmonitor, über die Preset-Funktion am Bedienmonitor </t>
  </si>
  <si>
    <t>Bildkomposition</t>
  </si>
  <si>
    <t>Bild in Bild (Bild 1 auf voller Bildfläche, Bild 2 in kleinerer Darstellung)</t>
  </si>
  <si>
    <t xml:space="preserve">Bild in Bild Position konfigurierbar </t>
  </si>
  <si>
    <t xml:space="preserve">Bild in Bild Größe konfigurierbar </t>
  </si>
  <si>
    <t xml:space="preserve">Quad-Bild (Darstellung vier gleichgroßer Bilder auf der Bildfläche) </t>
  </si>
  <si>
    <t xml:space="preserve">Anordnung der Videoquellen konfigurierbar </t>
  </si>
  <si>
    <t xml:space="preserve">Kompositionsfunktionen können auf alle Videoquellen angewendet werden </t>
  </si>
  <si>
    <t>Erweiterte Bildkomposition</t>
  </si>
  <si>
    <t xml:space="preserve">Beschriebenes Rendezvous-Verfahren durchführbar   </t>
  </si>
  <si>
    <t>Anbindungen</t>
  </si>
  <si>
    <t xml:space="preserve">4K Video-Signal vom Bestands-PC-System, PACS der Firma [EIZO] wird als Videoquelle und Videoziel integriert </t>
  </si>
  <si>
    <t xml:space="preserve">FH Video-Signal vom Bestands-Wandmonitor der Firma [-] wird als Videoziel integriert </t>
  </si>
  <si>
    <t xml:space="preserve">4K Video-Signal der Bestands-OP-Leuchtenkamera der Firma [-] wird als Videoquelle integriert </t>
  </si>
  <si>
    <t>2.02.03</t>
  </si>
  <si>
    <t>Dokumentation</t>
  </si>
  <si>
    <t>Aufnahme</t>
  </si>
  <si>
    <t xml:space="preserve">Full-HD-fähige Dokumentation </t>
  </si>
  <si>
    <t xml:space="preserve">Aufnahme von Einzelbildern jeder Bildquelle </t>
  </si>
  <si>
    <t xml:space="preserve">Aufnahme von Videosequenzen in beliebiger Dauer </t>
  </si>
  <si>
    <t xml:space="preserve">Aufnahme von Videosequenzen in konfigurierbarer Dauer und automatischem Aufnahmeende nach Ablauf dieser Dauer </t>
  </si>
  <si>
    <t>Aufnahme kann um ein bereits voraufgezeichnetes Zeitfenster (Pre-Recording) ergänzt werden, falls die Videoaufnahme erst verspätet gestartet wird</t>
  </si>
  <si>
    <t>falls ja, Zeitfensterbereich min./max.</t>
  </si>
  <si>
    <t xml:space="preserve">Wie viele Videoquellen können gleichzeitig und voneinander unabhängig aufgezeichnet werden </t>
  </si>
  <si>
    <t>Quellen</t>
  </si>
  <si>
    <t xml:space="preserve">Videoquelle 1 mind. in 4K Auflösung </t>
  </si>
  <si>
    <t>Videoquelle 2 mind. in FH Auflösung</t>
  </si>
  <si>
    <t>mind. FH</t>
  </si>
  <si>
    <t xml:space="preserve">Auflösung der aufzuzeichnenden Videoquellen frei konfigurierbar </t>
  </si>
  <si>
    <t xml:space="preserve">Aufzeichnen von Videoaufnahme mit Ton möglich </t>
  </si>
  <si>
    <t>Aufzeichnen von reinen Tonaufnahmen möglich</t>
  </si>
  <si>
    <t>Unterstützte Formate zur Bildaufnahme: DICOM / JPEG / TIFF oder BMP</t>
  </si>
  <si>
    <t>Format</t>
  </si>
  <si>
    <t>Pixel x Pixel</t>
  </si>
  <si>
    <t>Unterstützte Formate zur Videoaufnahme: DICOM / MPEG-4 / H.264 / H.265 / ProRes / DNxHD</t>
  </si>
  <si>
    <t xml:space="preserve">Auslösen von Bild- und Videoaufzeichnungen per Touch am Bedienmonitor </t>
  </si>
  <si>
    <t xml:space="preserve">Auslösen von Bildaufzeichnungen mittels Endoskop-Kamerakopftaste </t>
  </si>
  <si>
    <t xml:space="preserve">Auslösen von Videoaufzeichnungen mittels Endoskop-Kamerakopftaste </t>
  </si>
  <si>
    <t xml:space="preserve">Auflistung unterstützter Endoskop-Hersteller </t>
  </si>
  <si>
    <t xml:space="preserve">Können Bilder beim Einsatz von zwei Endoskopie-Systemen in einem OP-Saal gleichzeitig und voneinander unabhängig über die jeweilige Endoskop-Kamerakopftasten ausgelöst werden </t>
  </si>
  <si>
    <t xml:space="preserve">Können Videos beim Einsatz von zwei Endoskopie-Systemen in einem OP-Saal gleichzeitig und voneinander unabhängig über die jeweilige Endoskop-Kamerakopftasten ausgelöst werden </t>
  </si>
  <si>
    <t xml:space="preserve">Kurze Einblendung vom gerade erstellten Bild im Livebild am Betrachtungsmonitor </t>
  </si>
  <si>
    <t xml:space="preserve">Hinweis der gerade aufzeichnenden Videoquelle im Livebild am Betrachtungsmonitor mittels Markierung </t>
  </si>
  <si>
    <t>Speicherung</t>
  </si>
  <si>
    <t xml:space="preserve">Alle Bild- und Videoaufzeichnungen eines Eingriffs sind am Bedienmonitor einsehbar </t>
  </si>
  <si>
    <t xml:space="preserve">Metadaten-basierte Such- und Filterfunktionen </t>
  </si>
  <si>
    <t xml:space="preserve">Ausgewählte Bild- und Videoaufzeichnungen eines Eingriffs können am Bedienmonitor gelöscht werden </t>
  </si>
  <si>
    <t xml:space="preserve">Bilder und Videoaufzeichnungen können am Bedienmonitor mit Schlagwörtern versehen werden </t>
  </si>
  <si>
    <t xml:space="preserve">Speicherung von aufgezeichneten Bildern und Videos mit Patientenbezug </t>
  </si>
  <si>
    <t>Tage</t>
  </si>
  <si>
    <t xml:space="preserve">Speicherung von Videodaten in komprimiertem Format </t>
  </si>
  <si>
    <t>Übermittlung von Bilddaten an das Picture Archiving and Communication System (PACS) im DICOM-Format</t>
  </si>
  <si>
    <t>Übermittlung einer Referenz über das Vorliegen von Aufnahmen an das Krankenhausinformationssystem (KIS)</t>
  </si>
  <si>
    <t xml:space="preserve">Die aufgeführten Übermittlungen an PACS und ein weiteres Archivierungssystem können individuell für die aufgenommenen Bilder und Videos ausgewählt werden </t>
  </si>
  <si>
    <t xml:space="preserve">Die aufgeführten Übermittlungen an PACS und ein weiteres Archivierungssystem können für automatisierte Übermittlungen regelbasiert konfiguriert werden </t>
  </si>
  <si>
    <t xml:space="preserve">Nach erfolgreicher Übermittlung können Bild- und Videoaufnahmen im internen Speicher des IOPS automatisch anhand regelbasiert konfigurierbarer Routinen gelöscht werden </t>
  </si>
  <si>
    <t>Die Übermittlung von Bild- und Videoaufnahmen erfolgt im Hintergrund, so dass das IOPS weiterhin bedient werden kann</t>
  </si>
  <si>
    <t>Aus- und Notfälle</t>
  </si>
  <si>
    <t>Werden nicht versande Datensätze im System angezeigt bzw. markiert</t>
  </si>
  <si>
    <t xml:space="preserve">Das Personal muss einen Notfallpatienten mit Namen, Geschlecht und temporärer Patienten-ID anlegen können, so dass aufgezeichnete Bilder und Videos trotzdem einen Patientenbezug besitzen </t>
  </si>
  <si>
    <t xml:space="preserve">Wird das IOPS kontrolliert oder hart abgeschaltet, ist sichergestellt, dass keine bereits aufgezeichneten, jedoch noch nicht versendete, Bilder und Videos verloren gehen </t>
  </si>
  <si>
    <t>2.02.04</t>
  </si>
  <si>
    <t>Kommunikation</t>
  </si>
  <si>
    <t xml:space="preserve">Die Auswahl und das Pegeln aller Audioziele erfolgt über die Benutzeroberfläche des Bedienmonitors </t>
  </si>
  <si>
    <t xml:space="preserve">Laufzeitsynchronisation von Audio- und Videoquellen wird gewährleistet </t>
  </si>
  <si>
    <t xml:space="preserve">Das Einschalten, Pegeln und Stummschalten aller Mikrofone erfolgen über die Benutzeroberfläche des Bedienmonitors </t>
  </si>
  <si>
    <t xml:space="preserve">Bei der Verwendung des Funkmikrofons ist zu gewährleisten, dass diese nur innerhalb des zugeordneten OP-Saals empfangen werden können und keine Störungen mit Funkmikrofonen anderer OP-Säle entstehen </t>
  </si>
  <si>
    <t xml:space="preserve">Echounterdrückung wird gewährleistet </t>
  </si>
  <si>
    <t>Raumkamera</t>
  </si>
  <si>
    <t xml:space="preserve">Die Raumkamera(s) muss/müssen über den Bedienmonitor mittels einer leichtverständlichen Benutzeroberfläche gesteuert werden können </t>
  </si>
  <si>
    <t xml:space="preserve">Anzahl für die Raumkamera programmierbare Presets </t>
  </si>
  <si>
    <t xml:space="preserve">Die Positionierung jeder Raumkamera ist so zu programmieren, dass bei jedem Neustart, sowie einer beendeten Übertragung, die Kameralinse automatisch in eine „Privacy“-Position fährt, in der die Kameralinse z.B. gegen die Decke zeigt </t>
  </si>
  <si>
    <t>automatische Aufleuchten der ON-AIR Warnleuchte bei Übertragung des Kamerabildes nach OP-Saal extern oder einer Aufzeichnung</t>
  </si>
  <si>
    <t>Videokonferenz</t>
  </si>
  <si>
    <t xml:space="preserve">Während eines Eingriffs sollen jederzeit Videokonferenzen abgehalten werden können </t>
  </si>
  <si>
    <t xml:space="preserve">Videokonferenzen können selbstständig vom OP-Team innerhalb des OP-Saal gestartet werden </t>
  </si>
  <si>
    <t xml:space="preserve">Die Videoübertragung soll unidirektional aus dem OP-Saal, die Audioübertragung bidirektional über das Hausnetzwerk IP-basiert realisiert werden </t>
  </si>
  <si>
    <t>Sämtliche Audio- und Videoquellen des OP-Saals müssen, dynamisch am Bedienmonitor ausgewählt durch das OP-Team, als „Mikrofon und Kamera“ in die Videokonferenzsoftware eingebunden werden können</t>
  </si>
  <si>
    <t>Während einer Videokonferenz muss automatisch die ON-AIR Warnleuchte aktiviert werden</t>
  </si>
  <si>
    <t>Streaming</t>
  </si>
  <si>
    <t xml:space="preserve">Das Starten und Beenden des Streams aus dem OP-Saal wird am Bedienmonitor des IOPS gesteuert </t>
  </si>
  <si>
    <t xml:space="preserve">Sämtliche Audio- und Videoquellen des OP-Saals müssen dynamisch am Bedienmonitor ausgewählt und für die Kommunikation verwendet werden können </t>
  </si>
  <si>
    <t xml:space="preserve">Die Übertragung erfolgt im Unicast-Modus </t>
  </si>
  <si>
    <t xml:space="preserve">Die Übertragung erfolgt im Multicast-Modus </t>
  </si>
  <si>
    <t>Übertragungsqualität</t>
  </si>
  <si>
    <t xml:space="preserve">Die Übertragung des Streams erfolgt verschlüsselt </t>
  </si>
  <si>
    <t xml:space="preserve">Während der Verbindung muss automatisch die ON-AIR Warnleuchte aktiv sein </t>
  </si>
  <si>
    <t xml:space="preserve">Der Stream ist über eine browserbasierte Non-Installation Player-Lösung empfangbar </t>
  </si>
  <si>
    <t xml:space="preserve">Der Stream ist über eine Client-Software für Windowssysteme empfangbar </t>
  </si>
  <si>
    <t xml:space="preserve">Der Stream ist über eine Client-Software für macOS empfangbar </t>
  </si>
  <si>
    <t xml:space="preserve">Der Stream ist über eine Android-App empfangbar </t>
  </si>
  <si>
    <t xml:space="preserve">Der Stream ist über eine iOS-App empfangbar </t>
  </si>
  <si>
    <t xml:space="preserve">Telestration-Funktionen verfügbar </t>
  </si>
  <si>
    <t>2.02.05</t>
  </si>
  <si>
    <t>Raumbeleuchtung</t>
  </si>
  <si>
    <t xml:space="preserve">Steuerung der Raumbeleuchtung eines OP-Saals am Bedienmonitor möglich </t>
  </si>
  <si>
    <t>ja / teilweise</t>
  </si>
  <si>
    <t>Unterstützte Schnittstellen / Typen / Versionen</t>
  </si>
  <si>
    <t xml:space="preserve">Unterstützte Hersteller und Systeme </t>
  </si>
  <si>
    <t xml:space="preserve">Unterstützte Funktionen </t>
  </si>
  <si>
    <t>Preset-Einstellungen möglich</t>
  </si>
  <si>
    <t xml:space="preserve">Softwaremodul inkl. Konfiguration für alle 2 OP-Säle </t>
  </si>
  <si>
    <t>Raumjalousien</t>
  </si>
  <si>
    <t xml:space="preserve">Steuerung der Raumjalousien eines OP-Saals am Bedienmonitor möglich </t>
  </si>
  <si>
    <t>2.02.06</t>
  </si>
  <si>
    <t>Steuerung medizinischer Geräte</t>
  </si>
  <si>
    <t>OP-Leuchtensystem</t>
  </si>
  <si>
    <t xml:space="preserve">Steuerung der OP-Leuchte eines OP-Saals am Bedienmonitor möglich </t>
  </si>
  <si>
    <t>OP-Leuchtenkamerasystem</t>
  </si>
  <si>
    <t xml:space="preserve">Steuerung der OP-Leuchtenkamera eines OP-Saals am Bedienmonitor möglich </t>
  </si>
  <si>
    <t>OP-Tisch</t>
  </si>
  <si>
    <t xml:space="preserve">Steuerung des OP-Tischs eines OP-Saals am Bedienmonitor möglich </t>
  </si>
  <si>
    <t>HF-Chirurgiegerät</t>
  </si>
  <si>
    <t>Endoskopie-Videoprozessor</t>
  </si>
  <si>
    <t>Softwaremodul inkl. Konfiguration für alle 2 OP-Säle im Angebotspreis enthalten</t>
  </si>
  <si>
    <t>Endoskopie-Lichtquelle</t>
  </si>
  <si>
    <t xml:space="preserve">Dem Angebot ist eine Auflistung aller unterstützten medizinischen Geräte beizufügen. Aus dieser Liste muss hervorgehen, welche Geräte/Typ/Version in welchem Umfang gesteuert werden können. Auflistung liegt den Ausschreibungsunterlagen bei </t>
  </si>
  <si>
    <t>2.03</t>
  </si>
  <si>
    <t>Systemkomponenten</t>
  </si>
  <si>
    <t>Anzubieten sind Systemkomponetnen, welche die geforderten Funktionen aus Position 2.02 erfüllen, untereinander kommunizieren und miteinander ohne Funktionseinbußen kombinierbar sind. Insgesamt soll ein kompatibles Gesamtsystem auf der Grundlage aktueller technologischer Entwicklungen resultieren, das sich geeignet in die Infrastruktur der Klinik integriert.
Jede Komponente ist an der Verwendungsstelle in Betrieb zu nehmen und so zu installieren, dass ein störungsfreier und stabiler Betrieb gewährleistet ist. Sämtliches hierzu erforderliches Montagematerial ist vom Auftragnehmer im Preis zu berücksichtigen.</t>
  </si>
  <si>
    <t>Kurze Beschreibung, welche Komponenten wo im OP-Saal platziert werden</t>
  </si>
  <si>
    <t>Kurze Beschreibung zum Gesamtkonzepts der Systemplatform</t>
  </si>
  <si>
    <t>2.03.01</t>
  </si>
  <si>
    <t>Bedienmonitor, mind. 20 Zoll, FH, Touch</t>
  </si>
  <si>
    <t>Ausführung</t>
  </si>
  <si>
    <t>Displayausführung FH 2D, farbig</t>
  </si>
  <si>
    <t>Native Auflösung mind. 1920 x 1080 Pixel p50</t>
  </si>
  <si>
    <t xml:space="preserve">Touch-Technologie </t>
  </si>
  <si>
    <t>Touch</t>
  </si>
  <si>
    <t>falls zutreffend, Bedienung mit Handschuhen</t>
  </si>
  <si>
    <t>falls zutreffend, Touch frontseitig deaktivierbar</t>
  </si>
  <si>
    <t xml:space="preserve">falls zutreffend, geeignet für Betrieb mit sterilem Einmalüberzug </t>
  </si>
  <si>
    <t xml:space="preserve">falls zutreffend, geeignet für Betrieb mit steriler Schutzfolie </t>
  </si>
  <si>
    <t>Betrachtungswinkel (horizontal und vertikal)</t>
  </si>
  <si>
    <t>°</t>
  </si>
  <si>
    <t xml:space="preserve">reflexionsarmes Display </t>
  </si>
  <si>
    <t xml:space="preserve">nicht spiegelndes Display </t>
  </si>
  <si>
    <t xml:space="preserve">falls ja, Regulierung über </t>
  </si>
  <si>
    <t>digitaler Videoausgang mind. 1x</t>
  </si>
  <si>
    <t xml:space="preserve">HDCP-Korrespondenz wird unterstützt </t>
  </si>
  <si>
    <t>Schutzklasse</t>
  </si>
  <si>
    <t>IP</t>
  </si>
  <si>
    <t xml:space="preserve">Abgedeckte Kabelzuführungen </t>
  </si>
  <si>
    <t xml:space="preserve">Antibakterielles Sicherheitsglas </t>
  </si>
  <si>
    <t xml:space="preserve">DC-Ausgang zur Spannungsversorgung externer Konverter </t>
  </si>
  <si>
    <t>2.03.02</t>
  </si>
  <si>
    <t>Upscaling von FH 1080p Signalen auf 4K</t>
  </si>
  <si>
    <t>Helligkeitsregulierung</t>
  </si>
  <si>
    <t>2.03.03</t>
  </si>
  <si>
    <t>Raumkamera, 4K, PTZ</t>
  </si>
  <si>
    <t>Kameraeinheit</t>
  </si>
  <si>
    <t>mind. 3840 x 2160 Pixel, p</t>
  </si>
  <si>
    <t xml:space="preserve">PTZ-Mechanismus </t>
  </si>
  <si>
    <t>Schwenkbereich +/-</t>
  </si>
  <si>
    <t>Neigebereich +/-</t>
  </si>
  <si>
    <t>Blendensteuerung</t>
  </si>
  <si>
    <t>automatisch / beides</t>
  </si>
  <si>
    <t>Fokussteuerung</t>
  </si>
  <si>
    <t>Weißabgleich</t>
  </si>
  <si>
    <t xml:space="preserve">Automatische Objektverfolgung </t>
  </si>
  <si>
    <t xml:space="preserve">KI-basiert </t>
  </si>
  <si>
    <t>Netzwerkschnittstelle</t>
  </si>
  <si>
    <t>falls ja, direkter Netzwerk IP-Stream</t>
  </si>
  <si>
    <t>falls ja, IP-Stream Auflösung max.</t>
  </si>
  <si>
    <t>falls ja, IP-Stream Komprimierungsformat</t>
  </si>
  <si>
    <t>falls ja, IP-Stream Bitraten-Bereich</t>
  </si>
  <si>
    <t>Gehäusefarbe</t>
  </si>
  <si>
    <t>schwarz / weiß</t>
  </si>
  <si>
    <t>Spannungsversorgung</t>
  </si>
  <si>
    <t xml:space="preserve">falls externes Netzteil, geplante Platzierung </t>
  </si>
  <si>
    <t>inkl. geeigneter Halterung zur Deckenmontage</t>
  </si>
  <si>
    <t>2.03.04</t>
  </si>
  <si>
    <t>ON-AIR Warnleuchte</t>
  </si>
  <si>
    <t>ON-AIR Warnleuchte in Signalfarbe inkl. Montagezubehör, zur Signalisierung einer aktiven Übertragung jeglicher Audio- und Videosignale aus dem OP-Saal heraus.</t>
  </si>
  <si>
    <t>Leuchte</t>
  </si>
  <si>
    <t xml:space="preserve">Angeboten wird eine </t>
  </si>
  <si>
    <t>Ausführung in Signalfarbe</t>
  </si>
  <si>
    <t>rot / orange / …</t>
  </si>
  <si>
    <t>Montagemöglichkeit</t>
  </si>
  <si>
    <t>aufputz</t>
  </si>
  <si>
    <t>Stromversorgung über Komponenten vom integrierten OP-System</t>
  </si>
  <si>
    <t>2.03.05</t>
  </si>
  <si>
    <t>Audiosystem inkl. Lautsprecher</t>
  </si>
  <si>
    <t>Audiosystem inkl. 2-Wege Deckenlautsprechern, bestehend aus einer ausreichend dimensionierter Verstärkereinheit und weiteren Audiokomponenten zur Mischung und Wiedergabe der angeschlossenen und zur Verfügung stehenden Audiosignale wie Sprache und Musik.</t>
  </si>
  <si>
    <t>Audiowiedergabe</t>
  </si>
  <si>
    <t>2-Wege Deckenlautsprecher, geeignet für den Einsatz im OP</t>
  </si>
  <si>
    <t>falls ja, bitte Hersteller und Typ</t>
  </si>
  <si>
    <t>Audio-Bluetooth Empfänger, geeignet zur Kopplung mit BLE-Audiogeräten</t>
  </si>
  <si>
    <t>falls ja, eine eindeutig und individuell vergebbare digitale BLE-Kennung bzw. -Bezeichnung</t>
  </si>
  <si>
    <t>falls ja, gut erreichbare, haptische und beleuchtete Pairing-Taste zum Koppeln mit BLE-Geräten</t>
  </si>
  <si>
    <t xml:space="preserve">ausreichend dimensionierte Verstärkereinheit </t>
  </si>
  <si>
    <t xml:space="preserve">entsprechender Audio-Kompressor zur Echo-Unterdrückung </t>
  </si>
  <si>
    <t>Beschreiben Sie die zur Umsetzung gewählten Komponenten inkl. Anzahl, Hersteller und Typ</t>
  </si>
  <si>
    <t>Audioeingang und Signaleinbindung vom KIS-PC</t>
  </si>
  <si>
    <t>Audioeingang und Signaleinbindung vom PACS-PC</t>
  </si>
  <si>
    <t>Audioeingang und Signaleinbindung von Videokonferenz</t>
  </si>
  <si>
    <t>Audioeingang und Signaleinbindung vom externen Audio-Bluetooth Empfänger</t>
  </si>
  <si>
    <t>Audioeingang und Signaleinbindung der angebotenen Mikrofone</t>
  </si>
  <si>
    <t>ausreichende Anzahl an Audioeingängen für das beschriebene Konzept</t>
  </si>
  <si>
    <t>ausreichende Anzahl an Audioausgängen für das beschriebene Konzept</t>
  </si>
  <si>
    <t>Audioprotokolle der Hard- und Software basieren auf DANTE</t>
  </si>
  <si>
    <t>Netzteil für 230V/50Hz inkl. Stromkabel</t>
  </si>
  <si>
    <t>2.03.06</t>
  </si>
  <si>
    <t>Mikrofon, fest montiert</t>
  </si>
  <si>
    <t>Mikrofon, fest montiert, zentral am Betrachtungsmonitor zur Spracherfassung und Übertragung der Stimme des Operateurs inkl. entsprechender Richt-Charakteristik. Geeignet für den Einsatz im OP-Saal und einer optimalen Aufnahme der Sprache des operierenden Chirurgen.</t>
  </si>
  <si>
    <t>Mikrofon</t>
  </si>
  <si>
    <t xml:space="preserve">Kondensatormikrofon, gezielt für die Aufnahme von Sprache geeignet </t>
  </si>
  <si>
    <t xml:space="preserve">Stufenlos verstellbarer Schwenkkopf mit kurzem Richtrohr </t>
  </si>
  <si>
    <t>Richtcharakteristik</t>
  </si>
  <si>
    <t xml:space="preserve">Mikrofon – Frequenzgang </t>
  </si>
  <si>
    <t>GHz</t>
  </si>
  <si>
    <t>inkl. geeigneter Halterung zur Montage am angebotenen Betrachtungsmonitor</t>
  </si>
  <si>
    <t>2.03.07</t>
  </si>
  <si>
    <t>Funkmikrofon</t>
  </si>
  <si>
    <t>Funkmikrofon inkl. leichter Bügeleinheit als Headset-Lösung zur Spracherfassung und Übertragung der Stimme des Operateurs inkl. entsprechender Richt-Charakteristik und eines Aufbewahrungssystems für die mobile Sendereinheit im OP-Saal bzw. dem Stützpunkt. Ein störungsfreier Empfang des Sendersignals, ist durch entsprechende Maßnahmen zu gewährleisten.</t>
  </si>
  <si>
    <t xml:space="preserve">Headset-Bügelmikrofon inkl. robustem Taschensender und Halteclip </t>
  </si>
  <si>
    <t xml:space="preserve">Erfüllung aktueller Richtlinien der Bundesnetzagentur zur 
kostenfreien Nutzung des gewählten Frequenzbereichs </t>
  </si>
  <si>
    <t>Funktechnologie</t>
  </si>
  <si>
    <t>Funk</t>
  </si>
  <si>
    <t xml:space="preserve">Energieversorgung der Sendeeinheit inkl. Akkus </t>
  </si>
  <si>
    <t>Ladestation inkl. Netzteil für 230V/50Hz inkl. Stromkabel</t>
  </si>
  <si>
    <t>2.03.08</t>
  </si>
  <si>
    <t>Bedienkomponente</t>
  </si>
  <si>
    <t>Die aufgeführten Systemkomponenten werden von einer Bedienkomponente je OP-Saal überwacht und gesteuert. Diese Komponente kann einen oder mehrere OP-Säle bedienen. Die Anwendenden interagieren intraoperativ am Bedienmonitor mit dieser Komponente innerhalb des OP-Saals.</t>
  </si>
  <si>
    <t>Bedienkomponente und Dokumentationskomponente bestehen aus einer Einheit</t>
  </si>
  <si>
    <t>System</t>
  </si>
  <si>
    <t>Systemarchitektur</t>
  </si>
  <si>
    <t>kurze Beschreibung</t>
  </si>
  <si>
    <t>Betriebssystem</t>
  </si>
  <si>
    <t>Betriebssystem ist nicht abgekündigt</t>
  </si>
  <si>
    <t>Systemtyp</t>
  </si>
  <si>
    <t xml:space="preserve">Prozessortyp </t>
  </si>
  <si>
    <t>AMD / Intel / …</t>
  </si>
  <si>
    <t xml:space="preserve">Taktfrequenz (Basiswert) </t>
  </si>
  <si>
    <t xml:space="preserve">Verbauter Arbeitsspeicher </t>
  </si>
  <si>
    <t>GB</t>
  </si>
  <si>
    <t>Verbauter Festplattenspeicher</t>
  </si>
  <si>
    <t>TB</t>
  </si>
  <si>
    <t>Speichertechnologie</t>
  </si>
  <si>
    <t>SSD</t>
  </si>
  <si>
    <t xml:space="preserve">Raid-Level </t>
  </si>
  <si>
    <t>Raid-Level</t>
  </si>
  <si>
    <t xml:space="preserve">Anzahl Festplatten </t>
  </si>
  <si>
    <t xml:space="preserve">Medizinische Daten werden verschlüsselt gespeichert </t>
  </si>
  <si>
    <t>Erweiterungsmöglichkeiten</t>
  </si>
  <si>
    <t>Verbaute Grafikkarte</t>
  </si>
  <si>
    <t>on Borad / …</t>
  </si>
  <si>
    <t xml:space="preserve">1 GbE Netzwerkschnittstelle </t>
  </si>
  <si>
    <t xml:space="preserve">2,5 GbE Netzwerkschnittstelle </t>
  </si>
  <si>
    <t xml:space="preserve">10 GbE Netzwerkschnittstelle </t>
  </si>
  <si>
    <t>Redundantes Netzteil für 230V/50Hz inkl. Stromkabel</t>
  </si>
  <si>
    <t>2.03.09</t>
  </si>
  <si>
    <t>Dokumentationskomponente</t>
  </si>
  <si>
    <t>Ergänzend zur aufgeführten Bedienkomponente, werden sämtliche Funktionen zur Dokumentation intraoperativer Bild-, Video- und weiterer Daten von einer Dokumentationskomponente ausgeführt. Diese Komponente kann einen oder mehrere OP-Säle bedienen. Die Anwendenden interagieren intraoperativ am Bedienmonitor mit dieser Komponente oder nutzen weitere verfügbare Softwarelösungen, um aufgezeichnete Daten einsehen sowie bearbeiten zu können.</t>
  </si>
  <si>
    <t>2.04</t>
  </si>
  <si>
    <t>Content Management System</t>
  </si>
  <si>
    <t>2.04.01</t>
  </si>
  <si>
    <t>Systembeschreibung</t>
  </si>
  <si>
    <t>Bearbeitung</t>
  </si>
  <si>
    <t>DICOM fähiges Dokumentationssystem</t>
  </si>
  <si>
    <t>4k fähiges Dokumentationssystem</t>
  </si>
  <si>
    <t xml:space="preserve">Zeitsynchronisierte Kombination von aufgenommen Audio- und Videodaten anhand von Zeitstempeln </t>
  </si>
  <si>
    <t xml:space="preserve">Zeitsynchronisierte Kombination von aufgenommen Bild- und Videodaten anhand von Zeitstempeln </t>
  </si>
  <si>
    <t xml:space="preserve">Zeitsynchronisierte Kombination von aufgenommen Video- und Videodaten anhand von Zeitstempeln </t>
  </si>
  <si>
    <t>Erstellung neuer Videodateien, basierend auf Kompositionen zusammengesetzter Bild-/Videodaten - durch Softwareprozesse im Hintergrundprozess</t>
  </si>
  <si>
    <t xml:space="preserve">Videoschnittfunktion basierend auf einer Timeline, zum Zusammensetzen oder Kürzen von Videodaten </t>
  </si>
  <si>
    <t xml:space="preserve">Verschiedene und inhaltsgerechte Bearbeitungsfunktionen für Audio-/Bild- und Video-Daten </t>
  </si>
  <si>
    <t xml:space="preserve">Annotationsmöglichkeiten für Bild- und Videodaten </t>
  </si>
  <si>
    <t xml:space="preserve">Konvertierungsmöglichkeiten für Bild- und Videodaten </t>
  </si>
  <si>
    <t xml:space="preserve">Verschiedene und inhaltsgerechte Berichtsfunktionen für Audio-/Bild- und Video-Daten </t>
  </si>
  <si>
    <t>Archivierungs-/Verwaltungsfunktionen</t>
  </si>
  <si>
    <t>Verwaltung von medizinischen Patienten-Multimediadaten (Audio-/Bilder/-Video-/Metadaten) mit und ohne Patientenbezug</t>
  </si>
  <si>
    <t>Metadaten-basierte Such- und Filterfunktion</t>
  </si>
  <si>
    <t>Standardisierte Kommunikation mittels HL7 und DICOM mit übergeordneten Archivierungssystemen wie KIS und PACS</t>
  </si>
  <si>
    <t>Konfigurierbare Archivierungsrichtlinien für die Speicherung der medizinischen Patienten-Multimediadaten auf dem CMS</t>
  </si>
  <si>
    <t>Komprimierte langfristige Speicherung der Daten</t>
  </si>
  <si>
    <t xml:space="preserve">Konfigurierbare Archivierungsrichtlinien zum Umgang mit den medizinischen Patienten-Multimediadaten nach dem Export an das PACS </t>
  </si>
  <si>
    <t xml:space="preserve">Konfigurierbare Löschroutinen für medizinische Patienten-Multimediadaten </t>
  </si>
  <si>
    <t xml:space="preserve">Druckfunktion in geeignetem Layout mit zugehörigen Metadaten </t>
  </si>
  <si>
    <t>Systemzugriff</t>
  </si>
  <si>
    <t>Unterstütze Browser inkl. Version</t>
  </si>
  <si>
    <t>Beschreibung der Anforderungen an unterstütze Browser</t>
  </si>
  <si>
    <t>Das System ist so konzipiert, dass mindestens eine gewisse Anzahl Anwender, parallel über eine Webanwendung an einem Klinik-PC gleichzeitig auf unterschiedliche Datensätze zugreifen und diese bearbeiten können</t>
  </si>
  <si>
    <t>Zugriffsrollen wie mind. Viewer, User, Administrator können vergeben werden</t>
  </si>
  <si>
    <t xml:space="preserve">Der Zugriff wird durch Benutzername und Passworteingabe autorisiert </t>
  </si>
  <si>
    <t xml:space="preserve">Konfigurierbare Richtlinien für den Zugriff auf medizinische Patienten-Multimediadaten </t>
  </si>
  <si>
    <t>Screenshots der Applikation liegen bei</t>
  </si>
  <si>
    <t>2.04.02</t>
  </si>
  <si>
    <t>Hardware-Aufbau</t>
  </si>
  <si>
    <t>Beschreiben Sie die zentrale Serverkomponente inkl. der Hard- und Softwareausstattung</t>
  </si>
  <si>
    <t xml:space="preserve">Verfügbare Fläche im angebotenen 19" Technikrack ist für die Installation der Hardware Komponenten vom CMS ausreichend </t>
  </si>
  <si>
    <t>Systemkomponenten für 19“ Rack-Einbau</t>
  </si>
  <si>
    <t>HE</t>
  </si>
  <si>
    <t>Lokaler System-Festplattenspeicher</t>
  </si>
  <si>
    <t>Datenspeicher</t>
  </si>
  <si>
    <t>Ausführungsart Daten-Festplattenspeicher</t>
  </si>
  <si>
    <t>Daten System-Festplattenspeicher</t>
  </si>
  <si>
    <t>2.05</t>
  </si>
  <si>
    <t>Infrastruktur</t>
  </si>
  <si>
    <t>2.05.01</t>
  </si>
  <si>
    <t>Bauliche Anforderungen</t>
  </si>
  <si>
    <t>2.05.02</t>
  </si>
  <si>
    <t>Räumlichkeiten</t>
  </si>
  <si>
    <t>Aufstellfläche für die Installation der erforderlichen Komponenten vom integrierten OP-System ist ausreichend</t>
  </si>
  <si>
    <t>Anazhl der insgesamt erforderlichen 19" Technikrack(s)</t>
  </si>
  <si>
    <t xml:space="preserve">Aktive Belüftung der Installation im 19" Technikrack erforderlich </t>
  </si>
  <si>
    <t>BTU/h</t>
  </si>
  <si>
    <t>Prozentuale Anzahl der installierten Systemkomponenten im 19“ Technikrack je IOPS</t>
  </si>
  <si>
    <t>%</t>
  </si>
  <si>
    <t>Prozentuale Anzahl der installierten Systemkomponenten im OP-Saal je IOPS</t>
  </si>
  <si>
    <t>Beschrieben Sie Stichwortartig den strukturellen Aufbau der IOPS-Installation</t>
  </si>
  <si>
    <t>Strukturaufbau eines integrierten OP-Systems</t>
  </si>
  <si>
    <t>Geräuschentwicklung aller Komponenten bei Normalbetrieb</t>
  </si>
  <si>
    <t>db(A)</t>
  </si>
  <si>
    <t>Geräuschentwicklung aller Komponenten bei Betrieb unter Vollast-Betrieb</t>
  </si>
  <si>
    <t>Wärmeentwicklung aller Komponenten bei Normalbetrieb</t>
  </si>
  <si>
    <t>Wärmeentwicklung aller Komponenten bei Vollast-Betrieb</t>
  </si>
  <si>
    <t>Leistungsaufnahme aller Komponenten bei Normalbetrieb</t>
  </si>
  <si>
    <t>VA</t>
  </si>
  <si>
    <t>Leistungsaufnahme aller Komponenten bei Vollast-Betrieb</t>
  </si>
  <si>
    <t>Bauseitig erforderliche Absicherung aller Komponenten bei Normalbetrieb</t>
  </si>
  <si>
    <t>Bauseitig erforderliche Absicherung aller Komponenten bei Vollast-Betrieb</t>
  </si>
  <si>
    <t>Anzahl erfroderlichen 1 Gbit Netzwerkanschlüsse in das Kliniknetz</t>
  </si>
  <si>
    <t>2.05.03</t>
  </si>
  <si>
    <t>Verkabelung</t>
  </si>
  <si>
    <t>Signalübertragung</t>
  </si>
  <si>
    <t xml:space="preserve">Kabelinfrastruktur basiert auf </t>
  </si>
  <si>
    <t>Die Verkabelung gewährleistet eine Signalübertragung in bestmöglicher Qualität</t>
  </si>
  <si>
    <t xml:space="preserve">Die Verkabelung ist für die Verlegung in Tragarmen geeignet </t>
  </si>
  <si>
    <t xml:space="preserve">Alle Zuleitungen zum Bedienmonitor werden gebündelt und beschriftet </t>
  </si>
  <si>
    <t xml:space="preserve">Durchmesser aller Zuleitungen zum Bedienmonitor </t>
  </si>
  <si>
    <t xml:space="preserve">Alle Zuleitungen zu einem Betrachtungsmonitor werden gebündelt und beschriftet </t>
  </si>
  <si>
    <t xml:space="preserve">Durchmesser aller Zuleitungen je Betrachtungsmonitor </t>
  </si>
  <si>
    <t>Steckerverbindungen</t>
  </si>
  <si>
    <t>Input-Anschluss-Lösung für mobile Bild-Videoquellen</t>
  </si>
  <si>
    <t>Input-Anschluss-Lösung für fest definierte bzw. verortete Bild-Videoquellen</t>
  </si>
  <si>
    <t xml:space="preserve">Alle Steckverbindungen sind vom Bieter Inbetriebnahme-Fertig zu konfigurieren und zu realisieren </t>
  </si>
  <si>
    <t>Die Ausführung des Verbindungskabels zum Anschluss vom mobiler Bild-Videoquellen ist hygienisch einwandfrei, überfahr-fest, zugentlastet und von einem Mantel umgeben umzusetzen. Die exakte Länge ist vor Ort mit dem Nutzer final abzustimmen.</t>
  </si>
  <si>
    <t>Output-Anschluss-Lösung für mobile Videoziele</t>
  </si>
  <si>
    <t>Anschlussfelder</t>
  </si>
  <si>
    <t xml:space="preserve">Alle Anschlussfelder im sind eindeutig zu beschriften </t>
  </si>
  <si>
    <t>Gravur</t>
  </si>
  <si>
    <t>Anzahl freier Einbaudosen (im Installationskanal) der OP-Wand 1</t>
  </si>
  <si>
    <t>Information</t>
  </si>
  <si>
    <t>max. 0</t>
  </si>
  <si>
    <t>Anzahl freier Einbaudosen (im Installationskanal) der OP-Wand 2</t>
  </si>
  <si>
    <t>Anzahl freier Einbaudosen (im Installationskanal) der OP-Wand 3</t>
  </si>
  <si>
    <t>Anzahl freier Einbaudosen (im Installationskanal) der OP-Wand 4</t>
  </si>
  <si>
    <t>Anzahl freier Einbaudosen in Deckenversorgungseinheit, ANÄ</t>
  </si>
  <si>
    <t>max. 4</t>
  </si>
  <si>
    <t>Anzahl freier Einbaudosen in Deckenversorgungseinheit, CHIR</t>
  </si>
  <si>
    <t>max. 10</t>
  </si>
  <si>
    <t>Erforderlicher Flächenbedarf bei Ausführung eines spezifischen Anschlussfelds B x H</t>
  </si>
  <si>
    <t>2.05.04</t>
  </si>
  <si>
    <t>Signalwandler</t>
  </si>
  <si>
    <t>Eingesetzte Signalwandler müssen über eine medizinische Zulassung verfügen oder als Medizinprodukt deklariert/klassifiziert sein</t>
  </si>
  <si>
    <t>Eingesetzte Signalwandler verfügen über medizinische Netzteile</t>
  </si>
  <si>
    <t>Beschrieben Sie bei Platzierung der Signalwandler auf Fremdgeräten die "Montage"</t>
  </si>
  <si>
    <t>Beschreiben Sie die Umsetzung der einheitlichen Schnittstelle (ggfls. Skizze beifügen)</t>
  </si>
  <si>
    <t>Bitte um genaue Auflistung und Beschreibung, welche Wandler für festinstallierte Geräte zum Einsatz kommen</t>
  </si>
  <si>
    <t>Encoder-Wandler für Full-HD Signale</t>
  </si>
  <si>
    <t>HDMI 1.x zu X</t>
  </si>
  <si>
    <t>Gerätebezeichnung</t>
  </si>
  <si>
    <t>DP zu X</t>
  </si>
  <si>
    <t>3G SDI zu X</t>
  </si>
  <si>
    <t>VGA / RGBHV / RGB zu X</t>
  </si>
  <si>
    <t>Y/C zu X</t>
  </si>
  <si>
    <t>FBAS zu X</t>
  </si>
  <si>
    <t>...  zu X</t>
  </si>
  <si>
    <t>Signalart</t>
  </si>
  <si>
    <t>Encoder-Wandler für 4K Signale</t>
  </si>
  <si>
    <t>HDMI 2.x zu X</t>
  </si>
  <si>
    <t>4x 3G SDI zu X</t>
  </si>
  <si>
    <t>12G SDI zu X</t>
  </si>
  <si>
    <t>Encoder-Wandler für 4K-3D Signale</t>
  </si>
  <si>
    <t>Decoder-Wandler für Full-HD Signale</t>
  </si>
  <si>
    <t>X zu HDMI 2.0</t>
  </si>
  <si>
    <t>X zu DP</t>
  </si>
  <si>
    <t>X zu 3G SDI</t>
  </si>
  <si>
    <t>X zu VGA / RGBHV / RGB</t>
  </si>
  <si>
    <t>X zu Y/C</t>
  </si>
  <si>
    <t>X zu FBAS</t>
  </si>
  <si>
    <t>...  zu IOPS</t>
  </si>
  <si>
    <t>Decoder-Wandler für 4K Signale</t>
  </si>
  <si>
    <t>X zu 4x 3G SDI</t>
  </si>
  <si>
    <t>X zu 12G SDI</t>
  </si>
  <si>
    <t>2.05.05</t>
  </si>
  <si>
    <t>Galvanische Signaltrennung</t>
  </si>
  <si>
    <t xml:space="preserve">Notwendige Schutzmaßnahmen zur galvanischen und elektrischen Enkopplung (z.B. für die Verschleppung von Potentialunterschieden) werden umgesetzt </t>
  </si>
  <si>
    <t xml:space="preserve">Sämtliche Steuerungssignale zu integrierten nicht medizinischen Geräten sind galvanisch entkoppelt </t>
  </si>
  <si>
    <t xml:space="preserve">Sämtliche Steuerungssignale zu integrierten medizinischen Geräten sind galvanisch entkoppelt </t>
  </si>
  <si>
    <t xml:space="preserve">Jede Verbindung mit dem LAN des Kliniknetzwerks ist über ein 4kV galvanisches Trennungsglied zu trennen </t>
  </si>
  <si>
    <t>medizinischer Netzteile kommen zum Einsatz</t>
  </si>
  <si>
    <t>2.05.06</t>
  </si>
  <si>
    <t>Kliniknetzwerk</t>
  </si>
  <si>
    <t>Netzwerkschema inkl. aller geforderter Inhalte liegt dem Angebot bei</t>
  </si>
  <si>
    <t xml:space="preserve">Werden für die Netzwerkeinbindung separate Netzwerkswitche oder -router verwendet, so wird zuvor die Klinik-IT darüber informiert </t>
  </si>
  <si>
    <t>Kommt eine Firewall zum Einsatz</t>
  </si>
  <si>
    <t>2.06</t>
  </si>
  <si>
    <t>Sicherheit</t>
  </si>
  <si>
    <t>Um den geforderten Funktionsumfang des IOPS zu gewährleisten, werden die folgenden Sicherheitsanforderungen an die eingesetzten Komponenten und die Infrastruktur gestellt. 
Jede der aufgeführten Leistungen ist zu Beachten und im Angebotspreis zu berücksichtigen.</t>
  </si>
  <si>
    <t>2.06.01</t>
  </si>
  <si>
    <t>Systemausfall</t>
  </si>
  <si>
    <t xml:space="preserve">Einsatz einer zentralen Komponente, die mit allen integreiten OP-Systemen aktiv kommuniziert </t>
  </si>
  <si>
    <t>falls ja, beschrieben Sie die Funktion und den Einfluss beim Ausfall dieser Komponente</t>
  </si>
  <si>
    <t xml:space="preserve">Der Ausfall der Bedienkomponente eines IOPS einens OP-Saal, wirkt sich nicht auf andere OP-Säle aus </t>
  </si>
  <si>
    <t xml:space="preserve">Fällt das IOPS aus, werden integrierte medizinische Geräte nicht in ihrer Funktion beeinträchtigt </t>
  </si>
  <si>
    <t xml:space="preserve">Automatischer Funktionstest vor dem Starten des Betriebs </t>
  </si>
  <si>
    <t>Deutliche Anzeige von Störungsmeldungen bei Fehlfunktionen</t>
  </si>
  <si>
    <t>kurze Beschreibung wo diese Sichtbar sind und welchen Inhalt diese enthalten</t>
  </si>
  <si>
    <t>Notfall-Verkabelung</t>
  </si>
  <si>
    <t xml:space="preserve">Erste-Notfall-Verkabelung vom endoskopischem / lapraskopischem Equipment zum nächsten Betrachtungsmonitor, erfolgt ohne aktive und passive Übertragungskomponenten </t>
  </si>
  <si>
    <t xml:space="preserve">Zweite-Notfall-Verkabelung zum zweiten Betrachtungsminitor erfolgt </t>
  </si>
  <si>
    <t>Fällt das IOPS aus, schaltet der Betrachtungsmonitor automatisch auf das Notfall-Signal um</t>
  </si>
  <si>
    <t>falls nein, muss das Personal durch die Auswahl des entsprechenden Signaleingangs den Betrachtungsmonitor manuell auf das Notfall-Signal umschalten</t>
  </si>
  <si>
    <t>nein</t>
  </si>
  <si>
    <t xml:space="preserve">falls ja, ist der Umschaltprozess am Monitor klar gekennzeichnet </t>
  </si>
  <si>
    <t>Ausfall des Bedienmonitors</t>
  </si>
  <si>
    <t xml:space="preserve">Bei einem plötzlichen Ausfall des Bedienmonitors ist die Fortführung des begonnenen Eingriffs gewährleistet </t>
  </si>
  <si>
    <t xml:space="preserve">Zusätzliche Software auf einem weiteren PC-System im OP-Saal installierbar, die bei einem Ausfall des Bedienmonitors die IOPS Funktionen für den OP-Saal steuern kann </t>
  </si>
  <si>
    <t>2.06.02</t>
  </si>
  <si>
    <t>Netzwerkausfall</t>
  </si>
  <si>
    <t xml:space="preserve">Bei einem Ausfall des Kliniknetzwerks muss das IOPS in einem OP-Saal funktionsfähig bleiben </t>
  </si>
  <si>
    <t>Bitte beschrieben Sie nachfolgend das Verhalten in diesem Fall</t>
  </si>
  <si>
    <t xml:space="preserve">Bei einem Ausfall des Kliniknetzwerks müssen Patientendaten manuell eingetragen werden können, um die Dokumentation durchführen zu können </t>
  </si>
  <si>
    <t xml:space="preserve">Werden nicht versande Datensätze bei Reaktivierung der Verbindung automatisch an die Dokumentationskomponente übertragen </t>
  </si>
  <si>
    <t>falls nein, werden nicht versande Datensätze bei Reaktivierung der Verbindung markiert</t>
  </si>
  <si>
    <t>2.06.03</t>
  </si>
  <si>
    <t>Stromausfall</t>
  </si>
  <si>
    <t xml:space="preserve">Die USV ist entsprechend der Leistungsaufnahme ausreichend dimensioniert </t>
  </si>
  <si>
    <t xml:space="preserve">Platzierung bzw. Einbauort der USV </t>
  </si>
  <si>
    <t>Überbrückung kurzzeitiger Stromausfälle von mind. 1 Minute, ohne Neustart und mit Beibehalten der IP-Adresse des IOPS wird gewährleistet</t>
  </si>
  <si>
    <t xml:space="preserve">Max. Überbrückungszeit der USV </t>
  </si>
  <si>
    <t xml:space="preserve">USV- bzw. Akku-Technologie </t>
  </si>
  <si>
    <t>wartungsfrei</t>
  </si>
  <si>
    <t xml:space="preserve">Wartungsintervalle, alle </t>
  </si>
  <si>
    <t>Monate</t>
  </si>
  <si>
    <t xml:space="preserve">Wartungskosten je Wartungsintervall </t>
  </si>
  <si>
    <t xml:space="preserve">Leistung der USV </t>
  </si>
  <si>
    <t xml:space="preserve">Garantiezeit des USV-Akkus </t>
  </si>
  <si>
    <t xml:space="preserve">Anschluss der Hauptkomponenten an eine ZSV möglich </t>
  </si>
  <si>
    <t xml:space="preserve">falls ja, maximal vertretbare Umschaltzeit </t>
  </si>
  <si>
    <t>2.06.04</t>
  </si>
  <si>
    <t>Cyber-Security</t>
  </si>
  <si>
    <t>Einhaltung und Berücksichtigung der Inhalte aus den gängigen Normen und Regelwerken</t>
  </si>
  <si>
    <t>wie DIN EN IEC 80001</t>
  </si>
  <si>
    <t>wie NIS2</t>
  </si>
  <si>
    <t xml:space="preserve">wie B3S BSI </t>
  </si>
  <si>
    <t xml:space="preserve">falls ja, kurze Beschreibung der berücksichtigten Normen und Regelwerke sowie thematisch zugeordneter Stichpunkte </t>
  </si>
  <si>
    <t xml:space="preserve">Installation einer Antiviren-Software möglich </t>
  </si>
  <si>
    <t xml:space="preserve">Kommt eine Firewall zum Einsatz </t>
  </si>
  <si>
    <t>falls ja, Typ und Hersteller</t>
  </si>
  <si>
    <t>Beschreiben Sie, ob zur Erhöhung der Cybersicherheit die eingesetzten Komponenten wie Server, Firewalls, Router, Switche, Konverter, Decoder / Encoder, Bildmanagementsystem-Komponenten über verschiedene Betriebssysteme verfügen oder nicht</t>
  </si>
  <si>
    <t xml:space="preserve">falls ja, kurze Beschreibung zu offenen Ports, Datenaustausch und dessen Inhalt  </t>
  </si>
  <si>
    <t>Einsatz einer Monitoring-Software zur Echtzeit-Überwachung aller oder einzelner Systeme verfügbar</t>
  </si>
  <si>
    <t xml:space="preserve">falls ja, nennen Sie den Hersteller und beschrieben Sie den Funktionsumfang </t>
  </si>
  <si>
    <t xml:space="preserve">falls ja, Mehrkosten für diese Monitoring-Software  </t>
  </si>
  <si>
    <t>Patches und Updates</t>
  </si>
  <si>
    <t>Besteht die Möglichkeit Funktionen über Software-Upgrades zu erweitern</t>
  </si>
  <si>
    <t xml:space="preserve">falls ja, kurze Beschreibung des Vorgehens und der Funktionen </t>
  </si>
  <si>
    <t xml:space="preserve">Kostenlose Software-Patches innerhalb der Gewähr- / Garantieleistung  </t>
  </si>
  <si>
    <t>sicherheitsrelevante Patches werden außerhalb der Garantie kostenlos zur Verfügung gestellt und eingespielt</t>
  </si>
  <si>
    <t xml:space="preserve">automatische Patch-Funktion durch das System </t>
  </si>
  <si>
    <t xml:space="preserve">Kosten je Patch außerhalb der Garantie </t>
  </si>
  <si>
    <t xml:space="preserve">Kostenlose Software-Updates innerhalb der Gewähr- / Garantieleistung </t>
  </si>
  <si>
    <t xml:space="preserve">automatische Update-Funktion durch das System </t>
  </si>
  <si>
    <t xml:space="preserve">Kosten je Update außerhalb der Garantie </t>
  </si>
  <si>
    <t xml:space="preserve">Anforderung an Behebung von Sicherheitsmängeln wird erfüllt </t>
  </si>
  <si>
    <t>Beschreiben Sie Stichwortartig Ihre Patches / Update Strategie inkl. der Preispolitik (Bewertet wird das Verhältnis zueinander)</t>
  </si>
  <si>
    <t>Beschreibung (Inhalt ; Zeitraum ; Preis € netto)</t>
  </si>
  <si>
    <t>Werden bekannte Sicherheitslücken auf offiziellen / gängigen Portalen veröffentlicht</t>
  </si>
  <si>
    <t xml:space="preserve">falls ja, auf welchen </t>
  </si>
  <si>
    <t xml:space="preserve">falls ja, innerhalb welchem Zeitraum nach Bekanntwerden </t>
  </si>
  <si>
    <t>Bitte listen Sie nachfolgend auf, in welche Kategorien Sie Schwachstellen einordnen, beschreiben Sie diese kurz und stellen dar, welcher Zeitraum von der Erkennung bis zum Patch auf dem System beim Kunden max. vergeht.</t>
  </si>
  <si>
    <t>Kategoriebeschreibung (Kategorie / Schweregrad ; Beschreibung / Inhalt ; Reaktionszeitraum)</t>
  </si>
  <si>
    <t xml:space="preserve">Beschreiben Sie nachvollziehbar, wie das Patchen der eigenen Software beim Auftraggeber konkret verläuft (Zeitraum, Ausfallzeiten, Qualitätssicherung) </t>
  </si>
  <si>
    <t xml:space="preserve">Beschreiben Sie nachvollziehbar, wie das Patchen der eingesetzten Fremdsoftware beim Auftraggeber konkret verläuft (Zeitraum, Ausfallzeiten, Qualitätssicherung) </t>
  </si>
  <si>
    <t xml:space="preserve">Updates können ohne Unterstützung des Herstellers vom Administrator allein eingespielt werden </t>
  </si>
  <si>
    <t xml:space="preserve">Für Updates/Hotfixes ist keine Downtime für die Endanwender erforderlich </t>
  </si>
  <si>
    <t xml:space="preserve">Nach einem Update ist kein Neustart/keine Neuanmeldung seitens der Anwender erforderlich </t>
  </si>
  <si>
    <t xml:space="preserve">Es wird mit einem definierten Vorlauf über Updates/Patches und deren Inhalte informiert </t>
  </si>
  <si>
    <t xml:space="preserve">Software-Updates und Patches werden vor Auslieferung beim Hersteller in repräsentativer Umgebung gründlich getestet und protokolliert </t>
  </si>
  <si>
    <t xml:space="preserve">Risiken, Auswirkungen und Änderungen werden in der Auslieferungsdokumentation eindeutig dargestellt </t>
  </si>
  <si>
    <t>Bitte führen Sie auf, in welchen Systemkomponenten welche Betriebssysteme eingesetzt werden und welche Version jeweils verwendet wird.</t>
  </si>
  <si>
    <t>Komponente (Funktion; Betriebssystem/Version; Abkündigung bekannt)</t>
  </si>
  <si>
    <t>Gibt es zum aktuellen Zeitpunkt bekannte Abkündigungen der eingesetzten Betriebssysteme</t>
  </si>
  <si>
    <t>falls ja, beschreiben Sie welche</t>
  </si>
  <si>
    <t>Penetration-Testing</t>
  </si>
  <si>
    <t>Beschreiben Sie bitte nachfolgend, ob ein derartiger Penetration-Test in einem früheren Projekt bereits durchgeführt wurde und benennen Sie dieses Projekt inkl. Ansprechpartner</t>
  </si>
  <si>
    <t xml:space="preserve">Fachspezifische Person </t>
  </si>
  <si>
    <t>Name</t>
  </si>
  <si>
    <t xml:space="preserve">Anzahl der enthaltenen Termine </t>
  </si>
  <si>
    <t>mind. 2</t>
  </si>
  <si>
    <t xml:space="preserve">Tagessatz für jeden weiteren Termin inkl. Fahrtkosten </t>
  </si>
  <si>
    <t>2.06.05</t>
  </si>
  <si>
    <t>Authentifizierung</t>
  </si>
  <si>
    <t xml:space="preserve">Ausreichende Anzahl angebotener User-Lizenzen </t>
  </si>
  <si>
    <t xml:space="preserve">Es können unterschiedliche Zugriffsrollen vergeben werden </t>
  </si>
  <si>
    <t>Nicht alle Anwendenden sollen die vollen Zugriffsrechte für die Konfiguration des Systems gewährt werden. Dieses soll ein Verstellen der wichtigsten Systemparameter verhindern und einen einheitlichen Bedienarbeitsplatz gewährleisten. Die Konfiguration sämtlicher IOPS-Funktionen ist daher nur passwortgeschützt möglich</t>
  </si>
  <si>
    <t>3.01</t>
  </si>
  <si>
    <t>Integration und Inbetriebnahme</t>
  </si>
  <si>
    <t>3.01.01</t>
  </si>
  <si>
    <t>Projektmanagement</t>
  </si>
  <si>
    <t xml:space="preserve">Anzahl der enthaltenen Gesamtsitzungen </t>
  </si>
  <si>
    <t xml:space="preserve">Tagessatz für die Teilnahme an jeder weiteren Sitzungen inkl. Fahrtkosten </t>
  </si>
  <si>
    <t>Gesamtprojektleiter</t>
  </si>
  <si>
    <t xml:space="preserve">Anzahl aktuell parallellaufender Projekte </t>
  </si>
  <si>
    <t>Projekte</t>
  </si>
  <si>
    <t>Anzahl bisheriger Gesamtprojekte</t>
  </si>
  <si>
    <t xml:space="preserve">Nachweise über die Gesamtprojekte liegen bei </t>
  </si>
  <si>
    <t>Projektleitung / Applikations-Spezialist*in Endoskopie</t>
  </si>
  <si>
    <t>Projektleitung / Applikations-Spezialist*in integriertes OP-System</t>
  </si>
  <si>
    <t>Projektleitung / IT-Spezialist*in</t>
  </si>
  <si>
    <t>3.01.02</t>
  </si>
  <si>
    <t>Montage, Einbringung, Installation und Inbetriebnahme</t>
  </si>
  <si>
    <t xml:space="preserve">Tagessatz inkl. Nebenkosten für reguläre Arbeitszeiten an Wochentagen </t>
  </si>
  <si>
    <t xml:space="preserve">Tagessatz basiert auf </t>
  </si>
  <si>
    <t xml:space="preserve">Tagessatz inkl. Nebenkosten für reguläre Arbeitszeiten an Wochentagen nach 20:00 Uhr </t>
  </si>
  <si>
    <t xml:space="preserve">Tagessatz inkl. Nebenkosten für reguläre Arbeitszeiten an Wochenendtagen bis 20:00 Uhr </t>
  </si>
  <si>
    <t xml:space="preserve">Tagessatz inkl. Nebenkosten für reguläre Arbeitszeiten an Wochenendtagen nach 20:00 Uhr </t>
  </si>
  <si>
    <t xml:space="preserve">Montage, Einbringung, Installation und Inbetriebnahme erfolgt durch </t>
  </si>
  <si>
    <t>Hersteller</t>
  </si>
  <si>
    <t>falls Sub-Unternehmer, Referenzliste mit den Projektnamen, Art der Maßnahme, Dauer der Maßnahme und des eingesetzten Montageteams liegt bei</t>
  </si>
  <si>
    <t>MA*</t>
  </si>
  <si>
    <t>falls  Sub-Unternehmer, Kontaktdaten</t>
  </si>
  <si>
    <t>Beschreiben Sie bitte nachfolgend die Maßnahmen, die Sie zur Einbringung im laufenden Betrieb vorsehen und wie Sie diesen gewährleisten. Vor allem im Hinblick auf den Erhalt der Funktionsfähigkeit eines jeden Projektbereichs / Station – Stichpunkt Parallelbetrieb</t>
  </si>
  <si>
    <t xml:space="preserve">Jede Anlieferung und Montage ist mind. 14 Tage im Vorfeld mit dem Projektteam des Auftraggebers abzustimmen </t>
  </si>
  <si>
    <t xml:space="preserve">Aussagekräftiger Projektplan mit zeitlicher und personeller Auflistung, liegt dem Angebot bei </t>
  </si>
  <si>
    <t>Projektbereich 1: Materiallager / OP-Saal 1 / OP-Saal 2 / Material-Durchgangslager / Sterilflur</t>
  </si>
  <si>
    <t xml:space="preserve">Abbau und Demontage von Alt-/Bestandsgeräten </t>
  </si>
  <si>
    <t xml:space="preserve">Montage und Installation des Systems gemäß der Konfiguration und einer finalen Auftraggeber-Abstimmung </t>
  </si>
  <si>
    <t xml:space="preserve">Anzahl der Personen vor Ort </t>
  </si>
  <si>
    <t>Personen</t>
  </si>
  <si>
    <t xml:space="preserve">Frühestmöglicher Installationsbeginn und frühestmögliche Einbringung der Komponenten nach Auftragserteilung </t>
  </si>
  <si>
    <t>Wochen</t>
  </si>
  <si>
    <t xml:space="preserve">Gesamtinstallationszeit für diesen Projektbereich </t>
  </si>
  <si>
    <t xml:space="preserve">Verkabelungsarbeiten außerhalb vom OP-Saal </t>
  </si>
  <si>
    <t xml:space="preserve">Installationsarbeiten im Materiallager </t>
  </si>
  <si>
    <t xml:space="preserve">Verkabelungsarbeiten innerhalb vom OP-Saal </t>
  </si>
  <si>
    <t xml:space="preserve">Grobmontage / Wandeinbauten im OP-Saal </t>
  </si>
  <si>
    <t>Installationsarbeiten im OP-Saal</t>
  </si>
  <si>
    <t xml:space="preserve">Feinmontage / Konfiguration im OP-Saal </t>
  </si>
  <si>
    <t xml:space="preserve">Frühestmögliche Inbetriebnahme und Abnahme der Systeme nach Auftragserteilung </t>
  </si>
  <si>
    <t>3.01.03</t>
  </si>
  <si>
    <t>Konfiguration von Hard- und Software</t>
  </si>
  <si>
    <t>Abstimmung der Konfiguration mit dem Hauptanwender, gemäß seinen spezifischen Anforderungen</t>
  </si>
  <si>
    <t>Abstimmung der Nutzer-Rollen und -Rechte mit dem Auftraggeber, gemäß seinen spezifischen Anforderungen</t>
  </si>
  <si>
    <t>Umsetzung der abgestimmten Konfiguration</t>
  </si>
  <si>
    <t>Rücksprache bzgl. der umgesetzten Konfiguration mit dem Hauptanwender, direkt am System</t>
  </si>
  <si>
    <t>Rücksprache bzgl. der finalen Konfiguration mit dem Hauptanwender, direkt am System</t>
  </si>
  <si>
    <t xml:space="preserve">Tagessatz inkl. Reisekosten für fachspezifisches Personal, zur Durchführung einer erneuten Konfiguration </t>
  </si>
  <si>
    <t>Kosten für eine Komplette Neu-Konfiguration des gesamten Systems</t>
  </si>
  <si>
    <t xml:space="preserve">Zum Zeitpunkt der Inbetriebnahme neuste auf dem Markt verfügbare Hard- / Softwareversion </t>
  </si>
  <si>
    <t xml:space="preserve">Alle installierten IOPS-Instanzen, aller OP-Säle, nutzen die identische Hardware-Infrastruktur und Softwareversion </t>
  </si>
  <si>
    <t>Nutzung der angebotenen Komponenten und der darauf aufgespielten Software inkl. der zum Zeitpunkt der Ausleiferung freigeschalteten Funktionen über den gesamten Lebenszyklus im Angebotspreis enthalten.</t>
  </si>
  <si>
    <t xml:space="preserve">Alle notwendigen Prüfungen, Messungen etc. inkl. der dazugehörenden Dokumentation und Aushändigung der Unterlagen, sind für den Erstbetrieb aller angebundenen Geräte,im Leistungsumfang des Bieters enthalten. Dieser muss die notwendigen Prüfungen bzw. Messungen nach Abstimmung mit dem Auftraggeber durchführen und dokumentieren. Anforderung wird beachtet und eingehalten </t>
  </si>
  <si>
    <t>3.01.04</t>
  </si>
  <si>
    <t>Schnittstellen zu klinischen Systemen</t>
  </si>
  <si>
    <t>Beschreiben Sie bitte, welche IT-Spezifischen Inhalte (Netzwerkkategorie, Adressenkreise, Bezeichnungen etc.) Sie von der Klinik-IT erwarten, um mit der Konfiguration der Systeme beginnen zu können</t>
  </si>
  <si>
    <t>Sind Anpassungen der angebotenen Schnittstellen notwendig, um Kompatibilität mit den anzubindenden Systemen zu erreichen, sind diese durch den Bieter zu realisieren, ggf. durch Einsatz einer geeigneten Gateway-Lösung</t>
  </si>
  <si>
    <t>KIS Integration</t>
  </si>
  <si>
    <t xml:space="preserve">Integration von HL7v2 ADT-Nachrichten, um Patienteninformationen zu erhalten </t>
  </si>
  <si>
    <t xml:space="preserve">Integration von HL7v2 ORM-Nachrichten, um geplante Prozeduren zu erhalten </t>
  </si>
  <si>
    <t xml:space="preserve">Versenden von HL7v2 ORR-Nachrichten, um OP-Status zu kommunizieren </t>
  </si>
  <si>
    <t>Versenden von HL7v2 MDM-Nachrichten, um Verweise auf intraoperative Aufnahmen zu kommunizieren</t>
  </si>
  <si>
    <t xml:space="preserve">Eine technische Dokumentation bzw. Konformitätserklärung der HL7-Schnittstelle liegt dem Angebot bei </t>
  </si>
  <si>
    <t xml:space="preserve">FHIR-Schnittstelle für die angebotene IOPS-Version verfügbar </t>
  </si>
  <si>
    <t>Beschreiben Sie das Konzept zur Umsetzung der Kommunikation mit dem KIS-System</t>
  </si>
  <si>
    <t>PACS / RIS Integration</t>
  </si>
  <si>
    <t>Gateway zur Erstellung einer DICOM-Worklist enthalten</t>
  </si>
  <si>
    <t xml:space="preserve">DICOM Worklist Abruf in Abstimmung mit der Klinik-IT realisiert </t>
  </si>
  <si>
    <t>falls ja, Zeitintervall für das automatische Abrufen der DICOM Worklists verfügbar</t>
  </si>
  <si>
    <t xml:space="preserve">falls ja, manueller Abruf der DICOM Worklist am Bedienmonitor möglich </t>
  </si>
  <si>
    <t xml:space="preserve">Eine technische Dokumentation bzw. Konformitätserklärung der DICOM-Schnittstelle liegt dem Angebot bei </t>
  </si>
  <si>
    <t xml:space="preserve">Beschreiben Sie wie der Empfang einer DICOM-Worklist verarbeitet bzw. aufgearbeitet wird </t>
  </si>
  <si>
    <t>3.01.05</t>
  </si>
  <si>
    <t>Ausführungsunterlagen</t>
  </si>
  <si>
    <t>Die Ausführungsunterlagen – in ihrer ersten Version – werden spätestens sechs Wochen nach Auftragserteilung zur Verfügung gestellt</t>
  </si>
  <si>
    <t xml:space="preserve">Anforderungen an die Abschlussdokumentation werden erfüllt </t>
  </si>
  <si>
    <t xml:space="preserve">Alle genannten Unterlagen sind nach Fertigstellung, 1-fach in ausgedruckter Form, 2-fach auf einem USB-Datenträger als PDF-, Visio-, DWG-Datei und zusätzlich in ihrem nativen bearbeitbaren Format (gilt nur für projektspezifische-Unterlagen) dem Auftraggeber zu übergeben </t>
  </si>
  <si>
    <t>3.01.06</t>
  </si>
  <si>
    <t>Risikomanagement</t>
  </si>
  <si>
    <t>Beschreiben Sie bitte die maßgeblichen Inhalte dieser Unterlage</t>
  </si>
  <si>
    <t>Geeignete Person</t>
  </si>
  <si>
    <t xml:space="preserve">Sachkunde der geeigneten Person </t>
  </si>
  <si>
    <t xml:space="preserve">Anzahl bisheriger Gesamtprojekte </t>
  </si>
  <si>
    <t>4.01</t>
  </si>
  <si>
    <t>Service und Einweisung</t>
  </si>
  <si>
    <t>4.01.01</t>
  </si>
  <si>
    <t>Gewährleistung</t>
  </si>
  <si>
    <t xml:space="preserve">Beschreibung der Serviceleistungen </t>
  </si>
  <si>
    <t xml:space="preserve">Gewähr- / Garantieleistung ab mängelfreier Abnahme </t>
  </si>
  <si>
    <t xml:space="preserve">Kompletter kostenloser Austausch bzw. Reparatur der Geräte innerhalb der Gewähr- / Garantieleistung </t>
  </si>
  <si>
    <t xml:space="preserve">Beim Auftreten eines Fehlerfalls während dieses Zeitraums, erfolgt durch den Auftragnehmer eine kostenlose Vor-Ort-Reparatur bzw. Austauschservice der Einzelkomponenten innerhalb von max. zwei Arbeitstagen </t>
  </si>
  <si>
    <t xml:space="preserve">Lieferzeit für funktionsnotwendige Ersatzteile an Arbeitstagen </t>
  </si>
  <si>
    <t xml:space="preserve">Lieferzeit wird garantiert </t>
  </si>
  <si>
    <t xml:space="preserve">Lieferung funktionsnotwendiger Ersatzteile an Feiertagen </t>
  </si>
  <si>
    <t xml:space="preserve">Ein Teil der wichtigsten Hardware-Ersatzteile wird für den First-Level Support vor Ort gelagert </t>
  </si>
  <si>
    <t>Hardware-Ersatzteil</t>
  </si>
  <si>
    <t>Weiteres Hardware-Ersatzteil</t>
  </si>
  <si>
    <t>Instandhaltung</t>
  </si>
  <si>
    <t xml:space="preserve">Service / Instandhaltung erfolgt durch </t>
  </si>
  <si>
    <t xml:space="preserve">Möglichkeit der Fernwartung durch den Hersteller </t>
  </si>
  <si>
    <t xml:space="preserve">Nächstgelegene Serviceniederlassung </t>
  </si>
  <si>
    <t xml:space="preserve">Entfernung zum Auftraggeber </t>
  </si>
  <si>
    <t>km</t>
  </si>
  <si>
    <t xml:space="preserve">Anfahrtszeit zum Auftraggeber </t>
  </si>
  <si>
    <t xml:space="preserve">Tagessatz des Servicemitarbeiters inkl. An- und Abfahrt nach Ablauf der Gewähr- / Garantieleistung in € netto </t>
  </si>
  <si>
    <t>Kundendienst-Reaktionszeit bis zur ersten Hilfestellung</t>
  </si>
  <si>
    <t xml:space="preserve">Mo bis Sa 08.00 bis 17.00 Uhr </t>
  </si>
  <si>
    <t xml:space="preserve">Mo bis Sa 17.00 bis 08.00 Uhr </t>
  </si>
  <si>
    <t xml:space="preserve">Sonn- und feiertags 08.00 - 17.00 Uhr </t>
  </si>
  <si>
    <t xml:space="preserve">Sonn- und feiertags 17.00 - 08.00 Uhr </t>
  </si>
  <si>
    <t>Kundendienst-Reaktionszeit bis zum Eintreffen des Servicetechnikers vor Ort</t>
  </si>
  <si>
    <t>Telefonische Hotline</t>
  </si>
  <si>
    <t xml:space="preserve">Es ist eine deutschsprachige Hotline eingerichtet </t>
  </si>
  <si>
    <t xml:space="preserve">Telefonische Hotline ist vom Festnetz aus kostenlos </t>
  </si>
  <si>
    <t xml:space="preserve">Hotline ist ein Callcenter </t>
  </si>
  <si>
    <t xml:space="preserve">Telefonische Erreichbarkeit von Mo bis Fr </t>
  </si>
  <si>
    <t>…. von …. bis Uhr</t>
  </si>
  <si>
    <t xml:space="preserve">Telefonische Erreichbarkeit von Sa bis So </t>
  </si>
  <si>
    <t xml:space="preserve">Telefonische Erreichbarkeit sonn- und feiertags </t>
  </si>
  <si>
    <t>4.01.02</t>
  </si>
  <si>
    <t xml:space="preserve">Erforderliche Anzahl Wartungen pro Jahr </t>
  </si>
  <si>
    <t>Erforderliche Service-Intervalle</t>
  </si>
  <si>
    <t xml:space="preserve">Mit dem Vollwartungsvertrag muss eine mindestens 98 %-ige Verfügbarkeit für jede Komponente der Anlage innerhalb der der geplanten Nutzungszeit von Mo bis So gewährleistet sein. Gesamtverfügbarkeit von mind. 98 % (ausgehend von 365 Tagen bzw. 8760 Stunden im Jahr) wird angestrebt </t>
  </si>
  <si>
    <t xml:space="preserve">Minderpreis pro Jahr bei Übernahme des First-Level-Support durch die techn. Abteilung des Betreibers </t>
  </si>
  <si>
    <t xml:space="preserve">Zuschlag auf den Gesamtpreis (pro Jahr), wenn die Wartung außerhalb der Regelarbeitszeit (Mo - Fr / 18:00 - 00:00 Uhr; Sa – So Ganztags nach Absprache) erfolgt </t>
  </si>
  <si>
    <t>Leistungen des Vollwartungsvertrags</t>
  </si>
  <si>
    <t xml:space="preserve">Inspektionen zur Feststellung des IST-Zustandes </t>
  </si>
  <si>
    <t xml:space="preserve">Sicherheitstechnische Kontrollen </t>
  </si>
  <si>
    <t xml:space="preserve">Wartungsarbeiten und Instandsetzung im Rahmen der Inspektion </t>
  </si>
  <si>
    <t xml:space="preserve">Austausch sämtlicher Verschleißartikel nach Erfordernis </t>
  </si>
  <si>
    <t xml:space="preserve">Arbeiten zum Erhalt der Funktionsfähigkeit, wie z.B. Reinigen gem. Wartungsplan </t>
  </si>
  <si>
    <t xml:space="preserve">Bei IT-Komponenten ist die Hard- und Software Bestandteil des Vertrages </t>
  </si>
  <si>
    <t xml:space="preserve">Entsorgung der alten Ersatzteile </t>
  </si>
  <si>
    <t xml:space="preserve">Software-Updates inkl. technisch erforderlicher Aufrüstung </t>
  </si>
  <si>
    <t xml:space="preserve">Bepreiste Software-Upgrades </t>
  </si>
  <si>
    <t xml:space="preserve">Übermittlung eines Prüfprotokoll inkl. Inspektionsberichts gem. Herstellerangabe </t>
  </si>
  <si>
    <t xml:space="preserve">Ausführung aller erforderlichen Reparaturen, Wartungen und Prüfungen inkl. Fahrtkosten (An- und Abfahrtszeiten), Werkzeug und Material vor Ort und während der Regelarbeitszeit (7:00 bis 17:00 Uhr) – ausgenommen grobe Fahrlässigkeit („Sturzschäden“) </t>
  </si>
  <si>
    <t xml:space="preserve">Reaktionszeit bis zum Eintreffen des Services von max. 48 Stunden ab Meldung </t>
  </si>
  <si>
    <t xml:space="preserve">Bereitstellung eines Notdienstes außerhalb der Regelarbeitszeit (Zuschläge für Arbeitszeiten außerhalb der Regelarbeitszeit sind in Rechnung zu stellen) </t>
  </si>
  <si>
    <t xml:space="preserve">Zuschlag für Arbeiten außerhalb der Regelarbeitszeit auf Anforderung </t>
  </si>
  <si>
    <t xml:space="preserve">Wochenend- und Feiertagzuschlag </t>
  </si>
  <si>
    <t>Zahlungsbedingungen (Skonto innerhalb 30 Tage)</t>
  </si>
  <si>
    <t xml:space="preserve">Festpreisgarantie innerhalb der Laufzeit </t>
  </si>
  <si>
    <t xml:space="preserve">Weitere Serviceinhalte </t>
  </si>
  <si>
    <t>4.01.03</t>
  </si>
  <si>
    <t>Fernwartung</t>
  </si>
  <si>
    <t xml:space="preserve">Remote-Zugriff zur Fernwartung möglich </t>
  </si>
  <si>
    <t xml:space="preserve">Beschreibung der Sicherheitsmaßnahmen im Unternehmen im Bereich der Fernwartungs-Teams die sich per Remote-Zugriff aufschalten können </t>
  </si>
  <si>
    <t xml:space="preserve">Auf welche Daten kann das Service-Personal per Remote-Zugriff zugreifen </t>
  </si>
  <si>
    <t>Der Datenschutz bei Fernwartung ist gewährleistet durch Sperrung verschiedener Module (z.B. Benutzerverwaltung) für die Support-Mitarbeiter</t>
  </si>
  <si>
    <t>Anonymisierung von Patientendaten bei Zugriff durch einen Service-User (Systemadministrator oder Support-User bei Fernwartung)</t>
  </si>
  <si>
    <t xml:space="preserve">Selbstdiagnose-Funktionalität vorhanden </t>
  </si>
  <si>
    <t xml:space="preserve">- falls ja, kurze Beschreibung der Funktionen (z.B. bei Fehlerfeststellung) </t>
  </si>
  <si>
    <t xml:space="preserve">Neben dem Produktivsystem wird das Test- und Schulungssystem vom Support unterstützt </t>
  </si>
  <si>
    <t xml:space="preserve">Die Kommunikation mit dem Support erfolgt in deutscher Sprache </t>
  </si>
  <si>
    <t xml:space="preserve">Ein 24h/7 Tage-Support ist verfügbar </t>
  </si>
  <si>
    <t xml:space="preserve">Über ein Supportportal werden alle offenen und erledigten Supportfälle mit aktuellem Stand angezeigt </t>
  </si>
  <si>
    <t xml:space="preserve">Eine Wiederherstellzeit des Systems von &lt; 24 Stunden ist gegeben </t>
  </si>
  <si>
    <t xml:space="preserve">- falls nein, angesetzte Dauer </t>
  </si>
  <si>
    <t xml:space="preserve">Die Anpassung an gesetzliche Änderungen sind im Umfang der Systemwartung und -pflege durch den Anbieter ohne Mehrkosten enthalten </t>
  </si>
  <si>
    <t>4.01.04</t>
  </si>
  <si>
    <t>Einweisung</t>
  </si>
  <si>
    <t xml:space="preserve">Einweisung direkt am System des Auftraggebers </t>
  </si>
  <si>
    <t xml:space="preserve">Schulungsvideos zu den Schulungsinhalten </t>
  </si>
  <si>
    <t xml:space="preserve">- falls ja, im spezifischen eLearning Format </t>
  </si>
  <si>
    <t xml:space="preserve">Einweisung nach MPBetreibV </t>
  </si>
  <si>
    <t xml:space="preserve">- falls ja, muss eine Liste mit Schulungs- / Einweisungsinhalten je Personengruppe den Unterlagen beigelegt werden </t>
  </si>
  <si>
    <t xml:space="preserve">Anzahl der Schulungstermine </t>
  </si>
  <si>
    <t xml:space="preserve">Empfohlene Gruppengröße </t>
  </si>
  <si>
    <t>Schulungsdauer</t>
  </si>
  <si>
    <t xml:space="preserve">Schulungsdauer für technische Administratoren </t>
  </si>
  <si>
    <t xml:space="preserve">Ausbildung der schulenden Personen </t>
  </si>
  <si>
    <t xml:space="preserve">Kosten für nachträglich notwendige Schulung inkl. An- und Abfahrt </t>
  </si>
  <si>
    <t xml:space="preserve">Begleitung des Personals vor Ort, in der OP-Abteilung </t>
  </si>
  <si>
    <t xml:space="preserve">Anzahl der eingesetzten Personen für die Begleitung </t>
  </si>
  <si>
    <t>4.01.05</t>
  </si>
  <si>
    <t xml:space="preserve">Deutschsprachige Bedienungsanleitung sowie Kurzbedienungsanleitung </t>
  </si>
  <si>
    <t xml:space="preserve">Schematische Darstellung der Verkabelung, eingesetzter Komponenten und Verbindungen </t>
  </si>
  <si>
    <t xml:space="preserve">Schaltpläne bzw. Konstruktionspläne und deren Beschreibung, Service- und Wartungsanleitungen </t>
  </si>
  <si>
    <t xml:space="preserve">Ersatzteillisten, Abgleichvorschriften, Pflegeanweisungen, Gewährleistungsbescheinigungen </t>
  </si>
  <si>
    <t xml:space="preserve">Protokoll der Messwerte der werksseitigen Qualitätsendkontrollen mit Angaben der verwendeten Prüf- und Messgeräte </t>
  </si>
  <si>
    <t xml:space="preserve">Schulungshilfen (z.B. Übersichtsschaubilder, etc.), Einweisungsprotokolle </t>
  </si>
  <si>
    <t xml:space="preserve">Ausrüstungslisten (Mess- und Prüfgeräte, Werkzeuge und Hilfsmittel) einschließlich der Ergänzungslieferungen, Prüfkarte (Messwerte, Wartungsintervalle, etc.) </t>
  </si>
  <si>
    <t xml:space="preserve">Messprotokolle, Abnahmeprotokolle, Checklisten, Softwarekonfigurationen </t>
  </si>
  <si>
    <t xml:space="preserve">Kontaktdaten, Hotline </t>
  </si>
  <si>
    <t xml:space="preserve">Dokumentation in digitaler Form als PDF-Datei auf USB-Stick </t>
  </si>
  <si>
    <t xml:space="preserve">Zur schnellen Hilfestellung direkt am Arbeitsplatz des integrierten OP-Systems, sollte das OP-Personal die Möglichkeit bekommen auf einen FAQ bzw. eine digitale Bedienungsanleitung zugreifen zu können. Diese Unterlage ist nutzerfreundlich (inkl. Abbildungen) aufgebaut </t>
  </si>
  <si>
    <t xml:space="preserve">- Recherche über Stichwortsuche </t>
  </si>
  <si>
    <t xml:space="preserve">- Erläuterungen mittels Screenshots unterstützt </t>
  </si>
  <si>
    <t xml:space="preserve">- Beschreiben Sie den Inhalt der Hilfefunktion </t>
  </si>
  <si>
    <t>2.00 integriertes OP-System (IOPS)</t>
  </si>
  <si>
    <t>3.00 Integration und Inbetriebnahme - Gesamtprojekt</t>
  </si>
  <si>
    <t>Eine Folge-Korrektur der Konfiguration gemäß dem Änderungsmanagement des Hauptanwenders</t>
  </si>
  <si>
    <t xml:space="preserve">Alle Schnittstellen und IT-Spezifische Konfigurationen sind mit der IT-Abteilung des Auftraggebers unter Einbingung aller Beteiligter in Eigenregie abzustimmen </t>
  </si>
  <si>
    <t>4.00 Service und Einweisung - Gesamtprojekt</t>
  </si>
  <si>
    <r>
      <t xml:space="preserve">Betrachtungsmonitor mind. </t>
    </r>
    <r>
      <rPr>
        <sz val="11"/>
        <color theme="1"/>
        <rFont val="Calibri"/>
        <family val="2"/>
        <scheme val="minor"/>
      </rPr>
      <t>30 Zoll, 4K 3D zur bevorzugten Darstellung endoskopischer / laparoskopischer Strukturen sowie weiterer Videosignale im patientennahen Umfeld (kleiner 1,5 m), kompatibel und kombinierbar mit allen angebotenen Komponenten.
Auf dem Monitor müssen sämtliche eingespeisten Signale in der jeweils bestmöglichen Qualität, welche die Videoquelle zur Verfügung stellt, angezeigt werden.</t>
    </r>
  </si>
  <si>
    <r>
      <t xml:space="preserve">automatisch Regulierung vom Druckbereich </t>
    </r>
    <r>
      <rPr>
        <sz val="11"/>
        <color theme="1"/>
        <rFont val="Calibri"/>
        <family val="2"/>
        <scheme val="minor"/>
      </rPr>
      <t>in Kombination mit den angebotenen Komponenten</t>
    </r>
  </si>
  <si>
    <r>
      <t xml:space="preserve">automatisch Regulierung der Flussrate in </t>
    </r>
    <r>
      <rPr>
        <sz val="11"/>
        <color theme="1"/>
        <rFont val="Calibri"/>
        <family val="2"/>
        <scheme val="minor"/>
      </rPr>
      <t>Kombination mit den angebotenen Komponenten</t>
    </r>
  </si>
  <si>
    <r>
      <t xml:space="preserve">Videooptik inkl. Kamera </t>
    </r>
    <r>
      <rPr>
        <sz val="11"/>
        <color theme="1"/>
        <rFont val="Calibri"/>
        <family val="2"/>
        <scheme val="minor"/>
      </rPr>
      <t>FH 3D inkl. starrem Videoendoskop 30° 10 mm, kompatibel und kombinierbar mit den angebotenen Komponenten</t>
    </r>
  </si>
  <si>
    <t>20-40 Laparoskopische Eingriffe die Woche / OP</t>
  </si>
  <si>
    <r>
      <t>Steuerung des HF-Geräts (</t>
    </r>
    <r>
      <rPr>
        <sz val="11"/>
        <color theme="1"/>
        <rFont val="Calibri"/>
        <family val="2"/>
        <scheme val="minor"/>
      </rPr>
      <t xml:space="preserve">[Erbe und Olympus]) eines OP-Saals am Bedienmonitor möglich </t>
    </r>
  </si>
  <si>
    <r>
      <t>Bedienmonitor mind. 2</t>
    </r>
    <r>
      <rPr>
        <sz val="11"/>
        <color theme="1"/>
        <rFont val="Calibri"/>
        <family val="2"/>
        <scheme val="minor"/>
      </rPr>
      <t>0 Zoll, FH, Touch zur Bedienung und Steuerung aus dem sterilen OP-Feld heraus im patientennahen Umfeld (kleiner 1,5 m), kompatibel und kombinierbar mit allen angebotenen Komponenten.
Der Bedienmonitor dient als Interaktionsschnittstelle zwischen dem Anwender und dem Bildmanagementsystem. Der Anwender erwartet eine gut bedienbare, intelligente und logisch aufgebaute Ausnutzung der Monitorgröße im Hinblick auf die Menüführung sowie einer Touch-optimierte Anordnung und Dimensionierung der Bedienoberflächen.
Auf dem Monitor müssen sämtliche eingespeisten Signale in der jeweils bestmöglichen Qualität, welche die Videoquelle zur Verfügung stellt, angezeigt werden.</t>
    </r>
  </si>
  <si>
    <r>
      <t xml:space="preserve">Anzahl der benötigten Encoder zur Anbindung der laut beigefüter </t>
    </r>
    <r>
      <rPr>
        <sz val="11"/>
        <color theme="1"/>
        <rFont val="Calibri"/>
        <family val="2"/>
        <scheme val="minor"/>
      </rPr>
      <t xml:space="preserve">Anlage einzubindenden Signale </t>
    </r>
  </si>
  <si>
    <r>
      <t xml:space="preserve">Anzahl der benötigten Decoder zur Anbindung der laut beigefüter </t>
    </r>
    <r>
      <rPr>
        <sz val="11"/>
        <color theme="1"/>
        <rFont val="Calibri"/>
        <family val="2"/>
        <scheme val="minor"/>
      </rPr>
      <t xml:space="preserve">Anlage einzubindenden Signale </t>
    </r>
  </si>
  <si>
    <t>Folgekosten</t>
  </si>
  <si>
    <t>Angebotspreis</t>
  </si>
  <si>
    <t>Universitätsmedizin Frankfurt - Anforderungsprofil | Austausch Endoskopie inkl. integriertem OP-System</t>
  </si>
  <si>
    <t>Beschreiben Sie wie das 3D-Videorouting zur Darstellung des endoskopischen Videodaten umgesetzt wird.</t>
  </si>
  <si>
    <t>Der interne Speicher ist so zu dimensionieren, dass Bilder und Videos inkl. Patientendaten eines OP-Saals von mindestens 2 Tagen in höchster Qualität gespeichert werden können. Je OP-Saal kann von folgenden Richtwerten ausgegangen werden: 2-3 Eingriffe am Tag mit jeweils mindestens 120 min 4K-Videomaterial und 100 Bildern in maximaler Auflösung. Der interne Speicher eines IOPS ist ausgelegt für:</t>
  </si>
  <si>
    <r>
      <t xml:space="preserve">Übermittlung von Bildern und Videos an ein </t>
    </r>
    <r>
      <rPr>
        <sz val="11"/>
        <color theme="1"/>
        <rFont val="Calibri"/>
        <family val="2"/>
        <scheme val="minor"/>
      </rPr>
      <t>Content Management System</t>
    </r>
  </si>
  <si>
    <r>
      <rPr>
        <sz val="11"/>
        <color theme="1"/>
        <rFont val="Calibri"/>
        <family val="2"/>
        <scheme val="minor"/>
      </rPr>
      <t>MS-Teams als Videokonferenzsoftware wird durch den Bieter mitangeboten</t>
    </r>
    <r>
      <rPr>
        <sz val="11"/>
        <color theme="1"/>
        <rFont val="Calibri"/>
        <family val="2"/>
        <scheme val="minor"/>
      </rPr>
      <t xml:space="preserve"> bzw. sichergestellt</t>
    </r>
  </si>
  <si>
    <t xml:space="preserve">Beschreiben Sie bitte wie verhindert wird, dass die im Videobild evtl. eingeblendten Patientendaten wie Name, Patienten-ID etc. nicht mitübertragen werden. </t>
  </si>
  <si>
    <t>Steuerung nicht medizinischer Geräte - Bedarfsposition</t>
  </si>
  <si>
    <t>Position ist bereits unter 1.01.01 Betrachtungsmonitor, mind. 30 Zoll, 4K 3D beschrieben und aufgeführt. Die Einbindung dieser Komponente in das Gesamtsystem, das Videorouting und die Kommunikation ist im Leistungsumfang enthalten und zu erfüllen.</t>
  </si>
  <si>
    <t>Raumkamera, 4K, PTZ zur Aufnahme der Raumsituation. Der PTZ-Mechanismus sorgt für stabile Kamerabewegungen und eine professionelle Aufnahme jeder Szene. Separate Schwenk-, Neige- und Zoombewegungen können synchron gestartet und gestoppt werden. Die Raumkamera kann ein Live-Bild an das integrierte OP-System auf Basis eines Videosignals und / oder Netzwerksignals übertragen.</t>
  </si>
  <si>
    <t>Beschreiben Sie die Klasssifizierung</t>
  </si>
  <si>
    <t>Eine Platzierung der mediznischen Netzteile ist in der Zwischendecke nicht zugelassen. Beschrieben Sie bitte, wo diese Netzteile unter Einhaltung der regulatorischen Vorgaben, der Elektro- und Abwärmelasten platziert werden</t>
  </si>
  <si>
    <t>falls ja, geeignet für FH-Videos</t>
  </si>
  <si>
    <t>falls ja, geeignet für 4k-Videos</t>
  </si>
  <si>
    <t>falls ja, Komprimierungsalgorithmus</t>
  </si>
  <si>
    <t xml:space="preserve">falls ja, zeitabhängige Löschung </t>
  </si>
  <si>
    <t xml:space="preserve">falls ja, volumenabhängige Löschung </t>
  </si>
  <si>
    <t xml:space="preserve">falls ja, FIFO-basierte Löschung </t>
  </si>
  <si>
    <t>Anzahl max. parallel nutzbarer User-Lizenzen</t>
  </si>
  <si>
    <t>falls ja, Beschreibung der Rollen</t>
  </si>
  <si>
    <t>LDAPs-Einbindung möglich</t>
  </si>
  <si>
    <t xml:space="preserve">Anzahl der Komponenten </t>
  </si>
  <si>
    <t>Höhenbedarf der Komponenten im 19“ Rack</t>
  </si>
  <si>
    <t>Festplatteneinschübe</t>
  </si>
  <si>
    <t xml:space="preserve">falls dezidiert, 19“ Rack-Einbau </t>
  </si>
  <si>
    <t xml:space="preserve">falls dezidiert, kurze Beschreibung </t>
  </si>
  <si>
    <t>Abmessungen (B x T x H) eines 19" Technikracks</t>
  </si>
  <si>
    <t xml:space="preserve">Gesamtumfang der 19“ Technikrack-Bestückung </t>
  </si>
  <si>
    <t xml:space="preserve">Umfang der 19“ Rack-Bestückung für das IOPS eines OP-Saals </t>
  </si>
  <si>
    <t>falls ja, Beschreibung der bewältigenden Abwärme</t>
  </si>
  <si>
    <t>im 19“ Technikrack</t>
  </si>
  <si>
    <t>in OP-Saal</t>
  </si>
  <si>
    <t>falls Glasfaser, mindestens Kabelgüte OM4 inkl. geeigneten und stabilen Steckverbindern</t>
  </si>
  <si>
    <t>falls Netzwerkkabel, mindestens Kabelgüte CAT7 inkl. geeigneten und stabilen Steckverbindern</t>
  </si>
  <si>
    <t xml:space="preserve">räumliche Auflösung mindestens 3840 x 2160 px </t>
  </si>
  <si>
    <t xml:space="preserve">zeitliche Auflösung mindestens 60 fps </t>
  </si>
  <si>
    <t>räumliche Auflösung mindestens 4K-3D</t>
  </si>
  <si>
    <t xml:space="preserve">High Dynamic Range </t>
  </si>
  <si>
    <t xml:space="preserve">Farbraum nach BT.2020 </t>
  </si>
  <si>
    <t>Farbraum nach BT.709</t>
  </si>
  <si>
    <t xml:space="preserve">Farbtiefe 8 bit bei Farbunterabtastung 4:2:0 </t>
  </si>
  <si>
    <t xml:space="preserve">Farbtiefe 10 bit bei Farbunterabtastung 4:2:2 </t>
  </si>
  <si>
    <t xml:space="preserve">Farbtiefe 8 bit bei Farbunterabtastung 4:4:4 </t>
  </si>
  <si>
    <t xml:space="preserve">Farbtiefe 10 bit bei Farbunterabtastung 4:4:4 </t>
  </si>
  <si>
    <t xml:space="preserve">falls ja, inkl. Videound Schaltsignale </t>
  </si>
  <si>
    <t xml:space="preserve">falls ja, inkl. Spannungsversorgung für Signalwandler </t>
  </si>
  <si>
    <t xml:space="preserve">falls ja, inkl. Datensignale </t>
  </si>
  <si>
    <t xml:space="preserve">falls ja, inkl. Notfallsignalverkabelung </t>
  </si>
  <si>
    <t>falls ja, geeignete Encoder für alle mobilen Videosignale enthalten</t>
  </si>
  <si>
    <t xml:space="preserve">kurze Beschreibung der angebotenen Anschlussstecker und Ausführung  </t>
  </si>
  <si>
    <t>falls ja, Kabellänge</t>
  </si>
  <si>
    <t>falls ja, geeignete Decoder für alle mobilen Videosignale enthalten</t>
  </si>
  <si>
    <t>Vom Bieter erforderliche Einbaudosen (im Installationskanal)</t>
  </si>
  <si>
    <t>Vom Bieter erforderliche Einbaudosen</t>
  </si>
  <si>
    <t>falls ja, Beschreibung über Anzahl, Position und Notwendigkeit</t>
  </si>
  <si>
    <t>Konzept und die Art der Signalübertragung</t>
  </si>
  <si>
    <t>Beschrieben Sie das eingesetzte Konzept zur Signalübertragung</t>
  </si>
  <si>
    <t xml:space="preserve">Werden Signalwandler auf medizinischen Geräten platziert, hat der Bieter dafür Sorge zu tragen, dass die Gewährleistung sowie die Zulassung dieser angebundenen medizinscher Geräte nicht erlischt. Die Anforderung an die Platzierung auf medizinischen Geräten wird umgesetzt </t>
  </si>
  <si>
    <r>
      <t>Kommen Signalwandler zum Einsatz, um die entsprechenden Anschlussfelder zu realisieren, muss seitens des Bieters ein Konformitätsnachweis vorgelegt werden aus dem hervorgeht, dass der Einbau in</t>
    </r>
    <r>
      <rPr>
        <sz val="11"/>
        <color theme="1"/>
        <rFont val="Calibri"/>
        <family val="2"/>
        <scheme val="minor"/>
      </rPr>
      <t xml:space="preserve"> [Deckenversorgungseinheiten / Wandkonsolen] zulässig und regelkonform ist. Liegt dieser Nachweis nicht vor, liegt die Verantwortung und Haftung der Gerätekombination beim Bieter. Die Anforderung an den Einbau wird eingehalten und umgesetzt.</t>
    </r>
  </si>
  <si>
    <t>Das Konzept zur Signalübertragung ist so zu realisieren, dass je nach gewählter "Art der Signalübertragung" eine für die benannte Anforderung ausreichende Anzahl an Signalwandlern bzw. Encoder/Decoder im Angebotspreis enthalten sind und diese dann die gesetzten Anforderungen erfüllen.</t>
  </si>
  <si>
    <t>ja / trifft nicht zu</t>
  </si>
  <si>
    <t>Angabe / trifft nicht zu</t>
  </si>
  <si>
    <t>falls nein, kurze Begründung</t>
  </si>
  <si>
    <t xml:space="preserve">falls verwendet, Hersteller und Typ </t>
  </si>
  <si>
    <t>falls verwendet, kurze Beschreibung des Anwendungsfalls</t>
  </si>
  <si>
    <t xml:space="preserve">falls ja Hersteller und Typ </t>
  </si>
  <si>
    <t>falls ja, im Angebotspreis enthalten</t>
  </si>
  <si>
    <t xml:space="preserve">falls ja, Aufpreis je OP-Saal </t>
  </si>
  <si>
    <t>falls ja, Auflistung der Systemkomponetnen auf denen dies erfolgen kann</t>
  </si>
  <si>
    <t>Kommuniziert das integrierte OP-System mit einem übergordnetem Cloud-System</t>
  </si>
  <si>
    <t>falls ja, beschreiben Sie die Upgrade-Strategie</t>
  </si>
  <si>
    <t xml:space="preserve">Einbindung der Nutzerdaten und -rechte über eine LDAPS-Funktion </t>
  </si>
  <si>
    <t xml:space="preserve">falls ja, User und Administratorrollen </t>
  </si>
  <si>
    <t xml:space="preserve">falls ja, Beschreibung weiterer Rollen </t>
  </si>
  <si>
    <t>mind. 4K</t>
  </si>
  <si>
    <t xml:space="preserve">4K fähiges Upgrade möglich </t>
  </si>
  <si>
    <t>max. einstellbare Auflösung</t>
  </si>
  <si>
    <t xml:space="preserve">falls TIFF-Format, Farbraum </t>
  </si>
  <si>
    <t>weitere einstellbare Dateiformate</t>
  </si>
  <si>
    <t xml:space="preserve">max. einstellbare Bitrate </t>
  </si>
  <si>
    <t xml:space="preserve">DICOM Storage Video MPEG2 wird unterstützt </t>
  </si>
  <si>
    <t xml:space="preserve">DICOM Storage Video MPEG4 wird unterstützt </t>
  </si>
  <si>
    <t>Komprimierungsverfahren</t>
  </si>
  <si>
    <t>falls ja, in Echtzeit und Synchron zur stattfindenden OP</t>
  </si>
  <si>
    <t>falls ja, inkl. Patienten- und Metadaten</t>
  </si>
  <si>
    <t xml:space="preserve">zusätzlich kann diese „Privacy“-Position über einen Preset in der Benutzeroberfläche des Bedienmonitors ausgelöst werden </t>
  </si>
  <si>
    <t>Bitte um genaue Auflistung für welche Geräte die einzelnen Wandler angeboten wurden</t>
  </si>
  <si>
    <t>Kosten</t>
  </si>
  <si>
    <t>Bemerkung</t>
  </si>
  <si>
    <t xml:space="preserve">Innerhalb der Gewähr- / Garantieleistung sind alle Softwareupgrades und Sicherheits- sowie Aktualisierungsupdates, bezogen auf die Software, enthalten </t>
  </si>
  <si>
    <t>bei Instandhaltung durch (Service-) Partner, bitte Kontaktdaten eintragen</t>
  </si>
  <si>
    <r>
      <t xml:space="preserve">Bei eventuellen Widersprüchen zwischen dem LV-Text und den beigefügten Anlagen (wie </t>
    </r>
    <r>
      <rPr>
        <sz val="11"/>
        <color theme="1"/>
        <rFont val="Calibri"/>
        <family val="2"/>
        <scheme val="minor"/>
      </rPr>
      <t>TVBs, AZL etc.) hat die TVB bzw. AZL etc. Vorrang.</t>
    </r>
  </si>
  <si>
    <t xml:space="preserve">Austausch von Ersatzteilen und Steckern bei Wartungsarbeiten </t>
  </si>
  <si>
    <t xml:space="preserve">Bepreiste Hardware-Upgrades </t>
  </si>
  <si>
    <t xml:space="preserve">falls ja, auf Basis von </t>
  </si>
  <si>
    <t xml:space="preserve">falls ja, Konzeptbeschreibung inklusive einzusetzender Software </t>
  </si>
  <si>
    <t>Site to Site / Global Protect</t>
  </si>
  <si>
    <t xml:space="preserve">Die Reparatur bzw. der Austausch der Systemkomponente erfolgt innerhalb von 48 Stunden </t>
  </si>
  <si>
    <t>falls nein, Beschriebung der angebotenen Einschaltlösung</t>
  </si>
  <si>
    <t>falls ja, Beschriebung der Anforderungen</t>
  </si>
  <si>
    <t xml:space="preserve">falls ja, kurze Beschriebung </t>
  </si>
  <si>
    <t>falls ja, kurze Beschriebung der Schnittstelle und des Protokolls</t>
  </si>
  <si>
    <t>falls ja, Beschriebung der Rollen</t>
  </si>
  <si>
    <t>1.02.05</t>
  </si>
  <si>
    <t>GWF</t>
  </si>
  <si>
    <t>Vollwartungsvertrag - Bedarfsposition</t>
  </si>
  <si>
    <t xml:space="preserve">Angebotspreis entspricht jährlichen Vollwartungskosten ab dem 3. Jahr, nach Ablauf der Gewährleistung. </t>
  </si>
  <si>
    <t>Dienstleistung</t>
  </si>
  <si>
    <r>
      <t xml:space="preserve">Die Anzahl der </t>
    </r>
    <r>
      <rPr>
        <u/>
        <sz val="11"/>
        <color theme="1"/>
        <rFont val="Calibri (Textkörper)"/>
      </rPr>
      <t>2 auszustattenden OP-Säle</t>
    </r>
    <r>
      <rPr>
        <sz val="11"/>
        <color theme="1"/>
        <rFont val="Calibri"/>
        <family val="2"/>
        <scheme val="minor"/>
      </rPr>
      <t>, wird bei der Zusammenstellung der erforlderichen Komponetnen berücksichtigt und die hierfür entsprechende Anzahl an erforderlichen Komponetnen angeboten.</t>
    </r>
  </si>
  <si>
    <t>Preis je System-Set</t>
  </si>
  <si>
    <t>4 bzw. 5 mm</t>
  </si>
  <si>
    <t>Optikdurchmesser</t>
  </si>
  <si>
    <t>12 bzw. 30°</t>
  </si>
  <si>
    <t>Blickrichtung</t>
  </si>
  <si>
    <t>Hysteroskopie-Optik, 12 bzw. 30°, 4 bzw. 5 mm - Bedarfsposition</t>
  </si>
  <si>
    <t>Starre Laparoskopieoptik mit ca. 12° bzw. 30° Blickwinkel zur Anwendung in der minimalinvasiven Chirurgie, kompatibel und kombinierbar mit den angebotenen Komponenten</t>
  </si>
  <si>
    <t>inkl. einem geeigneten Set für die entsprechenden Eingriffe bestehend aus Schaftsystem, Lichtleitkabel, Spülventilen, Sieb etc.</t>
  </si>
  <si>
    <t>kurze Beschreibung vom Zubehör Set-Lieferumfang</t>
  </si>
  <si>
    <t>Ein bepreister Katalog mit weiteren Optikgrößen und vergleichbaren Varianten liegt bei</t>
  </si>
  <si>
    <t>Zu erwartender Lebenszyklus des angebotenen integrierten OP-Systems</t>
  </si>
  <si>
    <t>Steuerung und Bedienung des angebotenen Endoskopie-Videoprozessors eines OP-Saals am Bedienmonitor möglich</t>
  </si>
  <si>
    <t>Steuerung und Bedienung der angebotenen Endoskopie-Lichtquelle eines OP-Saals am Bedienmonitor möglich</t>
  </si>
  <si>
    <t>Anzahl der erforderlichen und im Angebotspreis enhaltenen Bedienkomponenten, welche zur Funktionserfüllung in der beannten Anzahl an auszustattenden OP-Sälen zum Einsazt kommen.</t>
  </si>
  <si>
    <t>Anzahl der erforderlichen und im Angebotspreis enhaltenen Dokumentationskomponenten, welche zur Funktionserfüllung in der benannten Anzahl an auszustattenden OP-Sälen zum Einsazt kommen.</t>
  </si>
  <si>
    <t>Die Einweisung des Klinikpersonals erfolgt direkt nach der Inbetriebnahme der jeweiligen Systeme</t>
  </si>
  <si>
    <t>Aufschlag auf den Gesamtpreis dieser Position, für die Erweiterung der Gewähr- / Garantieleistung von 2 auf 4 Jahre</t>
  </si>
  <si>
    <t>Videooptik inkl. Kamera</t>
  </si>
  <si>
    <t>max. Gesamtgewicht von 420 Gramm: Videooptik + Kamerakopf inkl. Kabel</t>
  </si>
  <si>
    <t>Gehäuse - Videooptik + Kamerakopf inkl. Kabel</t>
  </si>
  <si>
    <t>ergänzt</t>
  </si>
  <si>
    <t>angepasst</t>
  </si>
  <si>
    <t>Anzahl der Kabel / Zuleitungen, ausgehend vom Kamerakopf zum Videoprozessor und Kaltlichtquelle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</si>
</sst>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quot;mind.&quot;\ 0"/>
    <numFmt numFmtId="166" formatCode="&quot;max.&quot;\ 0"/>
  </numFmts>
  <fonts count="19">
    <font>
      <sz val="11"/>
      <color theme="1"/>
      <name val="Calibri"/>
      <family val="2"/>
      <scheme val="minor"/>
    </font>
    <font>
      <sz val="11"/>
      <color theme="1"/>
      <name val="Calibri"/>
      <family val="2"/>
      <scheme val="minor"/>
    </font>
    <font>
      <sz val="11"/>
      <color rgb="FF9C0006"/>
      <name val="Calibri"/>
      <family val="2"/>
      <scheme val="minor"/>
    </font>
    <font>
      <sz val="11"/>
      <color rgb="FF006100"/>
      <name val="Calibri"/>
      <family val="2"/>
      <scheme val="minor"/>
    </font>
    <font>
      <sz val="11"/>
      <color rgb="FF9C5700"/>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u/>
      <sz val="11"/>
      <color theme="1"/>
      <name val="Calibri"/>
      <family val="2"/>
      <scheme val="minor"/>
    </font>
    <font>
      <sz val="11"/>
      <color rgb="FF000000"/>
      <name val="Calibri"/>
      <family val="2"/>
    </font>
    <font>
      <sz val="11"/>
      <color rgb="FF000000"/>
      <name val="Calibri"/>
      <family val="2"/>
      <scheme val="minor"/>
    </font>
    <font>
      <b/>
      <u/>
      <sz val="11"/>
      <name val="Calibri"/>
      <family val="2"/>
      <scheme val="minor"/>
    </font>
    <font>
      <b/>
      <sz val="12"/>
      <color theme="1"/>
      <name val="Calibri"/>
      <family val="2"/>
      <scheme val="minor"/>
    </font>
    <font>
      <b/>
      <sz val="11"/>
      <color rgb="FF212121"/>
      <name val="Calibri"/>
      <family val="2"/>
      <scheme val="minor"/>
    </font>
    <font>
      <u/>
      <sz val="11"/>
      <color theme="1"/>
      <name val="Calibri (Textkörper)"/>
    </font>
    <font>
      <b/>
      <strike/>
      <sz val="11"/>
      <color rgb="FFFF0000"/>
      <name val="Calibri"/>
      <family val="2"/>
      <scheme val="minor"/>
    </font>
    <font>
      <strike/>
      <sz val="11"/>
      <color rgb="FFFF0000"/>
      <name val="Calibri"/>
      <family val="2"/>
      <scheme val="minor"/>
    </font>
    <font>
      <b/>
      <strike/>
      <u/>
      <sz val="11"/>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rgb="FFBFBFBF"/>
        <bgColor rgb="FF000000"/>
      </patternFill>
    </fill>
    <fill>
      <patternFill patternType="solid">
        <fgColor rgb="FFFCD5B4"/>
        <bgColor rgb="FF000000"/>
      </patternFill>
    </fill>
    <fill>
      <patternFill patternType="solid">
        <fgColor theme="4"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7">
    <xf numFmtId="0" fontId="0" fillId="0" borderId="0"/>
    <xf numFmtId="44" fontId="1" fillId="0" borderId="0" applyFont="0" applyFill="0" applyBorder="0" applyAlignment="0" applyProtection="0"/>
    <xf numFmtId="0" fontId="3" fillId="4"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10" fillId="0" borderId="0"/>
    <xf numFmtId="44" fontId="1" fillId="0" borderId="0" applyFont="0" applyFill="0" applyBorder="0" applyAlignment="0" applyProtection="0"/>
  </cellStyleXfs>
  <cellXfs count="369">
    <xf numFmtId="0" fontId="0" fillId="0" borderId="0" xfId="0"/>
    <xf numFmtId="0" fontId="0" fillId="0" borderId="0" xfId="0" applyAlignment="1">
      <alignment vertical="center"/>
    </xf>
    <xf numFmtId="0" fontId="7" fillId="0" borderId="0" xfId="0" applyFont="1"/>
    <xf numFmtId="0" fontId="0" fillId="0" borderId="14" xfId="0" applyBorder="1"/>
    <xf numFmtId="0" fontId="0" fillId="0" borderId="4" xfId="0" applyBorder="1"/>
    <xf numFmtId="0" fontId="0" fillId="0" borderId="5" xfId="0" applyBorder="1"/>
    <xf numFmtId="0" fontId="5" fillId="0" borderId="0" xfId="0" applyFont="1"/>
    <xf numFmtId="0" fontId="0" fillId="3" borderId="13" xfId="0" applyFill="1" applyBorder="1"/>
    <xf numFmtId="0" fontId="5" fillId="0" borderId="13" xfId="0" applyFont="1" applyBorder="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5" fillId="7" borderId="12" xfId="0" applyFont="1" applyFill="1" applyBorder="1" applyAlignment="1">
      <alignment horizontal="center" vertical="center"/>
    </xf>
    <xf numFmtId="164" fontId="7" fillId="7" borderId="0" xfId="1" applyNumberFormat="1" applyFont="1" applyFill="1" applyBorder="1" applyAlignment="1">
      <alignment horizontal="center" vertical="center"/>
    </xf>
    <xf numFmtId="0" fontId="7" fillId="0" borderId="0" xfId="1" applyNumberFormat="1" applyFont="1" applyFill="1" applyBorder="1" applyAlignment="1">
      <alignment horizontal="center" vertical="center"/>
    </xf>
    <xf numFmtId="44" fontId="7" fillId="0" borderId="0" xfId="1" applyFont="1" applyFill="1" applyBorder="1" applyAlignment="1">
      <alignment horizontal="center" vertical="center"/>
    </xf>
    <xf numFmtId="164" fontId="5" fillId="7" borderId="10" xfId="1" applyNumberFormat="1" applyFont="1" applyFill="1" applyBorder="1" applyAlignment="1">
      <alignment horizontal="center" vertical="center"/>
    </xf>
    <xf numFmtId="44" fontId="0" fillId="0" borderId="14" xfId="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164" fontId="0" fillId="7" borderId="0" xfId="1" applyNumberFormat="1" applyFont="1" applyFill="1" applyBorder="1" applyAlignment="1">
      <alignment horizontal="center" vertical="center"/>
    </xf>
    <xf numFmtId="2" fontId="0" fillId="0" borderId="0" xfId="1" applyNumberFormat="1"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44" fontId="0" fillId="2" borderId="14" xfId="1" applyFont="1" applyFill="1" applyBorder="1" applyAlignment="1">
      <alignment horizontal="center" vertical="center"/>
    </xf>
    <xf numFmtId="0" fontId="0" fillId="2" borderId="14" xfId="0" applyFill="1" applyBorder="1" applyAlignment="1">
      <alignment horizontal="center" vertical="center"/>
    </xf>
    <xf numFmtId="44" fontId="0" fillId="0" borderId="0" xfId="1" applyFont="1" applyFill="1" applyBorder="1" applyAlignment="1">
      <alignment horizontal="center" vertical="center"/>
    </xf>
    <xf numFmtId="49" fontId="5" fillId="0" borderId="1" xfId="0" applyNumberFormat="1" applyFont="1" applyBorder="1" applyAlignment="1">
      <alignment horizontal="center" vertical="center"/>
    </xf>
    <xf numFmtId="49" fontId="5" fillId="7" borderId="9" xfId="0" applyNumberFormat="1" applyFont="1" applyFill="1" applyBorder="1" applyAlignment="1">
      <alignment horizontal="center" vertical="center"/>
    </xf>
    <xf numFmtId="49" fontId="0" fillId="0" borderId="0" xfId="0" applyNumberFormat="1" applyAlignment="1">
      <alignment horizontal="center" vertical="center"/>
    </xf>
    <xf numFmtId="164" fontId="7" fillId="7" borderId="4" xfId="1" applyNumberFormat="1" applyFont="1" applyFill="1" applyBorder="1" applyAlignment="1" applyProtection="1">
      <alignment horizontal="center" vertical="center"/>
    </xf>
    <xf numFmtId="164" fontId="0" fillId="7" borderId="9" xfId="1" applyNumberFormat="1" applyFont="1" applyFill="1" applyBorder="1" applyAlignment="1" applyProtection="1">
      <alignment horizontal="center" vertical="center"/>
    </xf>
    <xf numFmtId="164" fontId="0" fillId="7" borderId="4" xfId="1" applyNumberFormat="1" applyFont="1" applyFill="1" applyBorder="1" applyAlignment="1" applyProtection="1">
      <alignment horizontal="center" vertical="center"/>
    </xf>
    <xf numFmtId="164" fontId="0" fillId="7" borderId="0" xfId="1" applyNumberFormat="1" applyFont="1" applyFill="1" applyBorder="1" applyAlignment="1" applyProtection="1">
      <alignment horizontal="center" vertical="center"/>
    </xf>
    <xf numFmtId="164" fontId="0" fillId="7" borderId="0" xfId="1" applyNumberFormat="1" applyFont="1" applyFill="1" applyBorder="1" applyAlignment="1" applyProtection="1">
      <alignment horizontal="center" vertical="top"/>
    </xf>
    <xf numFmtId="49" fontId="5" fillId="0" borderId="4" xfId="0" applyNumberFormat="1" applyFont="1" applyBorder="1" applyAlignment="1">
      <alignment horizontal="center" vertical="center"/>
    </xf>
    <xf numFmtId="49" fontId="5" fillId="0" borderId="6" xfId="0" applyNumberFormat="1" applyFont="1" applyBorder="1" applyAlignment="1">
      <alignment horizontal="center" vertical="center"/>
    </xf>
    <xf numFmtId="44" fontId="0" fillId="2" borderId="0" xfId="1" applyFont="1" applyFill="1" applyBorder="1" applyAlignment="1">
      <alignment horizontal="center" vertical="center"/>
    </xf>
    <xf numFmtId="0" fontId="5" fillId="0" borderId="1" xfId="0" applyFont="1" applyBorder="1" applyAlignment="1">
      <alignment horizontal="center" vertical="center"/>
    </xf>
    <xf numFmtId="0" fontId="0" fillId="0" borderId="4" xfId="0" applyBorder="1" applyAlignment="1">
      <alignment vertical="center"/>
    </xf>
    <xf numFmtId="0" fontId="7" fillId="0" borderId="0" xfId="1" applyNumberFormat="1" applyFont="1" applyFill="1" applyBorder="1" applyAlignment="1" applyProtection="1">
      <alignment horizontal="center" vertical="center" wrapText="1"/>
      <protection locked="0"/>
    </xf>
    <xf numFmtId="0" fontId="7" fillId="2" borderId="0"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49" fontId="5" fillId="0" borderId="2" xfId="0" applyNumberFormat="1" applyFont="1" applyBorder="1" applyAlignment="1">
      <alignment vertical="center" wrapText="1"/>
    </xf>
    <xf numFmtId="0" fontId="5" fillId="0" borderId="0" xfId="0" applyFont="1" applyAlignment="1">
      <alignment vertical="center"/>
    </xf>
    <xf numFmtId="49" fontId="0" fillId="0" borderId="0" xfId="0" applyNumberFormat="1" applyAlignment="1">
      <alignment vertical="center" wrapText="1"/>
    </xf>
    <xf numFmtId="49" fontId="5" fillId="7" borderId="10" xfId="0" applyNumberFormat="1" applyFont="1" applyFill="1" applyBorder="1" applyAlignment="1">
      <alignment vertical="center" wrapText="1"/>
    </xf>
    <xf numFmtId="0" fontId="5" fillId="0" borderId="0" xfId="0" applyFont="1" applyAlignment="1">
      <alignment horizontal="center" vertical="center"/>
    </xf>
    <xf numFmtId="0" fontId="0" fillId="7" borderId="0" xfId="0" applyFill="1" applyAlignment="1">
      <alignment horizontal="center"/>
    </xf>
    <xf numFmtId="49" fontId="8" fillId="0" borderId="4" xfId="0" applyNumberFormat="1" applyFont="1" applyBorder="1" applyAlignment="1">
      <alignment horizontal="center" vertical="center"/>
    </xf>
    <xf numFmtId="0" fontId="11" fillId="0" borderId="0" xfId="0" applyFont="1" applyAlignment="1">
      <alignment horizontal="center" vertical="center"/>
    </xf>
    <xf numFmtId="49" fontId="5" fillId="0" borderId="0" xfId="0" applyNumberFormat="1" applyFont="1" applyAlignment="1">
      <alignment vertical="center" wrapText="1"/>
    </xf>
    <xf numFmtId="0" fontId="0" fillId="0" borderId="0" xfId="0" applyAlignment="1">
      <alignment horizontal="center" vertical="center"/>
    </xf>
    <xf numFmtId="49" fontId="9" fillId="2" borderId="0" xfId="0" applyNumberFormat="1" applyFont="1" applyFill="1" applyAlignment="1">
      <alignment vertical="center" wrapText="1"/>
    </xf>
    <xf numFmtId="0" fontId="0" fillId="2" borderId="0" xfId="0" applyFill="1" applyAlignment="1">
      <alignment horizontal="center" vertical="center"/>
    </xf>
    <xf numFmtId="49" fontId="0" fillId="0" borderId="0" xfId="0" applyNumberFormat="1" applyAlignment="1">
      <alignment horizontal="left" vertical="center" wrapText="1"/>
    </xf>
    <xf numFmtId="0" fontId="0" fillId="3" borderId="14" xfId="0" applyFill="1" applyBorder="1"/>
    <xf numFmtId="0" fontId="0" fillId="3" borderId="15" xfId="0" applyFill="1" applyBorder="1"/>
    <xf numFmtId="0" fontId="0" fillId="0" borderId="13" xfId="0" applyBorder="1" applyAlignment="1">
      <alignment horizontal="center"/>
    </xf>
    <xf numFmtId="0" fontId="0" fillId="0" borderId="3" xfId="0" applyBorder="1" applyAlignment="1">
      <alignment horizontal="center"/>
    </xf>
    <xf numFmtId="0" fontId="0" fillId="0" borderId="3" xfId="0" applyBorder="1" applyAlignment="1" applyProtection="1">
      <alignment horizontal="center" wrapText="1"/>
      <protection locked="0"/>
    </xf>
    <xf numFmtId="0" fontId="0" fillId="0" borderId="0" xfId="1" applyNumberFormat="1" applyFont="1" applyFill="1" applyBorder="1" applyAlignment="1" applyProtection="1">
      <alignment horizontal="center" vertical="center" wrapText="1"/>
      <protection locked="0"/>
    </xf>
    <xf numFmtId="0" fontId="0" fillId="0" borderId="0" xfId="1" applyNumberFormat="1" applyFont="1" applyFill="1" applyBorder="1" applyAlignment="1">
      <alignment horizontal="center" vertical="center"/>
    </xf>
    <xf numFmtId="0" fontId="0" fillId="7" borderId="9" xfId="0" applyFill="1" applyBorder="1" applyAlignment="1">
      <alignment horizontal="center" vertical="center"/>
    </xf>
    <xf numFmtId="0" fontId="0" fillId="7" borderId="10" xfId="0" applyFill="1" applyBorder="1" applyAlignment="1">
      <alignment horizontal="center" vertical="center"/>
    </xf>
    <xf numFmtId="0" fontId="0" fillId="7" borderId="12" xfId="0" applyFill="1" applyBorder="1" applyAlignment="1">
      <alignment horizontal="center" vertical="center"/>
    </xf>
    <xf numFmtId="165" fontId="0" fillId="0" borderId="14" xfId="1" applyNumberFormat="1" applyFont="1" applyFill="1" applyBorder="1" applyAlignment="1">
      <alignment horizontal="center" vertical="center"/>
    </xf>
    <xf numFmtId="0" fontId="0" fillId="7" borderId="11" xfId="0" applyFill="1" applyBorder="1" applyAlignment="1">
      <alignment horizontal="center" vertical="center"/>
    </xf>
    <xf numFmtId="164" fontId="0" fillId="7" borderId="10" xfId="1" applyNumberFormat="1" applyFont="1" applyFill="1" applyBorder="1" applyAlignment="1" applyProtection="1">
      <alignment horizontal="center" vertical="center"/>
    </xf>
    <xf numFmtId="164" fontId="0" fillId="7" borderId="10" xfId="1" applyNumberFormat="1" applyFont="1" applyFill="1" applyBorder="1" applyAlignment="1">
      <alignment horizontal="center" vertical="center"/>
    </xf>
    <xf numFmtId="0" fontId="0" fillId="7" borderId="10" xfId="1" applyNumberFormat="1" applyFont="1" applyFill="1" applyBorder="1" applyAlignment="1" applyProtection="1">
      <alignment horizontal="center" vertical="center" wrapText="1"/>
      <protection locked="0"/>
    </xf>
    <xf numFmtId="44" fontId="0" fillId="7" borderId="10" xfId="1" applyFont="1" applyFill="1" applyBorder="1" applyAlignment="1">
      <alignment horizontal="center" vertical="center"/>
    </xf>
    <xf numFmtId="0" fontId="0" fillId="7" borderId="10" xfId="1" applyNumberFormat="1" applyFont="1" applyFill="1" applyBorder="1" applyAlignment="1">
      <alignment horizontal="center" vertical="center"/>
    </xf>
    <xf numFmtId="44" fontId="0" fillId="7" borderId="12" xfId="1" applyFont="1" applyFill="1" applyBorder="1" applyAlignment="1">
      <alignment horizontal="center" vertical="center"/>
    </xf>
    <xf numFmtId="0" fontId="0" fillId="0" borderId="10" xfId="1" applyNumberFormat="1" applyFont="1" applyFill="1" applyBorder="1" applyAlignment="1" applyProtection="1">
      <alignment horizontal="center" vertical="center" wrapText="1"/>
      <protection locked="0"/>
    </xf>
    <xf numFmtId="44" fontId="0" fillId="7" borderId="11" xfId="1" applyFont="1" applyFill="1" applyBorder="1" applyAlignment="1">
      <alignment horizontal="center" vertical="center"/>
    </xf>
    <xf numFmtId="0" fontId="0" fillId="7" borderId="11" xfId="1" applyNumberFormat="1" applyFont="1" applyFill="1" applyBorder="1" applyAlignment="1">
      <alignment horizontal="center" vertical="center"/>
    </xf>
    <xf numFmtId="0" fontId="0" fillId="2" borderId="0" xfId="1" applyNumberFormat="1" applyFont="1" applyFill="1" applyBorder="1" applyAlignment="1">
      <alignment horizontal="center" vertical="center"/>
    </xf>
    <xf numFmtId="49" fontId="0" fillId="0" borderId="0" xfId="0" applyNumberFormat="1" applyAlignment="1">
      <alignment horizontal="left" vertical="center" wrapText="1" indent="1"/>
    </xf>
    <xf numFmtId="49" fontId="5" fillId="0" borderId="4" xfId="0" applyNumberFormat="1" applyFont="1" applyBorder="1" applyAlignment="1">
      <alignment horizontal="center" vertical="center" wrapText="1"/>
    </xf>
    <xf numFmtId="0" fontId="7" fillId="0" borderId="0" xfId="0" applyFont="1" applyAlignment="1">
      <alignment wrapText="1"/>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164" fontId="5" fillId="7" borderId="0" xfId="1" applyNumberFormat="1" applyFont="1" applyFill="1" applyBorder="1" applyAlignment="1" applyProtection="1">
      <alignment horizontal="center" vertical="center"/>
    </xf>
    <xf numFmtId="164" fontId="5" fillId="7" borderId="0" xfId="1" applyNumberFormat="1" applyFont="1" applyFill="1" applyBorder="1" applyAlignment="1">
      <alignment horizontal="center" vertical="center"/>
    </xf>
    <xf numFmtId="0" fontId="5" fillId="0" borderId="0" xfId="1" applyNumberFormat="1" applyFont="1" applyFill="1" applyBorder="1" applyAlignment="1" applyProtection="1">
      <alignment horizontal="center" vertical="center" wrapText="1"/>
      <protection locked="0"/>
    </xf>
    <xf numFmtId="44" fontId="5" fillId="0" borderId="0" xfId="1" applyFont="1" applyFill="1" applyBorder="1" applyAlignment="1">
      <alignment horizontal="center" vertical="center"/>
    </xf>
    <xf numFmtId="0" fontId="5" fillId="0" borderId="0" xfId="1" applyNumberFormat="1" applyFont="1" applyFill="1" applyBorder="1" applyAlignment="1">
      <alignment horizontal="center" vertical="center"/>
    </xf>
    <xf numFmtId="44" fontId="5" fillId="0" borderId="14" xfId="1" applyFont="1" applyFill="1" applyBorder="1" applyAlignment="1">
      <alignment horizontal="center" vertical="center"/>
    </xf>
    <xf numFmtId="0" fontId="8" fillId="0" borderId="0" xfId="0" applyFont="1"/>
    <xf numFmtId="49" fontId="5" fillId="0" borderId="2" xfId="0" applyNumberFormat="1" applyFont="1" applyBorder="1" applyAlignment="1">
      <alignment horizontal="center" vertical="center"/>
    </xf>
    <xf numFmtId="49" fontId="5" fillId="7" borderId="10" xfId="0" applyNumberFormat="1" applyFont="1" applyFill="1" applyBorder="1" applyAlignment="1">
      <alignment horizontal="center" vertical="center"/>
    </xf>
    <xf numFmtId="49" fontId="0" fillId="0" borderId="7" xfId="0" applyNumberFormat="1" applyBorder="1" applyAlignment="1">
      <alignment horizontal="center" vertical="center"/>
    </xf>
    <xf numFmtId="49" fontId="12" fillId="2" borderId="0" xfId="0" applyNumberFormat="1" applyFont="1" applyFill="1" applyAlignment="1">
      <alignment horizontal="left" vertical="center" wrapText="1"/>
    </xf>
    <xf numFmtId="0" fontId="0" fillId="2" borderId="0" xfId="0" applyFill="1" applyAlignment="1">
      <alignment horizontal="center"/>
    </xf>
    <xf numFmtId="0" fontId="7" fillId="0" borderId="0" xfId="0" applyFont="1" applyAlignment="1">
      <alignment horizontal="left" indent="1"/>
    </xf>
    <xf numFmtId="44" fontId="0" fillId="0" borderId="14" xfId="1" applyFont="1" applyFill="1" applyBorder="1" applyAlignment="1">
      <alignment horizontal="center" vertical="center" wrapText="1"/>
    </xf>
    <xf numFmtId="49" fontId="7" fillId="0" borderId="0" xfId="1" applyNumberFormat="1" applyFont="1" applyFill="1" applyBorder="1" applyAlignment="1" applyProtection="1">
      <alignment horizontal="center" vertical="center" wrapText="1"/>
      <protection locked="0"/>
    </xf>
    <xf numFmtId="49" fontId="7" fillId="0" borderId="0" xfId="0" applyNumberFormat="1" applyFont="1" applyAlignment="1">
      <alignment horizontal="center" vertical="center"/>
    </xf>
    <xf numFmtId="0" fontId="7" fillId="0" borderId="0" xfId="0" applyFont="1" applyAlignment="1">
      <alignment vertical="center"/>
    </xf>
    <xf numFmtId="166" fontId="0" fillId="0" borderId="14" xfId="1" applyNumberFormat="1" applyFont="1" applyFill="1" applyBorder="1" applyAlignment="1">
      <alignment horizontal="center" vertical="center"/>
    </xf>
    <xf numFmtId="0" fontId="0" fillId="0" borderId="0" xfId="1" applyNumberFormat="1" applyFont="1" applyFill="1" applyBorder="1" applyAlignment="1" applyProtection="1">
      <alignment horizontal="center" vertical="top" wrapText="1"/>
      <protection locked="0"/>
    </xf>
    <xf numFmtId="0" fontId="7" fillId="0" borderId="0" xfId="0" applyFont="1" applyAlignment="1">
      <alignment vertical="top"/>
    </xf>
    <xf numFmtId="49" fontId="5" fillId="0" borderId="7" xfId="0" applyNumberFormat="1" applyFont="1" applyBorder="1" applyAlignment="1">
      <alignment vertical="center" wrapText="1"/>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164" fontId="5" fillId="7" borderId="7" xfId="1" applyNumberFormat="1" applyFont="1" applyFill="1" applyBorder="1" applyAlignment="1" applyProtection="1">
      <alignment horizontal="center" vertical="center"/>
    </xf>
    <xf numFmtId="164" fontId="5" fillId="7" borderId="7" xfId="1" applyNumberFormat="1" applyFont="1" applyFill="1" applyBorder="1" applyAlignment="1">
      <alignment horizontal="center" vertical="center"/>
    </xf>
    <xf numFmtId="0" fontId="5" fillId="0" borderId="7" xfId="1" applyNumberFormat="1" applyFont="1" applyFill="1" applyBorder="1" applyAlignment="1" applyProtection="1">
      <alignment horizontal="center" vertical="center" wrapText="1"/>
      <protection locked="0"/>
    </xf>
    <xf numFmtId="44" fontId="5" fillId="0" borderId="7" xfId="1" applyFont="1" applyFill="1" applyBorder="1" applyAlignment="1">
      <alignment horizontal="center" vertical="center"/>
    </xf>
    <xf numFmtId="0" fontId="5" fillId="0" borderId="7" xfId="1" applyNumberFormat="1" applyFont="1" applyFill="1" applyBorder="1" applyAlignment="1">
      <alignment horizontal="center" vertical="center"/>
    </xf>
    <xf numFmtId="44" fontId="5" fillId="0" borderId="15" xfId="1" applyFont="1" applyFill="1" applyBorder="1" applyAlignment="1">
      <alignment horizontal="center" vertical="center"/>
    </xf>
    <xf numFmtId="0" fontId="7" fillId="3" borderId="0" xfId="1" applyNumberFormat="1" applyFont="1" applyFill="1" applyBorder="1" applyAlignment="1" applyProtection="1">
      <alignment horizontal="center" vertical="center" wrapText="1"/>
      <protection locked="0"/>
    </xf>
    <xf numFmtId="49" fontId="0" fillId="0" borderId="0" xfId="0" applyNumberFormat="1" applyAlignment="1">
      <alignment horizontal="left" vertical="center"/>
    </xf>
    <xf numFmtId="0" fontId="7" fillId="0" borderId="0" xfId="0" applyFont="1" applyAlignment="1">
      <alignment vertical="top" wrapText="1"/>
    </xf>
    <xf numFmtId="0" fontId="0" fillId="0" borderId="2" xfId="1" applyNumberFormat="1" applyFont="1" applyFill="1" applyBorder="1" applyAlignment="1" applyProtection="1">
      <alignment horizontal="center" vertical="center" wrapText="1"/>
      <protection locked="0"/>
    </xf>
    <xf numFmtId="0" fontId="0" fillId="0" borderId="7" xfId="1" applyNumberFormat="1" applyFont="1" applyFill="1" applyBorder="1" applyAlignment="1" applyProtection="1">
      <alignment horizontal="center" vertical="center" wrapText="1"/>
      <protection locked="0"/>
    </xf>
    <xf numFmtId="49" fontId="5" fillId="7" borderId="9" xfId="0" applyNumberFormat="1" applyFont="1" applyFill="1" applyBorder="1" applyAlignment="1">
      <alignment horizontal="center"/>
    </xf>
    <xf numFmtId="49" fontId="5" fillId="7" borderId="10" xfId="0" applyNumberFormat="1" applyFont="1" applyFill="1" applyBorder="1" applyAlignment="1">
      <alignment horizontal="center"/>
    </xf>
    <xf numFmtId="164" fontId="0" fillId="7" borderId="10" xfId="1" applyNumberFormat="1" applyFont="1" applyFill="1" applyBorder="1" applyAlignment="1" applyProtection="1">
      <alignment horizontal="center"/>
    </xf>
    <xf numFmtId="164" fontId="0" fillId="7" borderId="10" xfId="1" applyNumberFormat="1" applyFont="1" applyFill="1" applyBorder="1" applyAlignment="1">
      <alignment horizontal="center"/>
    </xf>
    <xf numFmtId="0" fontId="0" fillId="7" borderId="10" xfId="1" applyNumberFormat="1" applyFont="1" applyFill="1" applyBorder="1" applyAlignment="1" applyProtection="1">
      <alignment horizontal="center" wrapText="1"/>
      <protection locked="0"/>
    </xf>
    <xf numFmtId="44" fontId="0" fillId="7" borderId="10" xfId="1" applyFont="1" applyFill="1" applyBorder="1" applyAlignment="1">
      <alignment horizontal="center"/>
    </xf>
    <xf numFmtId="0" fontId="0" fillId="7" borderId="10" xfId="1" applyNumberFormat="1" applyFont="1" applyFill="1" applyBorder="1" applyAlignment="1">
      <alignment horizontal="center"/>
    </xf>
    <xf numFmtId="44" fontId="0" fillId="7" borderId="12" xfId="1" applyFont="1" applyFill="1" applyBorder="1" applyAlignment="1">
      <alignment horizontal="center"/>
    </xf>
    <xf numFmtId="0" fontId="0" fillId="2" borderId="0" xfId="1" applyNumberFormat="1" applyFont="1" applyFill="1" applyBorder="1" applyAlignment="1" applyProtection="1">
      <alignment horizontal="center" vertical="center" wrapText="1"/>
      <protection locked="0"/>
    </xf>
    <xf numFmtId="0" fontId="0" fillId="0" borderId="0" xfId="0" applyAlignment="1">
      <alignment wrapText="1"/>
    </xf>
    <xf numFmtId="49" fontId="0" fillId="0" borderId="0" xfId="1" applyNumberFormat="1" applyFont="1" applyFill="1" applyBorder="1" applyAlignment="1" applyProtection="1">
      <alignment horizontal="center" vertical="center" wrapText="1"/>
      <protection locked="0"/>
    </xf>
    <xf numFmtId="49" fontId="7" fillId="0" borderId="0" xfId="0" applyNumberFormat="1" applyFont="1" applyAlignment="1">
      <alignment horizontal="left" vertical="center" wrapText="1" indent="1"/>
    </xf>
    <xf numFmtId="49" fontId="7" fillId="0" borderId="0" xfId="0" applyNumberFormat="1" applyFont="1" applyAlignment="1">
      <alignment horizontal="left" vertical="center" wrapText="1"/>
    </xf>
    <xf numFmtId="0" fontId="7" fillId="0" borderId="0" xfId="0" applyFont="1" applyAlignment="1">
      <alignment vertical="center" wrapText="1"/>
    </xf>
    <xf numFmtId="49" fontId="5" fillId="7" borderId="10" xfId="0" applyNumberFormat="1" applyFont="1" applyFill="1" applyBorder="1" applyAlignment="1">
      <alignment wrapText="1"/>
    </xf>
    <xf numFmtId="0" fontId="0" fillId="7" borderId="10" xfId="0" applyFill="1" applyBorder="1" applyAlignment="1" applyProtection="1">
      <alignment horizontal="center" vertical="center" wrapText="1"/>
      <protection locked="0"/>
    </xf>
    <xf numFmtId="0" fontId="0" fillId="0" borderId="13" xfId="0" applyBorder="1" applyAlignment="1">
      <alignment horizontal="center" vertical="center"/>
    </xf>
    <xf numFmtId="49" fontId="0" fillId="0" borderId="4" xfId="0" applyNumberFormat="1" applyBorder="1" applyAlignment="1">
      <alignment horizontal="center" vertical="center"/>
    </xf>
    <xf numFmtId="0" fontId="0" fillId="0" borderId="15" xfId="0" applyBorder="1"/>
    <xf numFmtId="49" fontId="0" fillId="0" borderId="0" xfId="0" applyNumberFormat="1" applyAlignment="1">
      <alignment horizontal="center" vertical="center" wrapText="1"/>
    </xf>
    <xf numFmtId="49" fontId="0" fillId="0" borderId="0" xfId="0" applyNumberFormat="1" applyAlignment="1">
      <alignment horizontal="left" vertical="top" wrapText="1"/>
    </xf>
    <xf numFmtId="0" fontId="0" fillId="0" borderId="13" xfId="0" applyBorder="1" applyAlignment="1">
      <alignment horizontal="center" vertical="center" wrapText="1"/>
    </xf>
    <xf numFmtId="0" fontId="0" fillId="0" borderId="0" xfId="0" applyAlignment="1">
      <alignment vertical="center" wrapText="1"/>
    </xf>
    <xf numFmtId="49" fontId="0" fillId="0" borderId="0" xfId="0" applyNumberFormat="1" applyAlignment="1">
      <alignment horizontal="left" vertical="center" wrapText="1" indent="2"/>
    </xf>
    <xf numFmtId="49" fontId="0" fillId="0" borderId="0" xfId="0" applyNumberFormat="1" applyAlignment="1">
      <alignment horizontal="left" vertical="top" wrapText="1" indent="1"/>
    </xf>
    <xf numFmtId="0" fontId="0" fillId="7" borderId="12" xfId="0" applyFill="1" applyBorder="1" applyAlignment="1">
      <alignment horizontal="center"/>
    </xf>
    <xf numFmtId="0" fontId="0" fillId="7" borderId="10" xfId="0" applyFill="1" applyBorder="1" applyAlignment="1">
      <alignment horizontal="center"/>
    </xf>
    <xf numFmtId="0" fontId="0" fillId="7" borderId="9" xfId="0" applyFill="1" applyBorder="1" applyAlignment="1">
      <alignment horizontal="center"/>
    </xf>
    <xf numFmtId="0" fontId="0" fillId="7" borderId="11" xfId="0" applyFill="1" applyBorder="1" applyAlignment="1">
      <alignment horizontal="center"/>
    </xf>
    <xf numFmtId="0" fontId="0" fillId="10" borderId="12" xfId="0" applyFill="1" applyBorder="1"/>
    <xf numFmtId="0" fontId="0" fillId="10" borderId="12" xfId="0" applyFill="1" applyBorder="1" applyAlignment="1">
      <alignment horizontal="right"/>
    </xf>
    <xf numFmtId="0" fontId="13" fillId="10" borderId="12" xfId="0" applyFont="1" applyFill="1" applyBorder="1" applyAlignment="1">
      <alignment vertical="center"/>
    </xf>
    <xf numFmtId="0" fontId="5" fillId="3" borderId="14" xfId="0" applyFont="1" applyFill="1" applyBorder="1"/>
    <xf numFmtId="0" fontId="14" fillId="3" borderId="14" xfId="0" applyFont="1" applyFill="1" applyBorder="1"/>
    <xf numFmtId="49" fontId="9" fillId="2" borderId="0" xfId="0" applyNumberFormat="1" applyFont="1" applyFill="1" applyAlignment="1">
      <alignment horizontal="left" vertical="center" wrapText="1"/>
    </xf>
    <xf numFmtId="49" fontId="0" fillId="0" borderId="0" xfId="0" applyNumberFormat="1" applyAlignment="1">
      <alignment horizontal="left" vertical="center" indent="1"/>
    </xf>
    <xf numFmtId="49" fontId="5" fillId="0" borderId="0" xfId="0" applyNumberFormat="1" applyFont="1" applyAlignment="1">
      <alignment horizontal="center" vertical="center"/>
    </xf>
    <xf numFmtId="0" fontId="0" fillId="0" borderId="0" xfId="0" applyAlignment="1">
      <alignment horizontal="center"/>
    </xf>
    <xf numFmtId="49" fontId="7" fillId="0" borderId="0" xfId="0" applyNumberFormat="1" applyFont="1" applyAlignment="1">
      <alignment horizontal="left" vertical="center" wrapText="1" indent="2"/>
    </xf>
    <xf numFmtId="0" fontId="7" fillId="0" borderId="0" xfId="0" applyFont="1" applyAlignment="1">
      <alignment horizontal="left" vertical="center" indent="1"/>
    </xf>
    <xf numFmtId="0" fontId="7" fillId="0" borderId="0" xfId="0" applyFont="1" applyAlignment="1">
      <alignment horizontal="left" wrapText="1" indent="1"/>
    </xf>
    <xf numFmtId="0" fontId="0" fillId="0" borderId="0" xfId="0" applyAlignment="1">
      <alignment vertical="top" wrapText="1"/>
    </xf>
    <xf numFmtId="0" fontId="0" fillId="0" borderId="0" xfId="6" applyNumberFormat="1" applyFont="1" applyFill="1" applyBorder="1" applyAlignment="1" applyProtection="1">
      <alignment horizontal="center" vertical="center" wrapText="1"/>
      <protection locked="0"/>
    </xf>
    <xf numFmtId="0" fontId="7" fillId="0" borderId="0" xfId="6" applyNumberFormat="1" applyFont="1" applyFill="1" applyBorder="1" applyAlignment="1" applyProtection="1">
      <alignment horizontal="center" vertical="center" wrapText="1"/>
      <protection locked="0"/>
    </xf>
    <xf numFmtId="164" fontId="0" fillId="7" borderId="0" xfId="6" applyNumberFormat="1" applyFont="1" applyFill="1" applyBorder="1" applyAlignment="1" applyProtection="1">
      <alignment horizontal="center" vertical="center"/>
    </xf>
    <xf numFmtId="49" fontId="7" fillId="0" borderId="0" xfId="6" applyNumberFormat="1" applyFont="1" applyFill="1" applyBorder="1" applyAlignment="1" applyProtection="1">
      <alignment horizontal="center" vertical="center" wrapText="1"/>
      <protection locked="0"/>
    </xf>
    <xf numFmtId="49" fontId="0" fillId="0" borderId="0" xfId="0" applyNumberFormat="1" applyAlignment="1">
      <alignment horizontal="left" indent="1"/>
    </xf>
    <xf numFmtId="49" fontId="7" fillId="0" borderId="0" xfId="0" applyNumberFormat="1" applyFont="1" applyAlignment="1">
      <alignment horizontal="left" indent="1"/>
    </xf>
    <xf numFmtId="49" fontId="7" fillId="0" borderId="0" xfId="0" applyNumberFormat="1" applyFont="1" applyAlignment="1">
      <alignment horizontal="left" vertical="top" wrapText="1" indent="1"/>
    </xf>
    <xf numFmtId="49" fontId="7" fillId="0" borderId="0" xfId="0" applyNumberFormat="1" applyFont="1" applyAlignment="1">
      <alignment horizontal="left" wrapText="1" inden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7" borderId="0" xfId="0" applyFill="1" applyAlignment="1">
      <alignment horizontal="center" vertical="center" wrapText="1"/>
    </xf>
    <xf numFmtId="44" fontId="0" fillId="0" borderId="0" xfId="1" applyFont="1" applyFill="1" applyBorder="1" applyAlignment="1">
      <alignment horizontal="center" vertical="center" wrapText="1"/>
    </xf>
    <xf numFmtId="0" fontId="0" fillId="0" borderId="0" xfId="1" applyNumberFormat="1" applyFont="1" applyFill="1" applyBorder="1" applyAlignment="1">
      <alignment horizontal="center" vertical="center" wrapText="1"/>
    </xf>
    <xf numFmtId="0" fontId="0" fillId="9" borderId="0" xfId="0" applyFill="1" applyAlignment="1" applyProtection="1">
      <alignment horizontal="center" vertical="center" wrapText="1"/>
      <protection locked="0"/>
    </xf>
    <xf numFmtId="0" fontId="0" fillId="0" borderId="3" xfId="0" applyBorder="1" applyAlignment="1">
      <alignment horizontal="center" wrapText="1"/>
    </xf>
    <xf numFmtId="0" fontId="5" fillId="7" borderId="17" xfId="0" applyFont="1" applyFill="1" applyBorder="1" applyAlignment="1">
      <alignment horizontal="center"/>
    </xf>
    <xf numFmtId="0" fontId="5" fillId="7" borderId="16" xfId="0" applyFont="1" applyFill="1" applyBorder="1" applyAlignment="1">
      <alignment horizontal="center" vertical="center"/>
    </xf>
    <xf numFmtId="0" fontId="5" fillId="7" borderId="9" xfId="0" applyFont="1" applyFill="1" applyBorder="1" applyAlignment="1">
      <alignment horizontal="center" vertical="center"/>
    </xf>
    <xf numFmtId="0" fontId="5" fillId="7" borderId="11" xfId="0" applyFont="1" applyFill="1" applyBorder="1" applyAlignment="1">
      <alignment horizontal="center" vertical="center"/>
    </xf>
    <xf numFmtId="0" fontId="0" fillId="7" borderId="10" xfId="0" applyFill="1" applyBorder="1" applyAlignment="1">
      <alignment horizontal="center" vertical="center" wrapText="1"/>
    </xf>
    <xf numFmtId="49" fontId="0" fillId="0" borderId="2" xfId="0" applyNumberFormat="1" applyBorder="1" applyAlignment="1">
      <alignment horizontal="center" vertical="center"/>
    </xf>
    <xf numFmtId="49" fontId="0" fillId="0" borderId="2" xfId="0" applyNumberFormat="1"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7" borderId="2" xfId="0" applyFill="1" applyBorder="1" applyAlignment="1">
      <alignment horizontal="center"/>
    </xf>
    <xf numFmtId="44" fontId="0" fillId="0" borderId="2" xfId="1" applyFont="1" applyFill="1" applyBorder="1" applyAlignment="1" applyProtection="1">
      <alignment horizontal="center" vertical="center"/>
    </xf>
    <xf numFmtId="0" fontId="0" fillId="0" borderId="2" xfId="1" applyNumberFormat="1" applyFont="1" applyFill="1" applyBorder="1" applyAlignment="1" applyProtection="1">
      <alignment horizontal="center" vertical="center"/>
    </xf>
    <xf numFmtId="0" fontId="5" fillId="0" borderId="14" xfId="0" applyFont="1" applyBorder="1" applyAlignment="1">
      <alignment horizontal="center"/>
    </xf>
    <xf numFmtId="44" fontId="0" fillId="0" borderId="0" xfId="1" applyFont="1" applyFill="1" applyBorder="1" applyAlignment="1" applyProtection="1">
      <alignment horizontal="center" vertical="center"/>
    </xf>
    <xf numFmtId="0" fontId="0" fillId="0" borderId="0" xfId="1" applyNumberFormat="1" applyFont="1" applyFill="1" applyBorder="1" applyAlignment="1" applyProtection="1">
      <alignment horizontal="center" vertical="center"/>
    </xf>
    <xf numFmtId="49" fontId="0" fillId="0" borderId="2" xfId="0" applyNumberFormat="1" applyBorder="1" applyAlignment="1">
      <alignment horizontal="left" vertical="center" wrapText="1"/>
    </xf>
    <xf numFmtId="44" fontId="0" fillId="0" borderId="13" xfId="1" applyFont="1" applyFill="1" applyBorder="1" applyAlignment="1" applyProtection="1">
      <alignment horizontal="center" vertical="center"/>
    </xf>
    <xf numFmtId="165" fontId="0" fillId="0" borderId="14" xfId="1" applyNumberFormat="1" applyFont="1" applyFill="1" applyBorder="1" applyAlignment="1" applyProtection="1">
      <alignment horizontal="center" vertical="center"/>
    </xf>
    <xf numFmtId="49" fontId="0" fillId="0" borderId="6" xfId="0" applyNumberFormat="1" applyBorder="1" applyAlignment="1">
      <alignment horizontal="center" vertical="center"/>
    </xf>
    <xf numFmtId="49" fontId="0" fillId="0" borderId="7" xfId="0" applyNumberFormat="1" applyBorder="1" applyAlignment="1">
      <alignment vertical="center" wrapText="1"/>
    </xf>
    <xf numFmtId="0" fontId="0" fillId="0" borderId="7"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7" borderId="7" xfId="0" applyFill="1" applyBorder="1" applyAlignment="1">
      <alignment horizontal="center"/>
    </xf>
    <xf numFmtId="44" fontId="0" fillId="0" borderId="7" xfId="1" applyFont="1" applyFill="1" applyBorder="1" applyAlignment="1" applyProtection="1">
      <alignment horizontal="center" vertical="center"/>
    </xf>
    <xf numFmtId="0" fontId="0" fillId="0" borderId="7" xfId="1" applyNumberFormat="1" applyFont="1" applyFill="1" applyBorder="1" applyAlignment="1" applyProtection="1">
      <alignment horizontal="center" vertical="center"/>
    </xf>
    <xf numFmtId="44" fontId="0" fillId="0" borderId="15" xfId="1" applyFont="1" applyFill="1" applyBorder="1" applyAlignment="1" applyProtection="1">
      <alignment horizontal="center" vertical="center"/>
    </xf>
    <xf numFmtId="0" fontId="0" fillId="7" borderId="10" xfId="1" applyNumberFormat="1" applyFont="1" applyFill="1" applyBorder="1" applyAlignment="1" applyProtection="1">
      <alignment horizontal="center" vertical="center" wrapText="1"/>
    </xf>
    <xf numFmtId="44" fontId="0" fillId="7" borderId="10" xfId="1" applyFont="1" applyFill="1" applyBorder="1" applyAlignment="1" applyProtection="1">
      <alignment horizontal="center" vertical="center"/>
    </xf>
    <xf numFmtId="0" fontId="0" fillId="7" borderId="10" xfId="1" applyNumberFormat="1" applyFont="1" applyFill="1" applyBorder="1" applyAlignment="1" applyProtection="1">
      <alignment horizontal="center" vertical="center"/>
    </xf>
    <xf numFmtId="44" fontId="0" fillId="7" borderId="12" xfId="1" applyFont="1" applyFill="1" applyBorder="1" applyAlignment="1" applyProtection="1">
      <alignment horizontal="center" vertical="center"/>
    </xf>
    <xf numFmtId="44" fontId="7" fillId="0" borderId="0" xfId="1" applyFont="1" applyFill="1" applyBorder="1" applyAlignment="1" applyProtection="1">
      <alignment horizontal="center" vertical="center"/>
    </xf>
    <xf numFmtId="44" fontId="0" fillId="0" borderId="14" xfId="1" applyFont="1" applyFill="1" applyBorder="1" applyAlignment="1" applyProtection="1">
      <alignment horizontal="center" vertical="center"/>
    </xf>
    <xf numFmtId="0" fontId="0" fillId="0" borderId="0" xfId="0" applyAlignment="1">
      <alignment horizontal="left" vertical="center" wrapText="1" indent="1"/>
    </xf>
    <xf numFmtId="164" fontId="5" fillId="7" borderId="10" xfId="1" applyNumberFormat="1" applyFont="1" applyFill="1" applyBorder="1" applyAlignment="1" applyProtection="1">
      <alignment horizontal="center" vertical="center"/>
    </xf>
    <xf numFmtId="0" fontId="0" fillId="7" borderId="11" xfId="1" applyNumberFormat="1" applyFont="1" applyFill="1" applyBorder="1" applyAlignment="1" applyProtection="1">
      <alignment horizontal="center" vertical="center"/>
    </xf>
    <xf numFmtId="44" fontId="0" fillId="7" borderId="11" xfId="1" applyFont="1" applyFill="1" applyBorder="1" applyAlignment="1" applyProtection="1">
      <alignment horizontal="center" vertical="center"/>
    </xf>
    <xf numFmtId="0" fontId="7" fillId="2" borderId="0" xfId="1" applyNumberFormat="1" applyFont="1" applyFill="1" applyBorder="1" applyAlignment="1" applyProtection="1">
      <alignment horizontal="center" vertical="center" wrapText="1"/>
    </xf>
    <xf numFmtId="44" fontId="0" fillId="2" borderId="0" xfId="1" applyFont="1" applyFill="1" applyBorder="1" applyAlignment="1" applyProtection="1">
      <alignment horizontal="center" vertical="center"/>
    </xf>
    <xf numFmtId="0" fontId="0" fillId="2" borderId="0" xfId="1" applyNumberFormat="1" applyFont="1" applyFill="1" applyBorder="1" applyAlignment="1" applyProtection="1">
      <alignment horizontal="center" vertical="center"/>
    </xf>
    <xf numFmtId="44" fontId="0" fillId="2" borderId="14" xfId="1" applyFont="1" applyFill="1" applyBorder="1" applyAlignment="1" applyProtection="1">
      <alignment horizontal="center" vertical="center"/>
    </xf>
    <xf numFmtId="49" fontId="5" fillId="0" borderId="4" xfId="5" applyNumberFormat="1" applyFont="1" applyBorder="1" applyAlignment="1">
      <alignment horizontal="center" vertical="center"/>
    </xf>
    <xf numFmtId="49" fontId="10" fillId="0" borderId="0" xfId="5" applyNumberFormat="1" applyAlignment="1">
      <alignment horizontal="center" vertical="center"/>
    </xf>
    <xf numFmtId="0" fontId="7" fillId="0" borderId="0" xfId="5" applyFont="1"/>
    <xf numFmtId="0" fontId="10" fillId="0" borderId="14" xfId="5" applyBorder="1" applyAlignment="1">
      <alignment horizontal="center" vertical="center"/>
    </xf>
    <xf numFmtId="0" fontId="10" fillId="0" borderId="0" xfId="5" applyAlignment="1">
      <alignment horizontal="center" vertical="center"/>
    </xf>
    <xf numFmtId="0" fontId="10" fillId="0" borderId="4" xfId="5" applyBorder="1" applyAlignment="1">
      <alignment horizontal="center" vertical="center"/>
    </xf>
    <xf numFmtId="0" fontId="10" fillId="0" borderId="5" xfId="5" applyBorder="1" applyAlignment="1">
      <alignment horizontal="center" vertical="center"/>
    </xf>
    <xf numFmtId="0" fontId="10" fillId="7" borderId="0" xfId="5" applyFill="1" applyAlignment="1">
      <alignment horizontal="center"/>
    </xf>
    <xf numFmtId="44" fontId="0" fillId="0" borderId="0" xfId="6" applyFont="1" applyFill="1" applyBorder="1" applyAlignment="1" applyProtection="1">
      <alignment horizontal="center" vertical="center"/>
    </xf>
    <xf numFmtId="0" fontId="0" fillId="0" borderId="0" xfId="6" applyNumberFormat="1" applyFont="1" applyFill="1" applyBorder="1" applyAlignment="1" applyProtection="1">
      <alignment horizontal="center" vertical="center"/>
    </xf>
    <xf numFmtId="44" fontId="0" fillId="0" borderId="14" xfId="6" applyFont="1" applyFill="1" applyBorder="1" applyAlignment="1" applyProtection="1">
      <alignment horizontal="center" vertical="center"/>
    </xf>
    <xf numFmtId="165" fontId="0" fillId="0" borderId="14" xfId="6" applyNumberFormat="1" applyFont="1" applyFill="1" applyBorder="1" applyAlignment="1" applyProtection="1">
      <alignment horizontal="center" vertical="center"/>
    </xf>
    <xf numFmtId="0" fontId="10" fillId="0" borderId="0" xfId="5" applyAlignment="1">
      <alignment horizontal="left" indent="1"/>
    </xf>
    <xf numFmtId="0" fontId="10" fillId="0" borderId="0" xfId="5"/>
    <xf numFmtId="44" fontId="0" fillId="0" borderId="14" xfId="6" applyFont="1" applyFill="1" applyBorder="1" applyAlignment="1" applyProtection="1">
      <alignment horizontal="center" vertical="center" wrapText="1"/>
    </xf>
    <xf numFmtId="49" fontId="10" fillId="0" borderId="0" xfId="5" applyNumberFormat="1" applyAlignment="1">
      <alignment vertical="center" wrapText="1"/>
    </xf>
    <xf numFmtId="0" fontId="7" fillId="0" borderId="0" xfId="5" applyFont="1" applyAlignment="1">
      <alignment horizontal="left" indent="1"/>
    </xf>
    <xf numFmtId="49" fontId="10" fillId="0" borderId="0" xfId="5" applyNumberFormat="1" applyAlignment="1">
      <alignment horizontal="left" vertical="center" wrapText="1" indent="1"/>
    </xf>
    <xf numFmtId="49" fontId="10" fillId="0" borderId="0" xfId="5" applyNumberFormat="1" applyAlignment="1">
      <alignment horizontal="left" vertical="center" wrapText="1"/>
    </xf>
    <xf numFmtId="49" fontId="7" fillId="0" borderId="0" xfId="5" applyNumberFormat="1" applyFont="1" applyAlignment="1">
      <alignment horizontal="center" vertical="center"/>
    </xf>
    <xf numFmtId="0" fontId="7" fillId="0" borderId="0" xfId="5" applyFont="1" applyAlignment="1">
      <alignment vertical="center"/>
    </xf>
    <xf numFmtId="0" fontId="0" fillId="0" borderId="4" xfId="0" applyBorder="1" applyAlignment="1">
      <alignment horizontal="center" vertical="top"/>
    </xf>
    <xf numFmtId="0" fontId="0" fillId="0" borderId="5" xfId="0" applyBorder="1" applyAlignment="1">
      <alignment horizontal="center" vertical="top"/>
    </xf>
    <xf numFmtId="44" fontId="0" fillId="0" borderId="0" xfId="1" applyFont="1" applyFill="1" applyBorder="1" applyAlignment="1" applyProtection="1">
      <alignment horizontal="center" vertical="top"/>
    </xf>
    <xf numFmtId="0" fontId="0" fillId="0" borderId="0" xfId="1" applyNumberFormat="1" applyFont="1" applyFill="1" applyBorder="1" applyAlignment="1" applyProtection="1">
      <alignment horizontal="center" vertical="top"/>
    </xf>
    <xf numFmtId="44" fontId="0" fillId="0" borderId="14" xfId="1" applyFont="1" applyFill="1" applyBorder="1" applyAlignment="1" applyProtection="1">
      <alignment horizontal="center" vertical="top"/>
    </xf>
    <xf numFmtId="0" fontId="7" fillId="0" borderId="0" xfId="1" applyNumberFormat="1" applyFont="1" applyFill="1" applyBorder="1" applyAlignment="1" applyProtection="1">
      <alignment horizontal="center" vertical="center"/>
    </xf>
    <xf numFmtId="44" fontId="0" fillId="0" borderId="14" xfId="1" applyFont="1" applyFill="1" applyBorder="1" applyAlignment="1" applyProtection="1">
      <alignment horizontal="center" vertical="center" wrapText="1"/>
    </xf>
    <xf numFmtId="2" fontId="0" fillId="0" borderId="0" xfId="1" applyNumberFormat="1" applyFont="1" applyFill="1" applyBorder="1" applyAlignment="1" applyProtection="1">
      <alignment horizontal="center" vertical="center"/>
    </xf>
    <xf numFmtId="44" fontId="5" fillId="0" borderId="0" xfId="1" applyFont="1" applyFill="1" applyBorder="1" applyAlignment="1" applyProtection="1">
      <alignment horizontal="center" vertical="center"/>
    </xf>
    <xf numFmtId="0" fontId="5" fillId="0" borderId="0" xfId="1" applyNumberFormat="1" applyFont="1" applyFill="1" applyBorder="1" applyAlignment="1" applyProtection="1">
      <alignment horizontal="center" vertical="center"/>
    </xf>
    <xf numFmtId="44" fontId="5" fillId="0" borderId="14" xfId="1" applyFont="1" applyFill="1" applyBorder="1" applyAlignment="1" applyProtection="1">
      <alignment horizontal="center" vertical="center"/>
    </xf>
    <xf numFmtId="166" fontId="0" fillId="0" borderId="14" xfId="1" applyNumberFormat="1" applyFont="1" applyFill="1" applyBorder="1" applyAlignment="1" applyProtection="1">
      <alignment horizontal="center" vertical="center"/>
    </xf>
    <xf numFmtId="49" fontId="11" fillId="0" borderId="0" xfId="0" applyNumberFormat="1" applyFont="1" applyAlignment="1">
      <alignment horizontal="left" vertical="center" wrapText="1" indent="1"/>
    </xf>
    <xf numFmtId="0" fontId="11" fillId="0" borderId="14" xfId="0" applyFont="1" applyBorder="1" applyAlignment="1">
      <alignment horizontal="center" vertical="center"/>
    </xf>
    <xf numFmtId="44" fontId="11" fillId="0" borderId="14"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49" fontId="5" fillId="0" borderId="4" xfId="0" applyNumberFormat="1" applyFont="1" applyBorder="1" applyAlignment="1">
      <alignment horizontal="center" vertical="top"/>
    </xf>
    <xf numFmtId="49" fontId="0" fillId="0" borderId="0" xfId="0" applyNumberFormat="1" applyAlignment="1">
      <alignment horizontal="center" vertical="top"/>
    </xf>
    <xf numFmtId="0" fontId="0" fillId="0" borderId="0" xfId="0" applyAlignment="1">
      <alignment horizontal="left" vertical="center" indent="1"/>
    </xf>
    <xf numFmtId="49" fontId="8" fillId="7" borderId="9" xfId="0" applyNumberFormat="1" applyFont="1" applyFill="1" applyBorder="1" applyAlignment="1">
      <alignment horizontal="center" vertical="center"/>
    </xf>
    <xf numFmtId="49" fontId="8" fillId="7" borderId="10" xfId="0" applyNumberFormat="1" applyFont="1" applyFill="1" applyBorder="1" applyAlignment="1">
      <alignment horizontal="center" vertical="center"/>
    </xf>
    <xf numFmtId="49" fontId="8" fillId="7" borderId="10" xfId="0" applyNumberFormat="1" applyFont="1" applyFill="1" applyBorder="1" applyAlignment="1">
      <alignment vertical="center" wrapText="1"/>
    </xf>
    <xf numFmtId="164" fontId="7" fillId="7" borderId="0" xfId="1" applyNumberFormat="1" applyFont="1" applyFill="1" applyBorder="1" applyAlignment="1" applyProtection="1">
      <alignment horizontal="center" vertical="center"/>
    </xf>
    <xf numFmtId="44" fontId="0" fillId="0" borderId="14" xfId="1" applyFont="1" applyFill="1" applyBorder="1" applyAlignment="1" applyProtection="1">
      <alignment horizontal="center" vertical="top" wrapText="1"/>
    </xf>
    <xf numFmtId="49" fontId="6" fillId="0" borderId="0" xfId="0" applyNumberFormat="1" applyFont="1" applyAlignment="1">
      <alignment horizontal="center" vertical="center"/>
    </xf>
    <xf numFmtId="0" fontId="6" fillId="0" borderId="14" xfId="0" applyFont="1" applyBorder="1" applyAlignment="1">
      <alignment horizontal="center" vertical="center"/>
    </xf>
    <xf numFmtId="49" fontId="11" fillId="0" borderId="0" xfId="0" applyNumberFormat="1" applyFont="1" applyAlignment="1">
      <alignment vertical="center" wrapText="1"/>
    </xf>
    <xf numFmtId="44" fontId="7" fillId="0" borderId="0" xfId="0" applyNumberFormat="1" applyFont="1" applyAlignment="1">
      <alignment horizontal="center" vertical="center"/>
    </xf>
    <xf numFmtId="164" fontId="7" fillId="8" borderId="0" xfId="0" applyNumberFormat="1" applyFont="1" applyFill="1" applyAlignment="1">
      <alignment horizontal="center" vertical="center"/>
    </xf>
    <xf numFmtId="164" fontId="11" fillId="8" borderId="0" xfId="0" applyNumberFormat="1" applyFont="1" applyFill="1" applyAlignment="1">
      <alignment horizontal="center" vertical="center"/>
    </xf>
    <xf numFmtId="44" fontId="11" fillId="0" borderId="0" xfId="0" applyNumberFormat="1" applyFont="1" applyAlignment="1">
      <alignment horizontal="center" vertical="center"/>
    </xf>
    <xf numFmtId="44" fontId="7" fillId="7" borderId="12" xfId="1" applyFont="1" applyFill="1" applyBorder="1" applyAlignment="1" applyProtection="1">
      <alignment horizontal="center" vertical="center"/>
    </xf>
    <xf numFmtId="0" fontId="7" fillId="0" borderId="13" xfId="0" applyFont="1" applyBorder="1" applyAlignment="1">
      <alignment horizontal="center" vertical="center"/>
    </xf>
    <xf numFmtId="0" fontId="0" fillId="2" borderId="0" xfId="1" applyNumberFormat="1" applyFont="1" applyFill="1" applyBorder="1" applyAlignment="1" applyProtection="1">
      <alignment horizontal="center" vertical="center" wrapText="1"/>
    </xf>
    <xf numFmtId="164" fontId="0" fillId="8" borderId="0" xfId="0" applyNumberFormat="1" applyFill="1" applyAlignment="1">
      <alignment horizontal="center" vertical="center"/>
    </xf>
    <xf numFmtId="44" fontId="0" fillId="0" borderId="0" xfId="0" applyNumberFormat="1" applyAlignment="1">
      <alignment horizontal="center" vertical="center"/>
    </xf>
    <xf numFmtId="44" fontId="0" fillId="0" borderId="14" xfId="0" applyNumberFormat="1" applyBorder="1" applyAlignment="1">
      <alignment horizontal="center" vertical="center"/>
    </xf>
    <xf numFmtId="0" fontId="0" fillId="0" borderId="0" xfId="0" applyAlignment="1">
      <alignment horizontal="left" indent="1"/>
    </xf>
    <xf numFmtId="44" fontId="5" fillId="0" borderId="7" xfId="1" applyFont="1" applyFill="1" applyBorder="1" applyAlignment="1" applyProtection="1">
      <alignment horizontal="center" vertical="center"/>
    </xf>
    <xf numFmtId="0" fontId="5" fillId="0" borderId="7" xfId="1" applyNumberFormat="1" applyFont="1" applyFill="1" applyBorder="1" applyAlignment="1" applyProtection="1">
      <alignment horizontal="center" vertical="center"/>
    </xf>
    <xf numFmtId="44" fontId="5" fillId="0" borderId="15" xfId="1" applyFont="1" applyFill="1" applyBorder="1" applyAlignment="1" applyProtection="1">
      <alignment horizontal="center" vertical="center"/>
    </xf>
    <xf numFmtId="49" fontId="0" fillId="3" borderId="0" xfId="0" applyNumberFormat="1" applyFill="1" applyAlignment="1">
      <alignment horizontal="center" vertical="center"/>
    </xf>
    <xf numFmtId="49" fontId="0" fillId="3" borderId="0" xfId="0" applyNumberFormat="1" applyFill="1" applyAlignment="1">
      <alignment horizontal="left" vertical="center" wrapText="1" indent="1"/>
    </xf>
    <xf numFmtId="0" fontId="0" fillId="3" borderId="14" xfId="0" applyFill="1" applyBorder="1" applyAlignment="1">
      <alignment horizontal="center" vertical="center"/>
    </xf>
    <xf numFmtId="0" fontId="0" fillId="3" borderId="0" xfId="0" applyFill="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164" fontId="0" fillId="3" borderId="4" xfId="1" applyNumberFormat="1" applyFont="1" applyFill="1" applyBorder="1" applyAlignment="1" applyProtection="1">
      <alignment horizontal="center" vertical="center"/>
    </xf>
    <xf numFmtId="164" fontId="0" fillId="3" borderId="0" xfId="1" applyNumberFormat="1" applyFont="1" applyFill="1" applyBorder="1" applyAlignment="1" applyProtection="1">
      <alignment horizontal="center" vertical="center"/>
    </xf>
    <xf numFmtId="0" fontId="0" fillId="3" borderId="0" xfId="1" applyNumberFormat="1" applyFont="1" applyFill="1" applyBorder="1" applyAlignment="1" applyProtection="1">
      <alignment horizontal="center" vertical="center" wrapText="1"/>
      <protection locked="0"/>
    </xf>
    <xf numFmtId="44" fontId="0" fillId="3" borderId="0" xfId="1" applyFont="1" applyFill="1" applyBorder="1" applyAlignment="1" applyProtection="1">
      <alignment horizontal="center" vertical="center"/>
    </xf>
    <xf numFmtId="0" fontId="0" fillId="3" borderId="0" xfId="1" applyNumberFormat="1" applyFont="1" applyFill="1" applyBorder="1" applyAlignment="1" applyProtection="1">
      <alignment horizontal="center" vertical="center"/>
    </xf>
    <xf numFmtId="44" fontId="0" fillId="3" borderId="14" xfId="1" applyFont="1" applyFill="1" applyBorder="1" applyAlignment="1" applyProtection="1">
      <alignment horizontal="center" vertical="center"/>
    </xf>
    <xf numFmtId="49" fontId="0" fillId="3" borderId="0" xfId="0" applyNumberFormat="1" applyFill="1" applyAlignment="1">
      <alignment vertical="center" wrapText="1"/>
    </xf>
    <xf numFmtId="164" fontId="7" fillId="3" borderId="4" xfId="1" applyNumberFormat="1" applyFont="1" applyFill="1" applyBorder="1" applyAlignment="1" applyProtection="1">
      <alignment horizontal="center" vertical="center"/>
    </xf>
    <xf numFmtId="164" fontId="7" fillId="3" borderId="0" xfId="1" applyNumberFormat="1" applyFont="1" applyFill="1" applyBorder="1" applyAlignment="1" applyProtection="1">
      <alignment horizontal="center" vertical="center"/>
    </xf>
    <xf numFmtId="49" fontId="16" fillId="0" borderId="4" xfId="0" applyNumberFormat="1" applyFont="1" applyBorder="1" applyAlignment="1">
      <alignment horizontal="center" vertical="center"/>
    </xf>
    <xf numFmtId="49" fontId="17" fillId="0" borderId="0" xfId="0" applyNumberFormat="1" applyFont="1" applyAlignment="1">
      <alignment horizontal="center" vertical="center"/>
    </xf>
    <xf numFmtId="49" fontId="17" fillId="0" borderId="0" xfId="0" applyNumberFormat="1" applyFont="1" applyAlignment="1">
      <alignment vertical="center" wrapText="1"/>
    </xf>
    <xf numFmtId="0" fontId="17" fillId="0" borderId="14" xfId="0" applyFont="1" applyBorder="1" applyAlignment="1">
      <alignment horizontal="center" vertical="center"/>
    </xf>
    <xf numFmtId="0" fontId="17" fillId="0" borderId="0" xfId="0" applyFont="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164" fontId="17" fillId="7" borderId="4" xfId="1" applyNumberFormat="1" applyFont="1" applyFill="1" applyBorder="1" applyAlignment="1" applyProtection="1">
      <alignment horizontal="center" vertical="center"/>
    </xf>
    <xf numFmtId="164" fontId="17" fillId="7" borderId="0" xfId="1" applyNumberFormat="1" applyFont="1" applyFill="1" applyBorder="1" applyAlignment="1" applyProtection="1">
      <alignment horizontal="center" vertical="center"/>
    </xf>
    <xf numFmtId="0" fontId="17" fillId="0" borderId="0" xfId="1" applyNumberFormat="1" applyFont="1" applyFill="1" applyBorder="1" applyAlignment="1" applyProtection="1">
      <alignment horizontal="center" vertical="center" wrapText="1"/>
      <protection locked="0"/>
    </xf>
    <xf numFmtId="44" fontId="17" fillId="0" borderId="0" xfId="1" applyFont="1" applyFill="1" applyBorder="1" applyAlignment="1" applyProtection="1">
      <alignment horizontal="center" vertical="center"/>
    </xf>
    <xf numFmtId="0" fontId="17" fillId="0" borderId="0" xfId="1" applyNumberFormat="1" applyFont="1" applyFill="1" applyBorder="1" applyAlignment="1" applyProtection="1">
      <alignment horizontal="center" vertical="center"/>
    </xf>
    <xf numFmtId="44" fontId="17" fillId="0" borderId="14" xfId="1" applyFont="1" applyFill="1" applyBorder="1" applyAlignment="1" applyProtection="1">
      <alignment horizontal="center" vertical="center"/>
    </xf>
    <xf numFmtId="0" fontId="17" fillId="0" borderId="0" xfId="0" applyFont="1"/>
    <xf numFmtId="49" fontId="18" fillId="2" borderId="0" xfId="0" applyNumberFormat="1" applyFont="1" applyFill="1" applyAlignment="1">
      <alignment horizontal="left" vertical="center" wrapText="1"/>
    </xf>
    <xf numFmtId="0" fontId="17" fillId="2" borderId="14" xfId="0" applyFont="1" applyFill="1" applyBorder="1" applyAlignment="1">
      <alignment horizontal="center" vertical="center"/>
    </xf>
    <xf numFmtId="0" fontId="17" fillId="2" borderId="0" xfId="0" applyFont="1" applyFill="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0" xfId="0" applyFont="1" applyFill="1" applyAlignment="1">
      <alignment horizontal="center"/>
    </xf>
    <xf numFmtId="0" fontId="17" fillId="2" borderId="0" xfId="1" applyNumberFormat="1" applyFont="1" applyFill="1" applyBorder="1" applyAlignment="1" applyProtection="1">
      <alignment horizontal="center" vertical="center" wrapText="1"/>
    </xf>
    <xf numFmtId="44" fontId="17" fillId="2" borderId="0" xfId="1" applyFont="1" applyFill="1" applyBorder="1" applyAlignment="1" applyProtection="1">
      <alignment horizontal="center" vertical="center"/>
    </xf>
    <xf numFmtId="0" fontId="17" fillId="2" borderId="0" xfId="1" applyNumberFormat="1" applyFont="1" applyFill="1" applyBorder="1" applyAlignment="1" applyProtection="1">
      <alignment horizontal="center" vertical="center"/>
    </xf>
    <xf numFmtId="44" fontId="17" fillId="2" borderId="14" xfId="1" applyFont="1" applyFill="1" applyBorder="1" applyAlignment="1" applyProtection="1">
      <alignment horizontal="center" vertical="center"/>
    </xf>
    <xf numFmtId="49" fontId="12" fillId="3" borderId="0" xfId="0" applyNumberFormat="1" applyFont="1" applyFill="1" applyAlignment="1">
      <alignment horizontal="left" vertical="center" wrapText="1"/>
    </xf>
    <xf numFmtId="0" fontId="0" fillId="3" borderId="0" xfId="0" applyFill="1" applyAlignment="1">
      <alignment horizontal="center"/>
    </xf>
    <xf numFmtId="0" fontId="7" fillId="3" borderId="0" xfId="1" applyNumberFormat="1" applyFont="1" applyFill="1" applyBorder="1" applyAlignment="1" applyProtection="1">
      <alignment horizontal="center" vertical="center" wrapText="1"/>
    </xf>
    <xf numFmtId="49" fontId="0" fillId="3" borderId="4"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49" fontId="5" fillId="3" borderId="1" xfId="0" applyNumberFormat="1" applyFont="1" applyFill="1" applyBorder="1" applyAlignment="1">
      <alignment horizontal="left" vertical="center" wrapText="1"/>
    </xf>
    <xf numFmtId="49" fontId="5" fillId="3" borderId="2" xfId="0" applyNumberFormat="1" applyFont="1" applyFill="1" applyBorder="1" applyAlignment="1">
      <alignment horizontal="left" vertical="center" wrapText="1"/>
    </xf>
    <xf numFmtId="49" fontId="5" fillId="3" borderId="3" xfId="0" applyNumberFormat="1" applyFont="1" applyFill="1" applyBorder="1" applyAlignment="1">
      <alignment horizontal="left" vertical="center" wrapText="1"/>
    </xf>
    <xf numFmtId="49" fontId="5" fillId="3" borderId="4" xfId="0" applyNumberFormat="1" applyFont="1" applyFill="1" applyBorder="1" applyAlignment="1">
      <alignment horizontal="left" vertical="center" wrapText="1"/>
    </xf>
    <xf numFmtId="49" fontId="5" fillId="3" borderId="0" xfId="0" applyNumberFormat="1" applyFont="1" applyFill="1" applyAlignment="1">
      <alignment horizontal="left" vertical="center" wrapText="1"/>
    </xf>
    <xf numFmtId="49" fontId="5" fillId="3" borderId="5" xfId="0" applyNumberFormat="1" applyFont="1" applyFill="1" applyBorder="1" applyAlignment="1">
      <alignment horizontal="left" vertical="center" wrapText="1"/>
    </xf>
    <xf numFmtId="49" fontId="5" fillId="3" borderId="6" xfId="0" applyNumberFormat="1" applyFont="1" applyFill="1" applyBorder="1" applyAlignment="1">
      <alignment horizontal="left" vertical="center" wrapText="1"/>
    </xf>
    <xf numFmtId="49" fontId="5" fillId="3" borderId="7" xfId="0" applyNumberFormat="1" applyFont="1" applyFill="1" applyBorder="1" applyAlignment="1">
      <alignment horizontal="left" vertical="center" wrapText="1"/>
    </xf>
    <xf numFmtId="49" fontId="5" fillId="3" borderId="8" xfId="0" applyNumberFormat="1" applyFont="1" applyFill="1" applyBorder="1" applyAlignment="1">
      <alignment horizontal="left" vertical="center" wrapText="1"/>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10" borderId="9" xfId="0" applyFont="1" applyFill="1" applyBorder="1" applyAlignment="1">
      <alignment horizontal="center" vertical="center"/>
    </xf>
    <xf numFmtId="0" fontId="5" fillId="10" borderId="10" xfId="0" applyFont="1" applyFill="1" applyBorder="1" applyAlignment="1">
      <alignment horizontal="center" vertical="center"/>
    </xf>
    <xf numFmtId="0" fontId="5" fillId="10" borderId="11" xfId="0" applyFont="1" applyFill="1" applyBorder="1" applyAlignment="1">
      <alignment horizontal="center" vertical="center"/>
    </xf>
    <xf numFmtId="0" fontId="5" fillId="10" borderId="9" xfId="0" applyFont="1" applyFill="1" applyBorder="1" applyAlignment="1">
      <alignment horizontal="left" vertical="center"/>
    </xf>
    <xf numFmtId="0" fontId="5" fillId="10" borderId="10" xfId="0" applyFont="1" applyFill="1" applyBorder="1" applyAlignment="1">
      <alignment horizontal="left" vertical="center"/>
    </xf>
    <xf numFmtId="0" fontId="5" fillId="10" borderId="11" xfId="0" applyFont="1" applyFill="1" applyBorder="1" applyAlignment="1">
      <alignment horizontal="left" vertical="center"/>
    </xf>
    <xf numFmtId="0" fontId="13" fillId="10" borderId="7" xfId="0" applyFont="1" applyFill="1" applyBorder="1" applyAlignment="1">
      <alignment horizontal="left" vertical="center"/>
    </xf>
    <xf numFmtId="0" fontId="13" fillId="10" borderId="8" xfId="0" applyFont="1" applyFill="1" applyBorder="1" applyAlignment="1">
      <alignment horizontal="left" vertical="center"/>
    </xf>
    <xf numFmtId="0" fontId="13" fillId="10" borderId="9" xfId="0" applyFont="1" applyFill="1" applyBorder="1" applyAlignment="1">
      <alignment horizontal="left" vertical="center"/>
    </xf>
    <xf numFmtId="0" fontId="13" fillId="10" borderId="10" xfId="0" applyFont="1" applyFill="1" applyBorder="1" applyAlignment="1">
      <alignment horizontal="left" vertical="center"/>
    </xf>
    <xf numFmtId="0" fontId="13" fillId="10" borderId="11" xfId="0" applyFont="1" applyFill="1" applyBorder="1" applyAlignment="1">
      <alignment horizontal="left" vertical="center"/>
    </xf>
  </cellXfs>
  <cellStyles count="7">
    <cellStyle name="Gut 2" xfId="2" xr:uid="{FB81483E-3D43-604B-ABCD-BAB545539F61}"/>
    <cellStyle name="Neutral 2" xfId="4" xr:uid="{678B8F18-FEBF-294F-9D52-D024B45D7C47}"/>
    <cellStyle name="Schlecht 2" xfId="3" xr:uid="{AFA56517-F79F-4244-A93D-E5C0EF86AC15}"/>
    <cellStyle name="Standard" xfId="0" builtinId="0"/>
    <cellStyle name="Standard 2" xfId="5" xr:uid="{9471F593-2B9E-4905-97EA-C1531C88CFAE}"/>
    <cellStyle name="Währung" xfId="1" builtinId="4"/>
    <cellStyle name="Währung 2" xfId="6" xr:uid="{C5468022-C3A0-7E40-A356-D38EE9D0182C}"/>
  </cellStyles>
  <dxfs count="291">
    <dxf>
      <fill>
        <patternFill>
          <bgColor theme="9"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59996337778862885"/>
        </patternFill>
      </fill>
    </dxf>
    <dxf>
      <fill>
        <patternFill>
          <bgColor theme="9"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mruColors>
      <color rgb="FFFF00FF"/>
      <color rgb="FFFFFF99"/>
      <color rgb="FF99FF99"/>
      <color rgb="FFFF7C80"/>
      <color rgb="FF0099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02A8A-A2C4-A44D-B9A8-249A4A0E5B47}">
  <sheetPr>
    <pageSetUpPr fitToPage="1"/>
  </sheetPr>
  <dimension ref="A1:O6629"/>
  <sheetViews>
    <sheetView zoomScale="90" zoomScaleNormal="90" workbookViewId="0">
      <pane ySplit="5" topLeftCell="A6" activePane="bottomLeft" state="frozen"/>
      <selection pane="bottomLeft" activeCell="C16" sqref="C16"/>
    </sheetView>
  </sheetViews>
  <sheetFormatPr baseColWidth="10" defaultColWidth="10.81640625" defaultRowHeight="14.5"/>
  <cols>
    <col min="1" max="2" width="10.26953125" style="29" customWidth="1"/>
    <col min="3" max="3" width="86.81640625" style="45" customWidth="1"/>
    <col min="4" max="4" width="9.81640625" style="3" customWidth="1"/>
    <col min="5" max="5" width="12.81640625" style="39" customWidth="1"/>
    <col min="6" max="6" width="12.81640625" style="4" customWidth="1"/>
    <col min="7" max="7" width="9.81640625" style="5" customWidth="1"/>
    <col min="8" max="8" width="15.81640625" style="4" customWidth="1"/>
    <col min="9" max="9" width="15.81640625" customWidth="1"/>
    <col min="10" max="10" width="25.81640625" style="129" customWidth="1"/>
    <col min="11" max="12" width="15.81640625" customWidth="1"/>
    <col min="13" max="13" width="16.7265625" customWidth="1"/>
    <col min="14" max="15" width="9.81640625" customWidth="1"/>
  </cols>
  <sheetData>
    <row r="1" spans="1:15" ht="16" thickBot="1">
      <c r="A1" s="364" t="s">
        <v>1192</v>
      </c>
      <c r="B1" s="364"/>
      <c r="C1" s="365"/>
      <c r="D1" s="149"/>
      <c r="E1" s="358"/>
      <c r="F1" s="359"/>
      <c r="G1" s="360"/>
      <c r="H1" s="361"/>
      <c r="I1" s="362"/>
      <c r="J1" s="362"/>
      <c r="K1" s="362"/>
      <c r="L1" s="363"/>
      <c r="M1" s="150"/>
    </row>
    <row r="2" spans="1:15">
      <c r="A2" s="328" t="s">
        <v>388</v>
      </c>
      <c r="B2" s="329"/>
      <c r="C2" s="330"/>
      <c r="D2" s="7"/>
      <c r="E2" s="337"/>
      <c r="F2" s="338"/>
      <c r="G2" s="339"/>
      <c r="H2" s="346" t="s">
        <v>389</v>
      </c>
      <c r="I2" s="347"/>
      <c r="J2" s="347"/>
      <c r="K2" s="347"/>
      <c r="L2" s="348"/>
      <c r="M2" s="355" t="s">
        <v>36</v>
      </c>
      <c r="N2" s="44"/>
      <c r="O2" s="44"/>
    </row>
    <row r="3" spans="1:15">
      <c r="A3" s="331"/>
      <c r="B3" s="332"/>
      <c r="C3" s="333"/>
      <c r="D3" s="56"/>
      <c r="E3" s="340"/>
      <c r="F3" s="341"/>
      <c r="G3" s="342"/>
      <c r="H3" s="349"/>
      <c r="I3" s="350"/>
      <c r="J3" s="350"/>
      <c r="K3" s="350"/>
      <c r="L3" s="351"/>
      <c r="M3" s="356"/>
      <c r="N3" s="44"/>
      <c r="O3" s="44"/>
    </row>
    <row r="4" spans="1:15" ht="15" thickBot="1">
      <c r="A4" s="334"/>
      <c r="B4" s="335"/>
      <c r="C4" s="336"/>
      <c r="D4" s="57"/>
      <c r="E4" s="343"/>
      <c r="F4" s="344"/>
      <c r="G4" s="345"/>
      <c r="H4" s="352"/>
      <c r="I4" s="353"/>
      <c r="J4" s="353"/>
      <c r="K4" s="353"/>
      <c r="L4" s="354"/>
      <c r="M4" s="357"/>
      <c r="N4" s="44"/>
      <c r="O4" s="44"/>
    </row>
    <row r="5" spans="1:15" ht="15" thickBot="1">
      <c r="A5" s="27" t="s">
        <v>2</v>
      </c>
      <c r="B5" s="91" t="s">
        <v>156</v>
      </c>
      <c r="C5" s="43" t="s">
        <v>7</v>
      </c>
      <c r="D5" s="8" t="s">
        <v>11</v>
      </c>
      <c r="E5" s="38" t="s">
        <v>9</v>
      </c>
      <c r="F5" s="9" t="s">
        <v>2</v>
      </c>
      <c r="G5" s="10" t="s">
        <v>1295</v>
      </c>
      <c r="H5" s="58" t="s">
        <v>12</v>
      </c>
      <c r="I5" s="59" t="s">
        <v>13</v>
      </c>
      <c r="J5" s="178" t="s">
        <v>8</v>
      </c>
      <c r="K5" s="59" t="s">
        <v>10</v>
      </c>
      <c r="L5" s="59" t="s">
        <v>1</v>
      </c>
      <c r="M5" s="58"/>
    </row>
    <row r="6" spans="1:15" ht="15" thickBot="1">
      <c r="A6" s="28" t="s">
        <v>375</v>
      </c>
      <c r="B6" s="92"/>
      <c r="C6" s="46" t="s">
        <v>34</v>
      </c>
      <c r="D6" s="179"/>
      <c r="E6" s="180"/>
      <c r="F6" s="181"/>
      <c r="G6" s="182"/>
      <c r="H6" s="63"/>
      <c r="I6" s="64"/>
      <c r="J6" s="183"/>
      <c r="K6" s="64"/>
      <c r="L6" s="64"/>
      <c r="M6" s="65"/>
    </row>
    <row r="7" spans="1:15" ht="29">
      <c r="A7" s="27"/>
      <c r="B7" s="184" t="s">
        <v>158</v>
      </c>
      <c r="C7" s="185" t="s">
        <v>1282</v>
      </c>
      <c r="D7" s="8"/>
      <c r="E7" s="186" t="s">
        <v>18</v>
      </c>
      <c r="F7" s="187" t="s">
        <v>3</v>
      </c>
      <c r="G7" s="188">
        <v>1</v>
      </c>
      <c r="H7" s="189"/>
      <c r="I7" s="189"/>
      <c r="J7" s="118"/>
      <c r="K7" s="190" t="s">
        <v>16</v>
      </c>
      <c r="L7" s="191">
        <f>IF(J7=M7,$G7,0)</f>
        <v>0</v>
      </c>
      <c r="M7" s="136" t="s">
        <v>0</v>
      </c>
    </row>
    <row r="8" spans="1:15">
      <c r="A8" s="35"/>
      <c r="B8" s="29" t="s">
        <v>158</v>
      </c>
      <c r="C8" s="45" t="s">
        <v>372</v>
      </c>
      <c r="D8" s="192"/>
      <c r="E8" s="52" t="s">
        <v>18</v>
      </c>
      <c r="F8" s="17" t="s">
        <v>3</v>
      </c>
      <c r="G8" s="18">
        <v>1</v>
      </c>
      <c r="H8" s="48"/>
      <c r="I8" s="48"/>
      <c r="J8" s="61"/>
      <c r="K8" s="193" t="s">
        <v>16</v>
      </c>
      <c r="L8" s="194">
        <f>IF(J8=M8,$G8,0)</f>
        <v>0</v>
      </c>
      <c r="M8" s="19" t="s">
        <v>0</v>
      </c>
    </row>
    <row r="9" spans="1:15" ht="29">
      <c r="A9" s="35"/>
      <c r="B9" s="29" t="s">
        <v>158</v>
      </c>
      <c r="C9" s="45" t="s">
        <v>373</v>
      </c>
      <c r="D9" s="192"/>
      <c r="E9" s="52" t="s">
        <v>18</v>
      </c>
      <c r="F9" s="17" t="s">
        <v>3</v>
      </c>
      <c r="G9" s="18">
        <v>1</v>
      </c>
      <c r="H9" s="48"/>
      <c r="I9" s="48"/>
      <c r="J9" s="61"/>
      <c r="K9" s="193" t="s">
        <v>16</v>
      </c>
      <c r="L9" s="194">
        <f>IF(J9=M9,$G9,0)</f>
        <v>0</v>
      </c>
      <c r="M9" s="19" t="s">
        <v>0</v>
      </c>
    </row>
    <row r="10" spans="1:15" ht="29.5" thickBot="1">
      <c r="A10" s="35"/>
      <c r="B10" s="29" t="s">
        <v>158</v>
      </c>
      <c r="C10" s="45" t="s">
        <v>374</v>
      </c>
      <c r="D10" s="192"/>
      <c r="E10" s="52" t="s">
        <v>18</v>
      </c>
      <c r="F10" s="17" t="s">
        <v>3</v>
      </c>
      <c r="G10" s="18">
        <v>1</v>
      </c>
      <c r="H10" s="48"/>
      <c r="I10" s="48"/>
      <c r="J10" s="61"/>
      <c r="K10" s="193" t="s">
        <v>16</v>
      </c>
      <c r="L10" s="194">
        <f>IF(J10=M10,$G10,0)</f>
        <v>0</v>
      </c>
      <c r="M10" s="19" t="s">
        <v>0</v>
      </c>
    </row>
    <row r="11" spans="1:15" ht="15" thickBot="1">
      <c r="A11" s="28" t="s">
        <v>376</v>
      </c>
      <c r="B11" s="92"/>
      <c r="C11" s="46" t="s">
        <v>32</v>
      </c>
      <c r="D11" s="11"/>
      <c r="E11" s="181"/>
      <c r="F11" s="181"/>
      <c r="G11" s="182"/>
      <c r="H11" s="63"/>
      <c r="I11" s="64"/>
      <c r="J11" s="183"/>
      <c r="K11" s="64"/>
      <c r="L11" s="64"/>
      <c r="M11" s="65"/>
    </row>
    <row r="12" spans="1:15" s="2" customFormat="1" ht="29">
      <c r="A12" s="27"/>
      <c r="B12" s="184" t="s">
        <v>158</v>
      </c>
      <c r="C12" s="195" t="s">
        <v>378</v>
      </c>
      <c r="D12" s="136"/>
      <c r="E12" s="186" t="s">
        <v>14</v>
      </c>
      <c r="F12" s="187" t="s">
        <v>3</v>
      </c>
      <c r="G12" s="188">
        <v>1</v>
      </c>
      <c r="H12" s="189"/>
      <c r="I12" s="189"/>
      <c r="J12" s="118"/>
      <c r="K12" s="190" t="s">
        <v>16</v>
      </c>
      <c r="L12" s="191">
        <f>IF(J12=M12,$G12,0)</f>
        <v>0</v>
      </c>
      <c r="M12" s="196" t="s">
        <v>0</v>
      </c>
    </row>
    <row r="13" spans="1:15" s="2" customFormat="1">
      <c r="A13" s="137"/>
      <c r="B13" s="29" t="s">
        <v>158</v>
      </c>
      <c r="C13" s="45" t="s">
        <v>379</v>
      </c>
      <c r="D13" s="19"/>
      <c r="E13" s="52" t="s">
        <v>14</v>
      </c>
      <c r="F13" s="17" t="s">
        <v>3</v>
      </c>
      <c r="G13" s="18">
        <v>1</v>
      </c>
      <c r="H13" s="32"/>
      <c r="I13" s="33"/>
      <c r="J13" s="61"/>
      <c r="K13" s="193" t="s">
        <v>19</v>
      </c>
      <c r="L13" s="194">
        <f t="shared" ref="L13:L19" si="0">IF(J13&gt;=$M13,$G13,0)</f>
        <v>0</v>
      </c>
      <c r="M13" s="197">
        <v>5</v>
      </c>
    </row>
    <row r="14" spans="1:15" s="2" customFormat="1">
      <c r="A14" s="137"/>
      <c r="B14" s="29" t="s">
        <v>158</v>
      </c>
      <c r="C14" s="45" t="s">
        <v>380</v>
      </c>
      <c r="D14" s="19"/>
      <c r="E14" s="52" t="s">
        <v>14</v>
      </c>
      <c r="F14" s="17" t="s">
        <v>3</v>
      </c>
      <c r="G14" s="18">
        <v>1</v>
      </c>
      <c r="H14" s="32"/>
      <c r="I14" s="33"/>
      <c r="J14" s="61"/>
      <c r="K14" s="193" t="s">
        <v>19</v>
      </c>
      <c r="L14" s="194">
        <f t="shared" si="0"/>
        <v>0</v>
      </c>
      <c r="M14" s="197">
        <v>1</v>
      </c>
    </row>
    <row r="15" spans="1:15" s="2" customFormat="1">
      <c r="A15" s="137"/>
      <c r="B15" s="29" t="s">
        <v>158</v>
      </c>
      <c r="C15" s="45" t="s">
        <v>381</v>
      </c>
      <c r="D15" s="19"/>
      <c r="E15" s="52" t="s">
        <v>14</v>
      </c>
      <c r="F15" s="17" t="s">
        <v>3</v>
      </c>
      <c r="G15" s="18">
        <v>1</v>
      </c>
      <c r="H15" s="32"/>
      <c r="I15" s="33"/>
      <c r="J15" s="61"/>
      <c r="K15" s="193" t="s">
        <v>19</v>
      </c>
      <c r="L15" s="194">
        <f t="shared" si="0"/>
        <v>0</v>
      </c>
      <c r="M15" s="197">
        <v>8</v>
      </c>
    </row>
    <row r="16" spans="1:15" s="2" customFormat="1">
      <c r="A16" s="137"/>
      <c r="B16" s="29" t="s">
        <v>158</v>
      </c>
      <c r="C16" s="45" t="s">
        <v>382</v>
      </c>
      <c r="D16" s="19"/>
      <c r="E16" s="52" t="s">
        <v>14</v>
      </c>
      <c r="F16" s="17" t="s">
        <v>3</v>
      </c>
      <c r="G16" s="18">
        <v>1</v>
      </c>
      <c r="H16" s="32"/>
      <c r="I16" s="33"/>
      <c r="J16" s="61"/>
      <c r="K16" s="193" t="s">
        <v>19</v>
      </c>
      <c r="L16" s="194">
        <f t="shared" si="0"/>
        <v>0</v>
      </c>
      <c r="M16" s="197">
        <v>5</v>
      </c>
    </row>
    <row r="17" spans="1:13" s="2" customFormat="1">
      <c r="A17" s="137"/>
      <c r="B17" s="29" t="s">
        <v>158</v>
      </c>
      <c r="C17" s="45" t="s">
        <v>383</v>
      </c>
      <c r="D17" s="19"/>
      <c r="E17" s="52" t="s">
        <v>14</v>
      </c>
      <c r="F17" s="17" t="s">
        <v>3</v>
      </c>
      <c r="G17" s="18">
        <v>1</v>
      </c>
      <c r="H17" s="32"/>
      <c r="I17" s="33"/>
      <c r="J17" s="61"/>
      <c r="K17" s="193" t="s">
        <v>19</v>
      </c>
      <c r="L17" s="194">
        <f t="shared" si="0"/>
        <v>0</v>
      </c>
      <c r="M17" s="197">
        <v>1</v>
      </c>
    </row>
    <row r="18" spans="1:13" s="2" customFormat="1">
      <c r="A18" s="137"/>
      <c r="B18" s="29" t="s">
        <v>158</v>
      </c>
      <c r="C18" s="45" t="s">
        <v>386</v>
      </c>
      <c r="D18" s="19"/>
      <c r="E18" s="52" t="s">
        <v>14</v>
      </c>
      <c r="F18" s="17" t="s">
        <v>3</v>
      </c>
      <c r="G18" s="18">
        <v>1</v>
      </c>
      <c r="H18" s="32"/>
      <c r="I18" s="33"/>
      <c r="J18" s="61"/>
      <c r="K18" s="193" t="s">
        <v>19</v>
      </c>
      <c r="L18" s="194">
        <f t="shared" si="0"/>
        <v>0</v>
      </c>
      <c r="M18" s="197">
        <v>5</v>
      </c>
    </row>
    <row r="19" spans="1:13" s="2" customFormat="1">
      <c r="A19" s="137"/>
      <c r="B19" s="29" t="s">
        <v>158</v>
      </c>
      <c r="C19" s="45" t="s">
        <v>384</v>
      </c>
      <c r="D19" s="3"/>
      <c r="E19" s="52" t="s">
        <v>14</v>
      </c>
      <c r="F19" s="17" t="s">
        <v>3</v>
      </c>
      <c r="G19" s="18">
        <v>3</v>
      </c>
      <c r="H19" s="32"/>
      <c r="I19" s="33"/>
      <c r="J19" s="61"/>
      <c r="K19" s="193" t="s">
        <v>19</v>
      </c>
      <c r="L19" s="194">
        <f t="shared" si="0"/>
        <v>0</v>
      </c>
      <c r="M19" s="197">
        <v>8</v>
      </c>
    </row>
    <row r="20" spans="1:13" s="2" customFormat="1" ht="29.5" thickBot="1">
      <c r="A20" s="198"/>
      <c r="B20" s="93" t="s">
        <v>158</v>
      </c>
      <c r="C20" s="199" t="s">
        <v>385</v>
      </c>
      <c r="D20" s="138"/>
      <c r="E20" s="200" t="s">
        <v>14</v>
      </c>
      <c r="F20" s="201" t="s">
        <v>3</v>
      </c>
      <c r="G20" s="202">
        <v>1</v>
      </c>
      <c r="H20" s="203"/>
      <c r="I20" s="203"/>
      <c r="J20" s="119"/>
      <c r="K20" s="204" t="s">
        <v>16</v>
      </c>
      <c r="L20" s="205">
        <f>IF(J20=M20,$G20,0)</f>
        <v>0</v>
      </c>
      <c r="M20" s="206" t="s">
        <v>0</v>
      </c>
    </row>
    <row r="21" spans="1:13">
      <c r="D21"/>
      <c r="E21" s="1"/>
      <c r="F21"/>
      <c r="G21"/>
      <c r="H21"/>
    </row>
    <row r="22" spans="1:13">
      <c r="D22"/>
      <c r="E22" s="1"/>
      <c r="F22"/>
      <c r="G22"/>
      <c r="H22"/>
    </row>
    <row r="23" spans="1:13">
      <c r="D23"/>
      <c r="E23" s="1"/>
      <c r="F23"/>
      <c r="G23"/>
      <c r="H23"/>
    </row>
    <row r="24" spans="1:13">
      <c r="D24"/>
      <c r="E24" s="1"/>
      <c r="F24"/>
      <c r="G24"/>
      <c r="H24"/>
    </row>
    <row r="25" spans="1:13">
      <c r="D25"/>
      <c r="E25" s="1"/>
      <c r="F25"/>
      <c r="G25"/>
      <c r="H25"/>
    </row>
    <row r="26" spans="1:13">
      <c r="D26"/>
      <c r="E26" s="1"/>
      <c r="F26"/>
      <c r="G26"/>
      <c r="H26"/>
    </row>
    <row r="27" spans="1:13">
      <c r="D27"/>
      <c r="E27" s="1"/>
      <c r="F27"/>
      <c r="G27"/>
      <c r="H27"/>
    </row>
    <row r="28" spans="1:13">
      <c r="D28"/>
      <c r="E28" s="1"/>
      <c r="F28"/>
      <c r="G28"/>
      <c r="H28"/>
    </row>
    <row r="29" spans="1:13">
      <c r="D29"/>
      <c r="E29" s="1"/>
      <c r="F29"/>
      <c r="G29"/>
      <c r="H29"/>
    </row>
    <row r="30" spans="1:13">
      <c r="D30"/>
      <c r="E30" s="1"/>
      <c r="F30"/>
      <c r="G30"/>
      <c r="H30"/>
    </row>
    <row r="31" spans="1:13">
      <c r="D31"/>
      <c r="E31" s="1"/>
      <c r="F31"/>
      <c r="G31"/>
      <c r="H31"/>
    </row>
    <row r="32" spans="1:13">
      <c r="D32"/>
      <c r="E32" s="1"/>
      <c r="F32"/>
      <c r="G32"/>
      <c r="H32"/>
    </row>
    <row r="33" spans="4:8">
      <c r="D33"/>
      <c r="E33" s="1"/>
      <c r="F33"/>
      <c r="G33"/>
      <c r="H33"/>
    </row>
    <row r="34" spans="4:8">
      <c r="D34"/>
      <c r="E34" s="1"/>
      <c r="F34"/>
      <c r="G34"/>
      <c r="H34"/>
    </row>
    <row r="35" spans="4:8">
      <c r="D35"/>
      <c r="E35" s="1"/>
      <c r="F35"/>
      <c r="G35"/>
      <c r="H35"/>
    </row>
    <row r="36" spans="4:8">
      <c r="D36"/>
      <c r="E36" s="1"/>
      <c r="F36"/>
      <c r="G36"/>
      <c r="H36"/>
    </row>
    <row r="37" spans="4:8">
      <c r="D37"/>
      <c r="E37" s="1"/>
      <c r="F37"/>
      <c r="G37"/>
      <c r="H37"/>
    </row>
    <row r="38" spans="4:8">
      <c r="D38"/>
      <c r="E38" s="1"/>
      <c r="F38"/>
      <c r="G38"/>
      <c r="H38"/>
    </row>
    <row r="39" spans="4:8">
      <c r="D39"/>
      <c r="E39" s="1"/>
      <c r="F39"/>
      <c r="G39"/>
      <c r="H39"/>
    </row>
    <row r="40" spans="4:8">
      <c r="D40"/>
      <c r="E40" s="1"/>
      <c r="F40"/>
      <c r="G40"/>
      <c r="H40"/>
    </row>
    <row r="41" spans="4:8">
      <c r="D41"/>
      <c r="E41" s="1"/>
      <c r="F41"/>
      <c r="G41"/>
      <c r="H41"/>
    </row>
    <row r="42" spans="4:8">
      <c r="D42"/>
      <c r="E42" s="1"/>
      <c r="F42"/>
      <c r="G42"/>
      <c r="H42"/>
    </row>
    <row r="43" spans="4:8">
      <c r="D43"/>
      <c r="E43" s="1"/>
      <c r="F43"/>
      <c r="G43"/>
      <c r="H43"/>
    </row>
    <row r="44" spans="4:8">
      <c r="D44"/>
      <c r="E44" s="1"/>
      <c r="F44"/>
      <c r="G44"/>
      <c r="H44"/>
    </row>
    <row r="45" spans="4:8">
      <c r="D45"/>
      <c r="E45" s="1"/>
      <c r="F45"/>
      <c r="G45"/>
      <c r="H45"/>
    </row>
    <row r="46" spans="4:8">
      <c r="D46"/>
      <c r="E46" s="1"/>
      <c r="F46"/>
      <c r="G46"/>
      <c r="H46"/>
    </row>
    <row r="47" spans="4:8">
      <c r="D47"/>
      <c r="E47" s="1"/>
      <c r="F47"/>
      <c r="G47"/>
      <c r="H47"/>
    </row>
    <row r="48" spans="4:8">
      <c r="D48"/>
      <c r="E48" s="1"/>
      <c r="F48"/>
      <c r="G48"/>
      <c r="H48"/>
    </row>
    <row r="49" spans="4:8">
      <c r="D49"/>
      <c r="E49" s="1"/>
      <c r="F49"/>
      <c r="G49"/>
      <c r="H49"/>
    </row>
    <row r="50" spans="4:8">
      <c r="D50"/>
      <c r="E50" s="1"/>
      <c r="F50"/>
      <c r="G50"/>
      <c r="H50"/>
    </row>
    <row r="51" spans="4:8">
      <c r="D51"/>
      <c r="E51" s="1"/>
      <c r="F51"/>
      <c r="G51"/>
      <c r="H51"/>
    </row>
    <row r="52" spans="4:8">
      <c r="D52"/>
      <c r="E52" s="1"/>
      <c r="F52"/>
      <c r="G52"/>
      <c r="H52"/>
    </row>
    <row r="53" spans="4:8">
      <c r="D53"/>
      <c r="E53" s="1"/>
      <c r="F53"/>
      <c r="G53"/>
      <c r="H53"/>
    </row>
    <row r="54" spans="4:8">
      <c r="D54"/>
      <c r="E54" s="1"/>
      <c r="F54"/>
      <c r="G54"/>
      <c r="H54"/>
    </row>
    <row r="55" spans="4:8">
      <c r="D55"/>
      <c r="E55" s="1"/>
      <c r="F55"/>
      <c r="G55"/>
      <c r="H55"/>
    </row>
    <row r="56" spans="4:8">
      <c r="D56"/>
      <c r="E56" s="1"/>
      <c r="F56"/>
      <c r="G56"/>
      <c r="H56"/>
    </row>
    <row r="57" spans="4:8">
      <c r="D57"/>
      <c r="E57" s="1"/>
      <c r="F57"/>
      <c r="G57"/>
      <c r="H57"/>
    </row>
    <row r="58" spans="4:8">
      <c r="D58"/>
      <c r="E58" s="1"/>
      <c r="F58"/>
      <c r="G58"/>
      <c r="H58"/>
    </row>
    <row r="59" spans="4:8">
      <c r="D59"/>
      <c r="E59" s="1"/>
      <c r="F59"/>
      <c r="G59"/>
      <c r="H59"/>
    </row>
    <row r="60" spans="4:8">
      <c r="D60"/>
      <c r="E60" s="1"/>
      <c r="F60"/>
      <c r="G60"/>
      <c r="H60"/>
    </row>
    <row r="61" spans="4:8">
      <c r="D61"/>
      <c r="E61" s="1"/>
      <c r="F61"/>
      <c r="G61"/>
      <c r="H61"/>
    </row>
    <row r="62" spans="4:8">
      <c r="D62"/>
      <c r="E62" s="1"/>
      <c r="F62"/>
      <c r="G62"/>
      <c r="H62"/>
    </row>
    <row r="63" spans="4:8">
      <c r="D63"/>
      <c r="E63" s="1"/>
      <c r="F63"/>
      <c r="G63"/>
      <c r="H63"/>
    </row>
    <row r="64" spans="4:8">
      <c r="D64"/>
      <c r="E64" s="1"/>
      <c r="F64"/>
      <c r="G64"/>
      <c r="H64"/>
    </row>
    <row r="65" spans="4:8">
      <c r="D65"/>
      <c r="E65" s="1"/>
      <c r="F65"/>
      <c r="G65"/>
      <c r="H65"/>
    </row>
    <row r="66" spans="4:8">
      <c r="D66"/>
      <c r="E66" s="1"/>
      <c r="F66"/>
      <c r="G66"/>
      <c r="H66"/>
    </row>
    <row r="67" spans="4:8">
      <c r="D67"/>
      <c r="E67" s="1"/>
      <c r="F67"/>
      <c r="G67"/>
      <c r="H67"/>
    </row>
    <row r="68" spans="4:8">
      <c r="D68"/>
      <c r="E68" s="1"/>
      <c r="F68"/>
      <c r="G68"/>
      <c r="H68"/>
    </row>
    <row r="69" spans="4:8">
      <c r="D69"/>
      <c r="E69" s="1"/>
      <c r="F69"/>
      <c r="G69"/>
      <c r="H69"/>
    </row>
    <row r="70" spans="4:8">
      <c r="D70"/>
      <c r="E70" s="1"/>
      <c r="F70"/>
      <c r="G70"/>
      <c r="H70"/>
    </row>
    <row r="71" spans="4:8">
      <c r="D71"/>
      <c r="E71" s="1"/>
      <c r="F71"/>
      <c r="G71"/>
      <c r="H71"/>
    </row>
    <row r="72" spans="4:8">
      <c r="D72"/>
      <c r="E72" s="1"/>
      <c r="F72"/>
      <c r="G72"/>
      <c r="H72"/>
    </row>
    <row r="73" spans="4:8">
      <c r="D73"/>
      <c r="E73" s="1"/>
      <c r="F73"/>
      <c r="G73"/>
      <c r="H73"/>
    </row>
    <row r="74" spans="4:8">
      <c r="D74"/>
      <c r="E74" s="1"/>
      <c r="F74"/>
      <c r="G74"/>
      <c r="H74"/>
    </row>
    <row r="75" spans="4:8">
      <c r="D75"/>
      <c r="E75" s="1"/>
      <c r="F75"/>
      <c r="G75"/>
      <c r="H75"/>
    </row>
    <row r="76" spans="4:8">
      <c r="D76"/>
      <c r="E76" s="1"/>
      <c r="F76"/>
      <c r="G76"/>
      <c r="H76"/>
    </row>
    <row r="77" spans="4:8">
      <c r="D77"/>
      <c r="E77" s="1"/>
      <c r="F77"/>
      <c r="G77"/>
      <c r="H77"/>
    </row>
    <row r="78" spans="4:8">
      <c r="D78"/>
      <c r="E78" s="1"/>
      <c r="F78"/>
      <c r="G78"/>
      <c r="H78"/>
    </row>
    <row r="79" spans="4:8">
      <c r="D79"/>
      <c r="E79" s="1"/>
      <c r="F79"/>
      <c r="G79"/>
      <c r="H79"/>
    </row>
    <row r="80" spans="4:8">
      <c r="D80"/>
      <c r="E80" s="1"/>
      <c r="F80"/>
      <c r="G80"/>
      <c r="H80"/>
    </row>
    <row r="81" spans="4:8">
      <c r="D81"/>
      <c r="E81" s="1"/>
      <c r="F81"/>
      <c r="G81"/>
      <c r="H81"/>
    </row>
    <row r="82" spans="4:8">
      <c r="D82"/>
      <c r="E82" s="1"/>
      <c r="F82"/>
      <c r="G82"/>
      <c r="H82"/>
    </row>
    <row r="83" spans="4:8">
      <c r="D83"/>
      <c r="E83" s="1"/>
      <c r="F83"/>
      <c r="G83"/>
      <c r="H83"/>
    </row>
    <row r="84" spans="4:8">
      <c r="D84"/>
      <c r="E84" s="1"/>
      <c r="F84"/>
      <c r="G84"/>
      <c r="H84"/>
    </row>
    <row r="85" spans="4:8">
      <c r="D85"/>
      <c r="E85" s="1"/>
      <c r="F85"/>
      <c r="G85"/>
      <c r="H85"/>
    </row>
    <row r="86" spans="4:8">
      <c r="D86"/>
      <c r="E86" s="1"/>
      <c r="F86"/>
      <c r="G86"/>
      <c r="H86"/>
    </row>
    <row r="87" spans="4:8">
      <c r="D87"/>
      <c r="E87" s="1"/>
      <c r="F87"/>
      <c r="G87"/>
      <c r="H87"/>
    </row>
    <row r="88" spans="4:8">
      <c r="D88"/>
      <c r="E88" s="1"/>
      <c r="F88"/>
      <c r="G88"/>
      <c r="H88"/>
    </row>
    <row r="89" spans="4:8">
      <c r="D89"/>
      <c r="E89" s="1"/>
      <c r="F89"/>
      <c r="G89"/>
      <c r="H89"/>
    </row>
    <row r="90" spans="4:8">
      <c r="D90"/>
      <c r="E90" s="1"/>
      <c r="F90"/>
      <c r="G90"/>
      <c r="H90"/>
    </row>
    <row r="91" spans="4:8">
      <c r="D91"/>
      <c r="E91" s="1"/>
      <c r="F91"/>
      <c r="G91"/>
      <c r="H91"/>
    </row>
    <row r="92" spans="4:8">
      <c r="D92"/>
      <c r="E92" s="1"/>
      <c r="F92"/>
      <c r="G92"/>
      <c r="H92"/>
    </row>
    <row r="93" spans="4:8">
      <c r="D93"/>
      <c r="E93" s="1"/>
      <c r="F93"/>
      <c r="G93"/>
      <c r="H93"/>
    </row>
    <row r="94" spans="4:8">
      <c r="D94"/>
      <c r="E94" s="1"/>
      <c r="F94"/>
      <c r="G94"/>
      <c r="H94"/>
    </row>
    <row r="95" spans="4:8">
      <c r="D95"/>
      <c r="E95" s="1"/>
      <c r="F95"/>
      <c r="G95"/>
      <c r="H95"/>
    </row>
    <row r="96" spans="4:8">
      <c r="D96"/>
      <c r="E96" s="1"/>
      <c r="F96"/>
      <c r="G96"/>
      <c r="H96"/>
    </row>
    <row r="97" spans="4:8">
      <c r="D97"/>
      <c r="E97" s="1"/>
      <c r="F97"/>
      <c r="G97"/>
      <c r="H97"/>
    </row>
    <row r="98" spans="4:8">
      <c r="D98"/>
      <c r="E98" s="1"/>
      <c r="F98"/>
      <c r="G98"/>
      <c r="H98"/>
    </row>
    <row r="99" spans="4:8">
      <c r="D99"/>
      <c r="E99" s="1"/>
      <c r="F99"/>
      <c r="G99"/>
      <c r="H99"/>
    </row>
    <row r="100" spans="4:8">
      <c r="D100"/>
      <c r="E100" s="1"/>
      <c r="F100"/>
      <c r="G100"/>
      <c r="H100"/>
    </row>
    <row r="101" spans="4:8">
      <c r="D101"/>
      <c r="E101" s="1"/>
      <c r="F101"/>
      <c r="G101"/>
      <c r="H101"/>
    </row>
    <row r="102" spans="4:8">
      <c r="D102"/>
      <c r="E102" s="1"/>
      <c r="F102"/>
      <c r="G102"/>
      <c r="H102"/>
    </row>
    <row r="103" spans="4:8">
      <c r="D103"/>
      <c r="E103" s="1"/>
      <c r="F103"/>
      <c r="G103"/>
      <c r="H103"/>
    </row>
    <row r="104" spans="4:8">
      <c r="D104"/>
      <c r="E104" s="1"/>
      <c r="F104"/>
      <c r="G104"/>
      <c r="H104"/>
    </row>
    <row r="105" spans="4:8">
      <c r="D105"/>
      <c r="E105" s="1"/>
      <c r="F105"/>
      <c r="G105"/>
      <c r="H105"/>
    </row>
    <row r="106" spans="4:8">
      <c r="D106"/>
      <c r="E106" s="1"/>
      <c r="F106"/>
      <c r="G106"/>
      <c r="H106"/>
    </row>
    <row r="107" spans="4:8">
      <c r="D107"/>
      <c r="E107" s="1"/>
      <c r="F107"/>
      <c r="G107"/>
      <c r="H107"/>
    </row>
    <row r="108" spans="4:8">
      <c r="D108"/>
      <c r="E108" s="1"/>
      <c r="F108"/>
      <c r="G108"/>
      <c r="H108"/>
    </row>
    <row r="109" spans="4:8">
      <c r="D109"/>
      <c r="E109" s="1"/>
      <c r="F109"/>
      <c r="G109"/>
      <c r="H109"/>
    </row>
    <row r="110" spans="4:8">
      <c r="D110"/>
      <c r="E110" s="1"/>
      <c r="F110"/>
      <c r="G110"/>
      <c r="H110"/>
    </row>
    <row r="111" spans="4:8">
      <c r="D111"/>
      <c r="E111" s="1"/>
      <c r="F111"/>
      <c r="G111"/>
      <c r="H111"/>
    </row>
    <row r="112" spans="4:8">
      <c r="D112"/>
      <c r="E112" s="1"/>
      <c r="F112"/>
      <c r="G112"/>
      <c r="H112"/>
    </row>
    <row r="113" spans="4:8">
      <c r="D113"/>
      <c r="E113" s="1"/>
      <c r="F113"/>
      <c r="G113"/>
      <c r="H113"/>
    </row>
    <row r="114" spans="4:8">
      <c r="D114"/>
      <c r="E114" s="1"/>
      <c r="F114"/>
      <c r="G114"/>
      <c r="H114"/>
    </row>
    <row r="115" spans="4:8">
      <c r="D115"/>
      <c r="E115" s="1"/>
      <c r="F115"/>
      <c r="G115"/>
      <c r="H115"/>
    </row>
    <row r="116" spans="4:8">
      <c r="D116"/>
      <c r="E116" s="1"/>
      <c r="F116"/>
      <c r="G116"/>
      <c r="H116"/>
    </row>
    <row r="117" spans="4:8">
      <c r="D117"/>
      <c r="E117" s="1"/>
      <c r="F117"/>
      <c r="G117"/>
      <c r="H117"/>
    </row>
    <row r="118" spans="4:8">
      <c r="D118"/>
      <c r="E118" s="1"/>
      <c r="F118"/>
      <c r="G118"/>
      <c r="H118"/>
    </row>
    <row r="119" spans="4:8">
      <c r="D119"/>
      <c r="E119" s="1"/>
      <c r="F119"/>
      <c r="G119"/>
      <c r="H119"/>
    </row>
    <row r="120" spans="4:8">
      <c r="D120"/>
      <c r="E120" s="1"/>
      <c r="F120"/>
      <c r="G120"/>
      <c r="H120"/>
    </row>
    <row r="121" spans="4:8">
      <c r="D121"/>
      <c r="E121" s="1"/>
      <c r="F121"/>
      <c r="G121"/>
      <c r="H121"/>
    </row>
    <row r="122" spans="4:8">
      <c r="D122"/>
      <c r="E122" s="1"/>
      <c r="F122"/>
      <c r="G122"/>
      <c r="H122"/>
    </row>
    <row r="123" spans="4:8">
      <c r="D123"/>
      <c r="E123" s="1"/>
      <c r="F123"/>
      <c r="G123"/>
      <c r="H123"/>
    </row>
    <row r="124" spans="4:8">
      <c r="D124"/>
      <c r="E124" s="1"/>
      <c r="F124"/>
      <c r="G124"/>
      <c r="H124"/>
    </row>
    <row r="125" spans="4:8">
      <c r="D125"/>
      <c r="E125" s="1"/>
      <c r="F125"/>
      <c r="G125"/>
      <c r="H125"/>
    </row>
    <row r="126" spans="4:8">
      <c r="D126"/>
      <c r="E126" s="1"/>
      <c r="F126"/>
      <c r="G126"/>
      <c r="H126"/>
    </row>
    <row r="127" spans="4:8">
      <c r="D127"/>
      <c r="E127" s="1"/>
      <c r="F127"/>
      <c r="G127"/>
      <c r="H127"/>
    </row>
    <row r="128" spans="4:8">
      <c r="D128"/>
      <c r="E128" s="1"/>
      <c r="F128"/>
      <c r="G128"/>
      <c r="H128"/>
    </row>
    <row r="129" spans="4:8">
      <c r="D129"/>
      <c r="E129" s="1"/>
      <c r="F129"/>
      <c r="G129"/>
      <c r="H129"/>
    </row>
    <row r="130" spans="4:8">
      <c r="D130"/>
      <c r="E130" s="1"/>
      <c r="F130"/>
      <c r="G130"/>
      <c r="H130"/>
    </row>
    <row r="131" spans="4:8">
      <c r="D131"/>
      <c r="E131" s="1"/>
      <c r="F131"/>
      <c r="G131"/>
      <c r="H131"/>
    </row>
    <row r="132" spans="4:8">
      <c r="D132"/>
      <c r="E132" s="1"/>
      <c r="F132"/>
      <c r="G132"/>
      <c r="H132"/>
    </row>
    <row r="133" spans="4:8">
      <c r="D133"/>
      <c r="E133" s="1"/>
      <c r="F133"/>
      <c r="G133"/>
      <c r="H133"/>
    </row>
    <row r="134" spans="4:8">
      <c r="D134"/>
      <c r="E134" s="1"/>
      <c r="F134"/>
      <c r="G134"/>
      <c r="H134"/>
    </row>
    <row r="135" spans="4:8">
      <c r="D135"/>
      <c r="E135" s="1"/>
      <c r="F135"/>
      <c r="G135"/>
      <c r="H135"/>
    </row>
    <row r="136" spans="4:8">
      <c r="D136"/>
      <c r="E136" s="1"/>
      <c r="F136"/>
      <c r="G136"/>
      <c r="H136"/>
    </row>
    <row r="137" spans="4:8">
      <c r="D137"/>
      <c r="E137" s="1"/>
      <c r="F137"/>
      <c r="G137"/>
      <c r="H137"/>
    </row>
    <row r="138" spans="4:8">
      <c r="D138"/>
      <c r="E138" s="1"/>
      <c r="F138"/>
      <c r="G138"/>
      <c r="H138"/>
    </row>
    <row r="139" spans="4:8">
      <c r="D139"/>
      <c r="E139" s="1"/>
      <c r="F139"/>
      <c r="G139"/>
      <c r="H139"/>
    </row>
    <row r="140" spans="4:8">
      <c r="D140"/>
      <c r="E140" s="1"/>
      <c r="F140"/>
      <c r="G140"/>
      <c r="H140"/>
    </row>
    <row r="141" spans="4:8">
      <c r="D141"/>
      <c r="E141" s="1"/>
      <c r="F141"/>
      <c r="G141"/>
      <c r="H141"/>
    </row>
    <row r="142" spans="4:8">
      <c r="D142"/>
      <c r="E142" s="1"/>
      <c r="F142"/>
      <c r="G142"/>
      <c r="H142"/>
    </row>
    <row r="143" spans="4:8">
      <c r="D143"/>
      <c r="E143" s="1"/>
      <c r="F143"/>
      <c r="G143"/>
      <c r="H143"/>
    </row>
    <row r="144" spans="4:8">
      <c r="D144"/>
      <c r="E144" s="1"/>
      <c r="F144"/>
      <c r="G144"/>
      <c r="H144"/>
    </row>
    <row r="145" spans="4:8">
      <c r="D145"/>
      <c r="E145" s="1"/>
      <c r="F145"/>
      <c r="G145"/>
      <c r="H145"/>
    </row>
    <row r="146" spans="4:8">
      <c r="D146"/>
      <c r="E146" s="1"/>
      <c r="F146"/>
      <c r="G146"/>
      <c r="H146"/>
    </row>
    <row r="147" spans="4:8">
      <c r="D147"/>
      <c r="E147" s="1"/>
      <c r="F147"/>
      <c r="G147"/>
      <c r="H147"/>
    </row>
    <row r="148" spans="4:8">
      <c r="D148"/>
      <c r="E148" s="1"/>
      <c r="F148"/>
      <c r="G148"/>
      <c r="H148"/>
    </row>
    <row r="149" spans="4:8">
      <c r="D149"/>
      <c r="E149" s="1"/>
      <c r="F149"/>
      <c r="G149"/>
      <c r="H149"/>
    </row>
    <row r="150" spans="4:8">
      <c r="D150"/>
      <c r="E150" s="1"/>
      <c r="F150"/>
      <c r="G150"/>
      <c r="H150"/>
    </row>
    <row r="151" spans="4:8">
      <c r="D151"/>
      <c r="E151" s="1"/>
      <c r="F151"/>
      <c r="G151"/>
      <c r="H151"/>
    </row>
    <row r="152" spans="4:8">
      <c r="D152"/>
      <c r="E152" s="1"/>
      <c r="F152"/>
      <c r="G152"/>
      <c r="H152"/>
    </row>
    <row r="153" spans="4:8">
      <c r="D153"/>
      <c r="E153" s="1"/>
      <c r="F153"/>
      <c r="G153"/>
      <c r="H153"/>
    </row>
    <row r="154" spans="4:8">
      <c r="D154"/>
      <c r="E154" s="1"/>
      <c r="F154"/>
      <c r="G154"/>
      <c r="H154"/>
    </row>
    <row r="155" spans="4:8">
      <c r="D155"/>
      <c r="E155" s="1"/>
      <c r="F155"/>
      <c r="G155"/>
      <c r="H155"/>
    </row>
    <row r="156" spans="4:8">
      <c r="D156"/>
      <c r="E156" s="1"/>
      <c r="F156"/>
      <c r="G156"/>
      <c r="H156"/>
    </row>
    <row r="157" spans="4:8">
      <c r="D157"/>
      <c r="E157" s="1"/>
      <c r="F157"/>
      <c r="G157"/>
      <c r="H157"/>
    </row>
    <row r="158" spans="4:8">
      <c r="D158"/>
      <c r="E158" s="1"/>
      <c r="F158"/>
      <c r="G158"/>
      <c r="H158"/>
    </row>
    <row r="159" spans="4:8">
      <c r="D159"/>
      <c r="E159" s="1"/>
      <c r="F159"/>
      <c r="G159"/>
      <c r="H159"/>
    </row>
    <row r="160" spans="4:8">
      <c r="D160"/>
      <c r="E160" s="1"/>
      <c r="F160"/>
      <c r="G160"/>
      <c r="H160"/>
    </row>
    <row r="161" spans="4:8">
      <c r="D161"/>
      <c r="E161" s="1"/>
      <c r="F161"/>
      <c r="G161"/>
      <c r="H161"/>
    </row>
    <row r="162" spans="4:8">
      <c r="D162"/>
      <c r="E162" s="1"/>
      <c r="F162"/>
      <c r="G162"/>
      <c r="H162"/>
    </row>
    <row r="163" spans="4:8">
      <c r="D163"/>
      <c r="E163" s="1"/>
      <c r="F163"/>
      <c r="G163"/>
      <c r="H163"/>
    </row>
    <row r="164" spans="4:8">
      <c r="D164"/>
      <c r="E164" s="1"/>
      <c r="F164"/>
      <c r="G164"/>
      <c r="H164"/>
    </row>
    <row r="165" spans="4:8">
      <c r="D165"/>
      <c r="E165" s="1"/>
      <c r="F165"/>
      <c r="G165"/>
      <c r="H165"/>
    </row>
    <row r="166" spans="4:8">
      <c r="D166"/>
      <c r="E166" s="1"/>
      <c r="F166"/>
      <c r="G166"/>
      <c r="H166"/>
    </row>
    <row r="167" spans="4:8">
      <c r="D167"/>
      <c r="E167" s="1"/>
      <c r="F167"/>
      <c r="G167"/>
      <c r="H167"/>
    </row>
    <row r="168" spans="4:8">
      <c r="D168"/>
      <c r="E168" s="1"/>
      <c r="F168"/>
      <c r="G168"/>
      <c r="H168"/>
    </row>
    <row r="169" spans="4:8">
      <c r="D169"/>
      <c r="E169" s="1"/>
      <c r="F169"/>
      <c r="G169"/>
      <c r="H169"/>
    </row>
    <row r="170" spans="4:8">
      <c r="D170"/>
      <c r="E170" s="1"/>
      <c r="F170"/>
      <c r="G170"/>
      <c r="H170"/>
    </row>
    <row r="171" spans="4:8">
      <c r="D171"/>
      <c r="E171" s="1"/>
      <c r="F171"/>
      <c r="G171"/>
      <c r="H171"/>
    </row>
    <row r="172" spans="4:8">
      <c r="D172"/>
      <c r="E172" s="1"/>
      <c r="F172"/>
      <c r="G172"/>
      <c r="H172"/>
    </row>
    <row r="173" spans="4:8">
      <c r="D173"/>
      <c r="E173" s="1"/>
      <c r="F173"/>
      <c r="G173"/>
      <c r="H173"/>
    </row>
    <row r="174" spans="4:8">
      <c r="D174"/>
      <c r="E174" s="1"/>
      <c r="F174"/>
      <c r="G174"/>
      <c r="H174"/>
    </row>
    <row r="175" spans="4:8">
      <c r="D175"/>
      <c r="E175" s="1"/>
      <c r="F175"/>
      <c r="G175"/>
      <c r="H175"/>
    </row>
    <row r="176" spans="4:8">
      <c r="D176"/>
      <c r="E176" s="1"/>
      <c r="F176"/>
      <c r="G176"/>
      <c r="H176"/>
    </row>
    <row r="177" spans="4:8">
      <c r="D177"/>
      <c r="E177" s="1"/>
      <c r="F177"/>
      <c r="G177"/>
      <c r="H177"/>
    </row>
    <row r="178" spans="4:8">
      <c r="D178"/>
      <c r="E178" s="1"/>
      <c r="F178"/>
      <c r="G178"/>
      <c r="H178"/>
    </row>
    <row r="179" spans="4:8">
      <c r="D179"/>
      <c r="E179" s="1"/>
      <c r="F179"/>
      <c r="G179"/>
      <c r="H179"/>
    </row>
    <row r="180" spans="4:8">
      <c r="D180"/>
      <c r="E180" s="1"/>
      <c r="F180"/>
      <c r="G180"/>
      <c r="H180"/>
    </row>
    <row r="181" spans="4:8">
      <c r="D181"/>
      <c r="E181" s="1"/>
      <c r="F181"/>
      <c r="G181"/>
      <c r="H181"/>
    </row>
    <row r="182" spans="4:8">
      <c r="D182"/>
      <c r="E182" s="1"/>
      <c r="F182"/>
      <c r="G182"/>
      <c r="H182"/>
    </row>
    <row r="183" spans="4:8">
      <c r="D183"/>
      <c r="E183" s="1"/>
      <c r="F183"/>
      <c r="G183"/>
      <c r="H183"/>
    </row>
    <row r="184" spans="4:8">
      <c r="D184"/>
      <c r="E184" s="1"/>
      <c r="F184"/>
      <c r="G184"/>
      <c r="H184"/>
    </row>
    <row r="185" spans="4:8">
      <c r="D185"/>
      <c r="E185" s="1"/>
      <c r="F185"/>
      <c r="G185"/>
      <c r="H185"/>
    </row>
    <row r="186" spans="4:8">
      <c r="D186"/>
      <c r="E186" s="1"/>
      <c r="F186"/>
      <c r="G186"/>
      <c r="H186"/>
    </row>
    <row r="187" spans="4:8">
      <c r="D187"/>
      <c r="E187" s="1"/>
      <c r="F187"/>
      <c r="G187"/>
      <c r="H187"/>
    </row>
    <row r="188" spans="4:8">
      <c r="D188"/>
      <c r="E188" s="1"/>
      <c r="F188"/>
      <c r="G188"/>
      <c r="H188"/>
    </row>
    <row r="189" spans="4:8">
      <c r="D189"/>
      <c r="E189" s="1"/>
      <c r="F189"/>
      <c r="G189"/>
      <c r="H189"/>
    </row>
    <row r="190" spans="4:8">
      <c r="D190"/>
      <c r="E190" s="1"/>
      <c r="F190"/>
      <c r="G190"/>
      <c r="H190"/>
    </row>
    <row r="191" spans="4:8">
      <c r="D191"/>
      <c r="E191" s="1"/>
      <c r="F191"/>
      <c r="G191"/>
      <c r="H191"/>
    </row>
    <row r="192" spans="4:8">
      <c r="D192"/>
      <c r="E192" s="1"/>
      <c r="F192"/>
      <c r="G192"/>
      <c r="H192"/>
    </row>
    <row r="193" spans="4:8">
      <c r="D193"/>
      <c r="E193" s="1"/>
      <c r="F193"/>
      <c r="G193"/>
      <c r="H193"/>
    </row>
    <row r="194" spans="4:8">
      <c r="D194"/>
      <c r="E194" s="1"/>
      <c r="F194"/>
      <c r="G194"/>
      <c r="H194"/>
    </row>
    <row r="195" spans="4:8">
      <c r="D195"/>
      <c r="E195" s="1"/>
      <c r="F195"/>
      <c r="G195"/>
      <c r="H195"/>
    </row>
    <row r="196" spans="4:8">
      <c r="D196"/>
      <c r="E196" s="1"/>
      <c r="F196"/>
      <c r="G196"/>
      <c r="H196"/>
    </row>
    <row r="197" spans="4:8">
      <c r="D197"/>
      <c r="E197" s="1"/>
      <c r="F197"/>
      <c r="G197"/>
      <c r="H197"/>
    </row>
    <row r="198" spans="4:8">
      <c r="D198"/>
      <c r="E198" s="1"/>
      <c r="F198"/>
      <c r="G198"/>
      <c r="H198"/>
    </row>
    <row r="199" spans="4:8">
      <c r="D199"/>
      <c r="E199" s="1"/>
      <c r="F199"/>
      <c r="G199"/>
      <c r="H199"/>
    </row>
    <row r="200" spans="4:8">
      <c r="D200"/>
      <c r="E200" s="1"/>
      <c r="F200"/>
      <c r="G200"/>
      <c r="H200"/>
    </row>
    <row r="201" spans="4:8">
      <c r="D201"/>
      <c r="E201" s="1"/>
      <c r="F201"/>
      <c r="G201"/>
      <c r="H201"/>
    </row>
    <row r="202" spans="4:8">
      <c r="D202"/>
      <c r="E202" s="1"/>
      <c r="F202"/>
      <c r="G202"/>
      <c r="H202"/>
    </row>
    <row r="203" spans="4:8">
      <c r="D203"/>
      <c r="E203" s="1"/>
      <c r="F203"/>
      <c r="G203"/>
      <c r="H203"/>
    </row>
    <row r="204" spans="4:8">
      <c r="D204"/>
      <c r="E204" s="1"/>
      <c r="F204"/>
      <c r="G204"/>
      <c r="H204"/>
    </row>
    <row r="205" spans="4:8">
      <c r="D205"/>
      <c r="E205" s="1"/>
      <c r="F205"/>
      <c r="G205"/>
      <c r="H205"/>
    </row>
    <row r="206" spans="4:8">
      <c r="D206"/>
      <c r="E206" s="1"/>
      <c r="F206"/>
      <c r="G206"/>
      <c r="H206"/>
    </row>
    <row r="207" spans="4:8">
      <c r="D207"/>
      <c r="E207" s="1"/>
      <c r="F207"/>
      <c r="G207"/>
      <c r="H207"/>
    </row>
    <row r="208" spans="4:8">
      <c r="D208"/>
      <c r="E208" s="1"/>
      <c r="F208"/>
      <c r="G208"/>
      <c r="H208"/>
    </row>
    <row r="209" spans="4:8">
      <c r="D209"/>
      <c r="E209" s="1"/>
      <c r="F209"/>
      <c r="G209"/>
      <c r="H209"/>
    </row>
    <row r="210" spans="4:8">
      <c r="D210"/>
      <c r="E210" s="1"/>
      <c r="F210"/>
      <c r="G210"/>
      <c r="H210"/>
    </row>
    <row r="211" spans="4:8">
      <c r="D211"/>
      <c r="E211" s="1"/>
      <c r="F211"/>
      <c r="G211"/>
      <c r="H211"/>
    </row>
    <row r="212" spans="4:8">
      <c r="D212"/>
      <c r="E212" s="1"/>
      <c r="F212"/>
      <c r="G212"/>
      <c r="H212"/>
    </row>
    <row r="213" spans="4:8">
      <c r="D213"/>
      <c r="E213" s="1"/>
      <c r="F213"/>
      <c r="G213"/>
      <c r="H213"/>
    </row>
    <row r="214" spans="4:8">
      <c r="D214"/>
      <c r="E214" s="1"/>
      <c r="F214"/>
      <c r="G214"/>
      <c r="H214"/>
    </row>
    <row r="215" spans="4:8">
      <c r="D215"/>
      <c r="E215" s="1"/>
      <c r="F215"/>
      <c r="G215"/>
      <c r="H215"/>
    </row>
    <row r="216" spans="4:8">
      <c r="D216"/>
      <c r="E216" s="1"/>
      <c r="F216"/>
      <c r="G216"/>
      <c r="H216"/>
    </row>
    <row r="217" spans="4:8">
      <c r="D217"/>
      <c r="E217" s="1"/>
      <c r="F217"/>
      <c r="G217"/>
      <c r="H217"/>
    </row>
    <row r="218" spans="4:8">
      <c r="D218"/>
      <c r="E218" s="1"/>
      <c r="F218"/>
      <c r="G218"/>
      <c r="H218"/>
    </row>
    <row r="219" spans="4:8">
      <c r="D219"/>
      <c r="E219" s="1"/>
      <c r="F219"/>
      <c r="G219"/>
      <c r="H219"/>
    </row>
    <row r="220" spans="4:8">
      <c r="D220"/>
      <c r="E220" s="1"/>
      <c r="F220"/>
      <c r="G220"/>
      <c r="H220"/>
    </row>
    <row r="221" spans="4:8">
      <c r="D221"/>
      <c r="E221" s="1"/>
      <c r="F221"/>
      <c r="G221"/>
      <c r="H221"/>
    </row>
    <row r="222" spans="4:8">
      <c r="D222"/>
      <c r="E222" s="1"/>
      <c r="F222"/>
      <c r="G222"/>
      <c r="H222"/>
    </row>
    <row r="223" spans="4:8">
      <c r="D223"/>
      <c r="E223" s="1"/>
      <c r="F223"/>
      <c r="G223"/>
      <c r="H223"/>
    </row>
    <row r="224" spans="4:8">
      <c r="D224"/>
      <c r="E224" s="1"/>
      <c r="F224"/>
      <c r="G224"/>
      <c r="H224"/>
    </row>
    <row r="225" spans="4:8">
      <c r="D225"/>
      <c r="E225" s="1"/>
      <c r="F225"/>
      <c r="G225"/>
      <c r="H225"/>
    </row>
    <row r="226" spans="4:8">
      <c r="D226"/>
      <c r="E226" s="1"/>
      <c r="F226"/>
      <c r="G226"/>
      <c r="H226"/>
    </row>
    <row r="227" spans="4:8">
      <c r="D227"/>
      <c r="E227" s="1"/>
      <c r="F227"/>
      <c r="G227"/>
      <c r="H227"/>
    </row>
    <row r="228" spans="4:8">
      <c r="D228"/>
      <c r="E228" s="1"/>
      <c r="F228"/>
      <c r="G228"/>
      <c r="H228"/>
    </row>
    <row r="229" spans="4:8">
      <c r="D229"/>
      <c r="E229" s="1"/>
      <c r="F229"/>
      <c r="G229"/>
      <c r="H229"/>
    </row>
    <row r="230" spans="4:8">
      <c r="D230"/>
      <c r="E230" s="1"/>
      <c r="F230"/>
      <c r="G230"/>
      <c r="H230"/>
    </row>
    <row r="231" spans="4:8">
      <c r="D231"/>
      <c r="E231" s="1"/>
      <c r="F231"/>
      <c r="G231"/>
      <c r="H231"/>
    </row>
    <row r="232" spans="4:8">
      <c r="D232"/>
      <c r="E232" s="1"/>
      <c r="F232"/>
      <c r="G232"/>
      <c r="H232"/>
    </row>
    <row r="233" spans="4:8">
      <c r="D233"/>
      <c r="E233" s="1"/>
      <c r="F233"/>
      <c r="G233"/>
      <c r="H233"/>
    </row>
    <row r="234" spans="4:8">
      <c r="D234"/>
      <c r="E234" s="1"/>
      <c r="F234"/>
      <c r="G234"/>
      <c r="H234"/>
    </row>
    <row r="235" spans="4:8">
      <c r="D235"/>
      <c r="E235" s="1"/>
      <c r="F235"/>
      <c r="G235"/>
      <c r="H235"/>
    </row>
    <row r="236" spans="4:8">
      <c r="D236"/>
      <c r="E236" s="1"/>
      <c r="F236"/>
      <c r="G236"/>
      <c r="H236"/>
    </row>
    <row r="237" spans="4:8">
      <c r="D237"/>
      <c r="E237" s="1"/>
      <c r="F237"/>
      <c r="G237"/>
      <c r="H237"/>
    </row>
    <row r="238" spans="4:8">
      <c r="D238"/>
      <c r="E238" s="1"/>
      <c r="F238"/>
      <c r="G238"/>
      <c r="H238"/>
    </row>
    <row r="239" spans="4:8">
      <c r="D239"/>
      <c r="E239" s="1"/>
      <c r="F239"/>
      <c r="G239"/>
      <c r="H239"/>
    </row>
    <row r="240" spans="4:8">
      <c r="D240"/>
      <c r="E240" s="1"/>
      <c r="F240"/>
      <c r="G240"/>
      <c r="H240"/>
    </row>
    <row r="241" spans="4:8">
      <c r="D241"/>
      <c r="E241" s="1"/>
      <c r="F241"/>
      <c r="G241"/>
      <c r="H241"/>
    </row>
    <row r="242" spans="4:8">
      <c r="D242"/>
      <c r="E242" s="1"/>
      <c r="F242"/>
      <c r="G242"/>
      <c r="H242"/>
    </row>
    <row r="243" spans="4:8">
      <c r="D243"/>
      <c r="E243" s="1"/>
      <c r="F243"/>
      <c r="G243"/>
      <c r="H243"/>
    </row>
    <row r="244" spans="4:8">
      <c r="D244"/>
      <c r="E244" s="1"/>
      <c r="F244"/>
      <c r="G244"/>
      <c r="H244"/>
    </row>
    <row r="245" spans="4:8">
      <c r="D245"/>
      <c r="E245" s="1"/>
      <c r="F245"/>
      <c r="G245"/>
      <c r="H245"/>
    </row>
    <row r="246" spans="4:8">
      <c r="D246"/>
      <c r="E246" s="1"/>
      <c r="F246"/>
      <c r="G246"/>
      <c r="H246"/>
    </row>
    <row r="247" spans="4:8">
      <c r="D247"/>
      <c r="E247" s="1"/>
      <c r="F247"/>
      <c r="G247"/>
      <c r="H247"/>
    </row>
    <row r="248" spans="4:8">
      <c r="D248"/>
      <c r="E248" s="1"/>
      <c r="F248"/>
      <c r="G248"/>
      <c r="H248"/>
    </row>
    <row r="249" spans="4:8">
      <c r="D249"/>
      <c r="E249" s="1"/>
      <c r="F249"/>
      <c r="G249"/>
      <c r="H249"/>
    </row>
    <row r="250" spans="4:8">
      <c r="D250"/>
      <c r="E250" s="1"/>
      <c r="F250"/>
      <c r="G250"/>
      <c r="H250"/>
    </row>
    <row r="251" spans="4:8">
      <c r="D251"/>
      <c r="E251" s="1"/>
      <c r="F251"/>
      <c r="G251"/>
      <c r="H251"/>
    </row>
    <row r="252" spans="4:8">
      <c r="D252"/>
      <c r="E252" s="1"/>
      <c r="F252"/>
      <c r="G252"/>
      <c r="H252"/>
    </row>
    <row r="253" spans="4:8">
      <c r="D253"/>
      <c r="E253" s="1"/>
      <c r="F253"/>
      <c r="G253"/>
      <c r="H253"/>
    </row>
    <row r="254" spans="4:8">
      <c r="D254"/>
      <c r="E254" s="1"/>
      <c r="F254"/>
      <c r="G254"/>
      <c r="H254"/>
    </row>
    <row r="255" spans="4:8">
      <c r="D255"/>
      <c r="E255" s="1"/>
      <c r="F255"/>
      <c r="G255"/>
      <c r="H255"/>
    </row>
    <row r="256" spans="4:8">
      <c r="D256"/>
      <c r="E256" s="1"/>
      <c r="F256"/>
      <c r="G256"/>
      <c r="H256"/>
    </row>
    <row r="257" spans="4:8">
      <c r="D257"/>
      <c r="E257" s="1"/>
      <c r="F257"/>
      <c r="G257"/>
      <c r="H257"/>
    </row>
    <row r="258" spans="4:8">
      <c r="D258"/>
      <c r="E258" s="1"/>
      <c r="F258"/>
      <c r="G258"/>
      <c r="H258"/>
    </row>
    <row r="259" spans="4:8">
      <c r="D259"/>
      <c r="E259" s="1"/>
      <c r="F259"/>
      <c r="G259"/>
      <c r="H259"/>
    </row>
    <row r="260" spans="4:8">
      <c r="D260"/>
      <c r="E260" s="1"/>
      <c r="F260"/>
      <c r="G260"/>
      <c r="H260"/>
    </row>
    <row r="261" spans="4:8">
      <c r="D261"/>
      <c r="E261" s="1"/>
      <c r="F261"/>
      <c r="G261"/>
      <c r="H261"/>
    </row>
    <row r="262" spans="4:8">
      <c r="D262"/>
      <c r="E262" s="1"/>
      <c r="F262"/>
      <c r="G262"/>
      <c r="H262"/>
    </row>
    <row r="263" spans="4:8">
      <c r="D263"/>
      <c r="E263" s="1"/>
      <c r="F263"/>
      <c r="G263"/>
      <c r="H263"/>
    </row>
    <row r="264" spans="4:8">
      <c r="D264"/>
      <c r="E264" s="1"/>
      <c r="F264"/>
      <c r="G264"/>
      <c r="H264"/>
    </row>
    <row r="265" spans="4:8">
      <c r="D265"/>
      <c r="E265" s="1"/>
      <c r="F265"/>
      <c r="G265"/>
      <c r="H265"/>
    </row>
    <row r="266" spans="4:8">
      <c r="D266"/>
      <c r="E266" s="1"/>
      <c r="F266"/>
      <c r="G266"/>
      <c r="H266"/>
    </row>
    <row r="267" spans="4:8">
      <c r="D267"/>
      <c r="E267" s="1"/>
      <c r="F267"/>
      <c r="G267"/>
      <c r="H267"/>
    </row>
    <row r="268" spans="4:8">
      <c r="D268"/>
      <c r="E268" s="1"/>
      <c r="F268"/>
      <c r="G268"/>
      <c r="H268"/>
    </row>
    <row r="269" spans="4:8">
      <c r="D269"/>
      <c r="E269" s="1"/>
      <c r="F269"/>
      <c r="G269"/>
      <c r="H269"/>
    </row>
    <row r="270" spans="4:8">
      <c r="D270"/>
      <c r="E270" s="1"/>
      <c r="F270"/>
      <c r="G270"/>
      <c r="H270"/>
    </row>
    <row r="271" spans="4:8">
      <c r="D271"/>
      <c r="E271" s="1"/>
      <c r="F271"/>
      <c r="G271"/>
      <c r="H271"/>
    </row>
    <row r="272" spans="4:8">
      <c r="D272"/>
      <c r="E272" s="1"/>
      <c r="F272"/>
      <c r="G272"/>
      <c r="H272"/>
    </row>
    <row r="273" spans="4:8">
      <c r="D273"/>
      <c r="E273" s="1"/>
      <c r="F273"/>
      <c r="G273"/>
      <c r="H273"/>
    </row>
    <row r="274" spans="4:8">
      <c r="D274"/>
      <c r="E274" s="1"/>
      <c r="F274"/>
      <c r="G274"/>
      <c r="H274"/>
    </row>
    <row r="275" spans="4:8">
      <c r="D275"/>
      <c r="E275" s="1"/>
      <c r="F275"/>
      <c r="G275"/>
      <c r="H275"/>
    </row>
    <row r="276" spans="4:8">
      <c r="D276"/>
      <c r="E276" s="1"/>
      <c r="F276"/>
      <c r="G276"/>
      <c r="H276"/>
    </row>
    <row r="277" spans="4:8">
      <c r="D277"/>
      <c r="E277" s="1"/>
      <c r="F277"/>
      <c r="G277"/>
      <c r="H277"/>
    </row>
    <row r="278" spans="4:8">
      <c r="D278"/>
      <c r="E278" s="1"/>
      <c r="F278"/>
      <c r="G278"/>
      <c r="H278"/>
    </row>
    <row r="279" spans="4:8">
      <c r="D279"/>
      <c r="E279" s="1"/>
      <c r="F279"/>
      <c r="G279"/>
      <c r="H279"/>
    </row>
    <row r="280" spans="4:8">
      <c r="D280"/>
      <c r="E280" s="1"/>
      <c r="F280"/>
      <c r="G280"/>
      <c r="H280"/>
    </row>
    <row r="281" spans="4:8">
      <c r="D281"/>
      <c r="E281" s="1"/>
      <c r="F281"/>
      <c r="G281"/>
      <c r="H281"/>
    </row>
    <row r="282" spans="4:8">
      <c r="D282"/>
      <c r="E282" s="1"/>
      <c r="F282"/>
      <c r="G282"/>
      <c r="H282"/>
    </row>
    <row r="283" spans="4:8">
      <c r="D283"/>
      <c r="E283" s="1"/>
      <c r="F283"/>
      <c r="G283"/>
      <c r="H283"/>
    </row>
    <row r="284" spans="4:8">
      <c r="D284"/>
      <c r="E284" s="1"/>
      <c r="F284"/>
      <c r="G284"/>
      <c r="H284"/>
    </row>
    <row r="285" spans="4:8">
      <c r="D285"/>
      <c r="E285" s="1"/>
      <c r="F285"/>
      <c r="G285"/>
      <c r="H285"/>
    </row>
    <row r="286" spans="4:8">
      <c r="D286"/>
      <c r="E286" s="1"/>
      <c r="F286"/>
      <c r="G286"/>
      <c r="H286"/>
    </row>
    <row r="287" spans="4:8">
      <c r="D287"/>
      <c r="E287" s="1"/>
      <c r="F287"/>
      <c r="G287"/>
      <c r="H287"/>
    </row>
    <row r="288" spans="4:8">
      <c r="D288"/>
      <c r="E288" s="1"/>
      <c r="F288"/>
      <c r="G288"/>
      <c r="H288"/>
    </row>
    <row r="289" spans="4:8">
      <c r="D289"/>
      <c r="E289" s="1"/>
      <c r="F289"/>
      <c r="G289"/>
      <c r="H289"/>
    </row>
    <row r="290" spans="4:8">
      <c r="D290"/>
      <c r="E290" s="1"/>
      <c r="F290"/>
      <c r="G290"/>
      <c r="H290"/>
    </row>
    <row r="291" spans="4:8">
      <c r="D291"/>
      <c r="E291" s="1"/>
      <c r="F291"/>
      <c r="G291"/>
      <c r="H291"/>
    </row>
    <row r="292" spans="4:8">
      <c r="D292"/>
      <c r="E292" s="1"/>
      <c r="F292"/>
      <c r="G292"/>
      <c r="H292"/>
    </row>
    <row r="293" spans="4:8">
      <c r="D293"/>
      <c r="E293" s="1"/>
      <c r="F293"/>
      <c r="G293"/>
      <c r="H293"/>
    </row>
    <row r="294" spans="4:8">
      <c r="D294"/>
      <c r="E294" s="1"/>
      <c r="F294"/>
      <c r="G294"/>
      <c r="H294"/>
    </row>
    <row r="295" spans="4:8">
      <c r="D295"/>
      <c r="E295" s="1"/>
      <c r="F295"/>
      <c r="G295"/>
      <c r="H295"/>
    </row>
    <row r="296" spans="4:8">
      <c r="D296"/>
      <c r="E296" s="1"/>
      <c r="F296"/>
      <c r="G296"/>
      <c r="H296"/>
    </row>
    <row r="297" spans="4:8">
      <c r="D297"/>
      <c r="E297" s="1"/>
      <c r="F297"/>
      <c r="G297"/>
      <c r="H297"/>
    </row>
    <row r="298" spans="4:8">
      <c r="D298"/>
      <c r="E298" s="1"/>
      <c r="F298"/>
      <c r="G298"/>
      <c r="H298"/>
    </row>
    <row r="299" spans="4:8">
      <c r="D299"/>
      <c r="E299" s="1"/>
      <c r="F299"/>
      <c r="G299"/>
      <c r="H299"/>
    </row>
    <row r="300" spans="4:8">
      <c r="D300"/>
      <c r="E300" s="1"/>
      <c r="F300"/>
      <c r="G300"/>
      <c r="H300"/>
    </row>
    <row r="301" spans="4:8">
      <c r="D301"/>
      <c r="E301" s="1"/>
      <c r="F301"/>
      <c r="G301"/>
      <c r="H301"/>
    </row>
    <row r="302" spans="4:8">
      <c r="D302"/>
      <c r="E302" s="1"/>
      <c r="F302"/>
      <c r="G302"/>
      <c r="H302"/>
    </row>
    <row r="303" spans="4:8">
      <c r="D303"/>
      <c r="E303" s="1"/>
      <c r="F303"/>
      <c r="G303"/>
      <c r="H303"/>
    </row>
    <row r="304" spans="4:8">
      <c r="D304"/>
      <c r="E304" s="1"/>
      <c r="F304"/>
      <c r="G304"/>
      <c r="H304"/>
    </row>
    <row r="305" spans="4:8">
      <c r="D305"/>
      <c r="E305" s="1"/>
      <c r="F305"/>
      <c r="G305"/>
      <c r="H305"/>
    </row>
    <row r="306" spans="4:8">
      <c r="D306"/>
      <c r="E306" s="1"/>
      <c r="F306"/>
      <c r="G306"/>
      <c r="H306"/>
    </row>
    <row r="307" spans="4:8">
      <c r="D307"/>
      <c r="E307" s="1"/>
      <c r="F307"/>
      <c r="G307"/>
      <c r="H307"/>
    </row>
    <row r="308" spans="4:8">
      <c r="D308"/>
      <c r="E308" s="1"/>
      <c r="F308"/>
      <c r="G308"/>
      <c r="H308"/>
    </row>
    <row r="309" spans="4:8">
      <c r="D309"/>
      <c r="E309" s="1"/>
      <c r="F309"/>
      <c r="G309"/>
      <c r="H309"/>
    </row>
    <row r="310" spans="4:8">
      <c r="D310"/>
      <c r="E310" s="1"/>
      <c r="F310"/>
      <c r="G310"/>
      <c r="H310"/>
    </row>
    <row r="311" spans="4:8">
      <c r="D311"/>
      <c r="E311" s="1"/>
      <c r="F311"/>
      <c r="G311"/>
      <c r="H311"/>
    </row>
    <row r="312" spans="4:8">
      <c r="D312"/>
      <c r="E312" s="1"/>
      <c r="F312"/>
      <c r="G312"/>
      <c r="H312"/>
    </row>
    <row r="313" spans="4:8">
      <c r="D313"/>
      <c r="E313" s="1"/>
      <c r="F313"/>
      <c r="G313"/>
      <c r="H313"/>
    </row>
    <row r="314" spans="4:8">
      <c r="D314"/>
      <c r="E314" s="1"/>
      <c r="F314"/>
      <c r="G314"/>
      <c r="H314"/>
    </row>
    <row r="315" spans="4:8">
      <c r="D315"/>
      <c r="E315" s="1"/>
      <c r="F315"/>
      <c r="G315"/>
      <c r="H315"/>
    </row>
    <row r="316" spans="4:8">
      <c r="D316"/>
      <c r="E316" s="1"/>
      <c r="F316"/>
      <c r="G316"/>
      <c r="H316"/>
    </row>
    <row r="317" spans="4:8">
      <c r="D317"/>
      <c r="E317" s="1"/>
      <c r="F317"/>
      <c r="G317"/>
      <c r="H317"/>
    </row>
    <row r="318" spans="4:8">
      <c r="D318"/>
      <c r="E318" s="1"/>
      <c r="F318"/>
      <c r="G318"/>
      <c r="H318"/>
    </row>
    <row r="319" spans="4:8">
      <c r="D319"/>
      <c r="E319" s="1"/>
      <c r="F319"/>
      <c r="G319"/>
      <c r="H319"/>
    </row>
    <row r="320" spans="4:8">
      <c r="D320"/>
      <c r="E320" s="1"/>
      <c r="F320"/>
      <c r="G320"/>
      <c r="H320"/>
    </row>
    <row r="321" spans="4:8">
      <c r="D321"/>
      <c r="E321" s="1"/>
      <c r="F321"/>
      <c r="G321"/>
      <c r="H321"/>
    </row>
    <row r="322" spans="4:8">
      <c r="D322"/>
      <c r="E322" s="1"/>
      <c r="F322"/>
      <c r="G322"/>
      <c r="H322"/>
    </row>
    <row r="323" spans="4:8">
      <c r="D323"/>
      <c r="E323" s="1"/>
      <c r="F323"/>
      <c r="G323"/>
      <c r="H323"/>
    </row>
    <row r="324" spans="4:8">
      <c r="D324"/>
      <c r="E324" s="1"/>
      <c r="F324"/>
      <c r="G324"/>
      <c r="H324"/>
    </row>
    <row r="325" spans="4:8">
      <c r="D325"/>
      <c r="E325" s="1"/>
      <c r="F325"/>
      <c r="G325"/>
      <c r="H325"/>
    </row>
    <row r="326" spans="4:8">
      <c r="D326"/>
      <c r="E326" s="1"/>
      <c r="F326"/>
      <c r="G326"/>
      <c r="H326"/>
    </row>
    <row r="327" spans="4:8">
      <c r="D327"/>
      <c r="E327" s="1"/>
      <c r="F327"/>
      <c r="G327"/>
      <c r="H327"/>
    </row>
    <row r="328" spans="4:8">
      <c r="D328"/>
      <c r="E328" s="1"/>
      <c r="F328"/>
      <c r="G328"/>
      <c r="H328"/>
    </row>
    <row r="329" spans="4:8">
      <c r="D329"/>
      <c r="E329" s="1"/>
      <c r="F329"/>
      <c r="G329"/>
      <c r="H329"/>
    </row>
    <row r="330" spans="4:8">
      <c r="D330"/>
      <c r="E330" s="1"/>
      <c r="F330"/>
      <c r="G330"/>
      <c r="H330"/>
    </row>
    <row r="331" spans="4:8">
      <c r="D331"/>
      <c r="E331" s="1"/>
      <c r="F331"/>
      <c r="G331"/>
      <c r="H331"/>
    </row>
    <row r="332" spans="4:8">
      <c r="D332"/>
      <c r="E332" s="1"/>
      <c r="F332"/>
      <c r="G332"/>
      <c r="H332"/>
    </row>
    <row r="333" spans="4:8">
      <c r="D333"/>
      <c r="E333" s="1"/>
      <c r="F333"/>
      <c r="G333"/>
      <c r="H333"/>
    </row>
    <row r="334" spans="4:8">
      <c r="D334"/>
      <c r="E334" s="1"/>
      <c r="F334"/>
      <c r="G334"/>
      <c r="H334"/>
    </row>
    <row r="335" spans="4:8">
      <c r="D335"/>
      <c r="E335" s="1"/>
      <c r="F335"/>
      <c r="G335"/>
      <c r="H335"/>
    </row>
    <row r="336" spans="4:8">
      <c r="D336"/>
      <c r="E336" s="1"/>
      <c r="F336"/>
      <c r="G336"/>
      <c r="H336"/>
    </row>
    <row r="337" spans="4:8">
      <c r="D337"/>
      <c r="E337" s="1"/>
      <c r="F337"/>
      <c r="G337"/>
      <c r="H337"/>
    </row>
    <row r="338" spans="4:8">
      <c r="D338"/>
      <c r="E338" s="1"/>
      <c r="F338"/>
      <c r="G338"/>
      <c r="H338"/>
    </row>
    <row r="339" spans="4:8">
      <c r="D339"/>
      <c r="E339" s="1"/>
      <c r="F339"/>
      <c r="G339"/>
      <c r="H339"/>
    </row>
    <row r="340" spans="4:8">
      <c r="D340"/>
      <c r="E340" s="1"/>
      <c r="F340"/>
      <c r="G340"/>
      <c r="H340"/>
    </row>
    <row r="341" spans="4:8">
      <c r="D341"/>
      <c r="E341" s="1"/>
      <c r="F341"/>
      <c r="G341"/>
      <c r="H341"/>
    </row>
    <row r="342" spans="4:8">
      <c r="D342"/>
      <c r="E342" s="1"/>
      <c r="F342"/>
      <c r="G342"/>
      <c r="H342"/>
    </row>
    <row r="343" spans="4:8">
      <c r="D343"/>
      <c r="E343" s="1"/>
      <c r="F343"/>
      <c r="G343"/>
      <c r="H343"/>
    </row>
    <row r="344" spans="4:8">
      <c r="D344"/>
      <c r="E344" s="1"/>
      <c r="F344"/>
      <c r="G344"/>
      <c r="H344"/>
    </row>
    <row r="345" spans="4:8">
      <c r="D345"/>
      <c r="E345" s="1"/>
      <c r="F345"/>
      <c r="G345"/>
      <c r="H345"/>
    </row>
    <row r="346" spans="4:8">
      <c r="D346"/>
      <c r="E346" s="1"/>
      <c r="F346"/>
      <c r="G346"/>
      <c r="H346"/>
    </row>
    <row r="347" spans="4:8">
      <c r="D347"/>
      <c r="E347" s="1"/>
      <c r="F347"/>
      <c r="G347"/>
      <c r="H347"/>
    </row>
    <row r="348" spans="4:8">
      <c r="D348"/>
      <c r="E348" s="1"/>
      <c r="F348"/>
      <c r="G348"/>
      <c r="H348"/>
    </row>
    <row r="349" spans="4:8">
      <c r="D349"/>
      <c r="E349" s="1"/>
      <c r="F349"/>
      <c r="G349"/>
      <c r="H349"/>
    </row>
    <row r="350" spans="4:8">
      <c r="D350"/>
      <c r="E350" s="1"/>
      <c r="F350"/>
      <c r="G350"/>
      <c r="H350"/>
    </row>
    <row r="351" spans="4:8">
      <c r="D351"/>
      <c r="E351" s="1"/>
      <c r="F351"/>
      <c r="G351"/>
      <c r="H351"/>
    </row>
    <row r="352" spans="4:8">
      <c r="D352"/>
      <c r="E352" s="1"/>
      <c r="F352"/>
      <c r="G352"/>
      <c r="H352"/>
    </row>
    <row r="353" spans="4:8">
      <c r="D353"/>
      <c r="E353" s="1"/>
      <c r="F353"/>
      <c r="G353"/>
      <c r="H353"/>
    </row>
    <row r="354" spans="4:8">
      <c r="D354"/>
      <c r="E354" s="1"/>
      <c r="F354"/>
      <c r="G354"/>
      <c r="H354"/>
    </row>
    <row r="355" spans="4:8">
      <c r="D355"/>
      <c r="E355" s="1"/>
      <c r="F355"/>
      <c r="G355"/>
      <c r="H355"/>
    </row>
    <row r="356" spans="4:8">
      <c r="D356"/>
      <c r="E356" s="1"/>
      <c r="F356"/>
      <c r="G356"/>
      <c r="H356"/>
    </row>
    <row r="357" spans="4:8">
      <c r="D357"/>
      <c r="E357" s="1"/>
      <c r="F357"/>
      <c r="G357"/>
      <c r="H357"/>
    </row>
    <row r="358" spans="4:8">
      <c r="D358"/>
      <c r="E358" s="1"/>
      <c r="F358"/>
      <c r="G358"/>
      <c r="H358"/>
    </row>
    <row r="359" spans="4:8">
      <c r="D359"/>
      <c r="E359" s="1"/>
      <c r="F359"/>
      <c r="G359"/>
      <c r="H359"/>
    </row>
    <row r="360" spans="4:8">
      <c r="D360"/>
      <c r="E360" s="1"/>
      <c r="F360"/>
      <c r="G360"/>
      <c r="H360"/>
    </row>
    <row r="361" spans="4:8">
      <c r="D361"/>
      <c r="E361" s="1"/>
      <c r="F361"/>
      <c r="G361"/>
      <c r="H361"/>
    </row>
    <row r="362" spans="4:8">
      <c r="D362"/>
      <c r="E362" s="1"/>
      <c r="F362"/>
      <c r="G362"/>
      <c r="H362"/>
    </row>
    <row r="363" spans="4:8">
      <c r="D363"/>
      <c r="E363" s="1"/>
      <c r="F363"/>
      <c r="G363"/>
      <c r="H363"/>
    </row>
    <row r="364" spans="4:8">
      <c r="D364"/>
      <c r="E364" s="1"/>
      <c r="F364"/>
      <c r="G364"/>
      <c r="H364"/>
    </row>
    <row r="365" spans="4:8">
      <c r="D365"/>
      <c r="E365" s="1"/>
      <c r="F365"/>
      <c r="G365"/>
      <c r="H365"/>
    </row>
    <row r="366" spans="4:8">
      <c r="D366"/>
      <c r="E366" s="1"/>
      <c r="F366"/>
      <c r="G366"/>
      <c r="H366"/>
    </row>
    <row r="367" spans="4:8">
      <c r="D367"/>
      <c r="E367" s="1"/>
      <c r="F367"/>
      <c r="G367"/>
      <c r="H367"/>
    </row>
    <row r="368" spans="4:8">
      <c r="D368"/>
      <c r="E368" s="1"/>
      <c r="F368"/>
      <c r="G368"/>
      <c r="H368"/>
    </row>
    <row r="369" spans="4:8">
      <c r="D369"/>
      <c r="E369" s="1"/>
      <c r="F369"/>
      <c r="G369"/>
      <c r="H369"/>
    </row>
    <row r="370" spans="4:8">
      <c r="D370"/>
      <c r="E370" s="1"/>
      <c r="F370"/>
      <c r="G370"/>
      <c r="H370"/>
    </row>
    <row r="371" spans="4:8">
      <c r="D371"/>
      <c r="E371" s="1"/>
      <c r="F371"/>
      <c r="G371"/>
      <c r="H371"/>
    </row>
    <row r="372" spans="4:8">
      <c r="D372"/>
      <c r="E372" s="1"/>
      <c r="F372"/>
      <c r="G372"/>
      <c r="H372"/>
    </row>
    <row r="373" spans="4:8">
      <c r="D373"/>
      <c r="E373" s="1"/>
      <c r="F373"/>
      <c r="G373"/>
      <c r="H373"/>
    </row>
    <row r="374" spans="4:8">
      <c r="D374"/>
      <c r="E374" s="1"/>
      <c r="F374"/>
      <c r="G374"/>
      <c r="H374"/>
    </row>
    <row r="375" spans="4:8">
      <c r="D375"/>
      <c r="E375" s="1"/>
      <c r="F375"/>
      <c r="G375"/>
      <c r="H375"/>
    </row>
    <row r="376" spans="4:8">
      <c r="D376"/>
      <c r="E376" s="1"/>
      <c r="F376"/>
      <c r="G376"/>
      <c r="H376"/>
    </row>
    <row r="377" spans="4:8">
      <c r="D377"/>
      <c r="E377" s="1"/>
      <c r="F377"/>
      <c r="G377"/>
      <c r="H377"/>
    </row>
    <row r="378" spans="4:8">
      <c r="D378"/>
      <c r="E378" s="1"/>
      <c r="F378"/>
      <c r="G378"/>
      <c r="H378"/>
    </row>
    <row r="379" spans="4:8">
      <c r="D379"/>
      <c r="E379" s="1"/>
      <c r="F379"/>
      <c r="G379"/>
      <c r="H379"/>
    </row>
    <row r="380" spans="4:8">
      <c r="D380"/>
      <c r="E380" s="1"/>
      <c r="F380"/>
      <c r="G380"/>
      <c r="H380"/>
    </row>
    <row r="381" spans="4:8">
      <c r="D381"/>
      <c r="E381" s="1"/>
      <c r="F381"/>
      <c r="G381"/>
      <c r="H381"/>
    </row>
    <row r="382" spans="4:8">
      <c r="D382"/>
      <c r="E382" s="1"/>
      <c r="F382"/>
      <c r="G382"/>
      <c r="H382"/>
    </row>
    <row r="383" spans="4:8">
      <c r="D383"/>
      <c r="E383" s="1"/>
      <c r="F383"/>
      <c r="G383"/>
      <c r="H383"/>
    </row>
    <row r="384" spans="4:8">
      <c r="D384"/>
      <c r="E384" s="1"/>
      <c r="F384"/>
      <c r="G384"/>
      <c r="H384"/>
    </row>
    <row r="385" spans="4:8">
      <c r="D385"/>
      <c r="E385" s="1"/>
      <c r="F385"/>
      <c r="G385"/>
      <c r="H385"/>
    </row>
    <row r="386" spans="4:8">
      <c r="D386"/>
      <c r="E386" s="1"/>
      <c r="F386"/>
      <c r="G386"/>
      <c r="H386"/>
    </row>
    <row r="387" spans="4:8">
      <c r="D387"/>
      <c r="E387" s="1"/>
      <c r="F387"/>
      <c r="G387"/>
      <c r="H387"/>
    </row>
    <row r="388" spans="4:8">
      <c r="D388"/>
      <c r="E388" s="1"/>
      <c r="F388"/>
      <c r="G388"/>
      <c r="H388"/>
    </row>
    <row r="389" spans="4:8">
      <c r="D389"/>
      <c r="E389" s="1"/>
      <c r="F389"/>
      <c r="G389"/>
      <c r="H389"/>
    </row>
    <row r="390" spans="4:8">
      <c r="D390"/>
      <c r="E390" s="1"/>
      <c r="F390"/>
      <c r="G390"/>
      <c r="H390"/>
    </row>
    <row r="391" spans="4:8">
      <c r="D391"/>
      <c r="E391" s="1"/>
      <c r="F391"/>
      <c r="G391"/>
      <c r="H391"/>
    </row>
    <row r="392" spans="4:8">
      <c r="D392"/>
      <c r="E392" s="1"/>
      <c r="F392"/>
      <c r="G392"/>
      <c r="H392"/>
    </row>
    <row r="393" spans="4:8">
      <c r="D393"/>
      <c r="E393" s="1"/>
      <c r="F393"/>
      <c r="G393"/>
      <c r="H393"/>
    </row>
    <row r="394" spans="4:8">
      <c r="D394"/>
      <c r="E394" s="1"/>
      <c r="F394"/>
      <c r="G394"/>
      <c r="H394"/>
    </row>
    <row r="395" spans="4:8">
      <c r="D395"/>
      <c r="E395" s="1"/>
      <c r="F395"/>
      <c r="G395"/>
      <c r="H395"/>
    </row>
    <row r="396" spans="4:8">
      <c r="D396"/>
      <c r="E396" s="1"/>
      <c r="F396"/>
      <c r="G396"/>
      <c r="H396"/>
    </row>
    <row r="397" spans="4:8">
      <c r="D397"/>
      <c r="E397" s="1"/>
      <c r="F397"/>
      <c r="G397"/>
      <c r="H397"/>
    </row>
    <row r="398" spans="4:8">
      <c r="D398"/>
      <c r="E398" s="1"/>
      <c r="F398"/>
      <c r="G398"/>
      <c r="H398"/>
    </row>
    <row r="399" spans="4:8">
      <c r="D399"/>
      <c r="E399" s="1"/>
      <c r="F399"/>
      <c r="G399"/>
      <c r="H399"/>
    </row>
    <row r="400" spans="4:8">
      <c r="D400"/>
      <c r="E400" s="1"/>
      <c r="F400"/>
      <c r="G400"/>
      <c r="H400"/>
    </row>
    <row r="401" spans="4:8">
      <c r="D401"/>
      <c r="E401" s="1"/>
      <c r="F401"/>
      <c r="G401"/>
      <c r="H401"/>
    </row>
    <row r="402" spans="4:8">
      <c r="D402"/>
      <c r="E402" s="1"/>
      <c r="F402"/>
      <c r="G402"/>
      <c r="H402"/>
    </row>
    <row r="403" spans="4:8">
      <c r="D403"/>
      <c r="E403" s="1"/>
      <c r="F403"/>
      <c r="G403"/>
      <c r="H403"/>
    </row>
    <row r="404" spans="4:8">
      <c r="D404"/>
      <c r="E404" s="1"/>
      <c r="F404"/>
      <c r="G404"/>
      <c r="H404"/>
    </row>
    <row r="405" spans="4:8">
      <c r="D405"/>
      <c r="E405" s="1"/>
      <c r="F405"/>
      <c r="G405"/>
      <c r="H405"/>
    </row>
    <row r="406" spans="4:8">
      <c r="D406"/>
      <c r="E406" s="1"/>
      <c r="F406"/>
      <c r="G406"/>
      <c r="H406"/>
    </row>
    <row r="407" spans="4:8">
      <c r="D407"/>
      <c r="E407" s="1"/>
      <c r="F407"/>
      <c r="G407"/>
      <c r="H407"/>
    </row>
    <row r="408" spans="4:8">
      <c r="D408"/>
      <c r="E408" s="1"/>
      <c r="F408"/>
      <c r="G408"/>
      <c r="H408"/>
    </row>
    <row r="409" spans="4:8">
      <c r="D409"/>
      <c r="E409" s="1"/>
      <c r="F409"/>
      <c r="G409"/>
      <c r="H409"/>
    </row>
    <row r="410" spans="4:8">
      <c r="D410"/>
      <c r="E410" s="1"/>
      <c r="F410"/>
      <c r="G410"/>
      <c r="H410"/>
    </row>
    <row r="411" spans="4:8">
      <c r="D411"/>
      <c r="E411" s="1"/>
      <c r="F411"/>
      <c r="G411"/>
      <c r="H411"/>
    </row>
    <row r="412" spans="4:8">
      <c r="D412"/>
      <c r="E412" s="1"/>
      <c r="F412"/>
      <c r="G412"/>
      <c r="H412"/>
    </row>
    <row r="413" spans="4:8">
      <c r="D413"/>
      <c r="E413" s="1"/>
      <c r="F413"/>
      <c r="G413"/>
      <c r="H413"/>
    </row>
    <row r="414" spans="4:8">
      <c r="D414"/>
      <c r="E414" s="1"/>
      <c r="F414"/>
      <c r="G414"/>
      <c r="H414"/>
    </row>
    <row r="415" spans="4:8">
      <c r="D415"/>
      <c r="E415" s="1"/>
      <c r="F415"/>
      <c r="G415"/>
      <c r="H415"/>
    </row>
    <row r="416" spans="4:8">
      <c r="D416"/>
      <c r="E416" s="1"/>
      <c r="F416"/>
      <c r="G416"/>
      <c r="H416"/>
    </row>
    <row r="417" spans="4:8">
      <c r="D417"/>
      <c r="E417" s="1"/>
      <c r="F417"/>
      <c r="G417"/>
      <c r="H417"/>
    </row>
    <row r="418" spans="4:8">
      <c r="D418"/>
      <c r="E418" s="1"/>
      <c r="F418"/>
      <c r="G418"/>
      <c r="H418"/>
    </row>
    <row r="419" spans="4:8">
      <c r="D419"/>
      <c r="E419" s="1"/>
      <c r="F419"/>
      <c r="G419"/>
      <c r="H419"/>
    </row>
    <row r="420" spans="4:8">
      <c r="D420"/>
      <c r="E420" s="1"/>
      <c r="F420"/>
      <c r="G420"/>
      <c r="H420"/>
    </row>
    <row r="421" spans="4:8">
      <c r="D421"/>
      <c r="E421" s="1"/>
      <c r="F421"/>
      <c r="G421"/>
      <c r="H421"/>
    </row>
    <row r="422" spans="4:8">
      <c r="D422"/>
      <c r="E422" s="1"/>
      <c r="F422"/>
      <c r="G422"/>
      <c r="H422"/>
    </row>
    <row r="423" spans="4:8">
      <c r="D423"/>
      <c r="E423" s="1"/>
      <c r="F423"/>
      <c r="G423"/>
      <c r="H423"/>
    </row>
    <row r="424" spans="4:8">
      <c r="D424"/>
      <c r="E424" s="1"/>
      <c r="F424"/>
      <c r="G424"/>
      <c r="H424"/>
    </row>
    <row r="425" spans="4:8">
      <c r="D425"/>
      <c r="E425" s="1"/>
      <c r="F425"/>
      <c r="G425"/>
      <c r="H425"/>
    </row>
    <row r="426" spans="4:8">
      <c r="D426"/>
      <c r="E426" s="1"/>
      <c r="F426"/>
      <c r="G426"/>
      <c r="H426"/>
    </row>
    <row r="427" spans="4:8">
      <c r="D427"/>
      <c r="E427" s="1"/>
      <c r="F427"/>
      <c r="G427"/>
      <c r="H427"/>
    </row>
    <row r="428" spans="4:8">
      <c r="D428"/>
      <c r="E428" s="1"/>
      <c r="F428"/>
      <c r="G428"/>
      <c r="H428"/>
    </row>
    <row r="429" spans="4:8">
      <c r="D429"/>
      <c r="E429" s="1"/>
      <c r="F429"/>
      <c r="G429"/>
      <c r="H429"/>
    </row>
    <row r="430" spans="4:8">
      <c r="D430"/>
      <c r="E430" s="1"/>
      <c r="F430"/>
      <c r="G430"/>
      <c r="H430"/>
    </row>
    <row r="431" spans="4:8">
      <c r="D431"/>
      <c r="E431" s="1"/>
      <c r="F431"/>
      <c r="G431"/>
      <c r="H431"/>
    </row>
    <row r="432" spans="4:8">
      <c r="D432"/>
      <c r="E432" s="1"/>
      <c r="F432"/>
      <c r="G432"/>
      <c r="H432"/>
    </row>
    <row r="433" spans="4:8">
      <c r="D433"/>
      <c r="E433" s="1"/>
      <c r="F433"/>
      <c r="G433"/>
      <c r="H433"/>
    </row>
    <row r="434" spans="4:8">
      <c r="D434"/>
      <c r="E434" s="1"/>
      <c r="F434"/>
      <c r="G434"/>
      <c r="H434"/>
    </row>
    <row r="435" spans="4:8">
      <c r="D435"/>
      <c r="E435" s="1"/>
      <c r="F435"/>
      <c r="G435"/>
      <c r="H435"/>
    </row>
    <row r="436" spans="4:8">
      <c r="D436"/>
      <c r="E436" s="1"/>
      <c r="F436"/>
      <c r="G436"/>
      <c r="H436"/>
    </row>
    <row r="437" spans="4:8">
      <c r="D437"/>
      <c r="E437" s="1"/>
      <c r="F437"/>
      <c r="G437"/>
      <c r="H437"/>
    </row>
    <row r="438" spans="4:8">
      <c r="D438"/>
      <c r="E438" s="1"/>
      <c r="F438"/>
      <c r="G438"/>
      <c r="H438"/>
    </row>
    <row r="439" spans="4:8">
      <c r="D439"/>
      <c r="E439" s="1"/>
      <c r="F439"/>
      <c r="G439"/>
      <c r="H439"/>
    </row>
    <row r="440" spans="4:8">
      <c r="D440"/>
      <c r="E440" s="1"/>
      <c r="F440"/>
      <c r="G440"/>
      <c r="H440"/>
    </row>
    <row r="441" spans="4:8">
      <c r="D441"/>
      <c r="E441" s="1"/>
      <c r="F441"/>
      <c r="G441"/>
      <c r="H441"/>
    </row>
    <row r="442" spans="4:8">
      <c r="D442"/>
      <c r="E442" s="1"/>
      <c r="F442"/>
      <c r="G442"/>
      <c r="H442"/>
    </row>
    <row r="443" spans="4:8">
      <c r="D443"/>
      <c r="E443" s="1"/>
      <c r="F443"/>
      <c r="G443"/>
      <c r="H443"/>
    </row>
    <row r="444" spans="4:8">
      <c r="D444"/>
      <c r="E444" s="1"/>
      <c r="F444"/>
      <c r="G444"/>
      <c r="H444"/>
    </row>
    <row r="445" spans="4:8">
      <c r="D445"/>
      <c r="E445" s="1"/>
      <c r="F445"/>
      <c r="G445"/>
      <c r="H445"/>
    </row>
    <row r="446" spans="4:8">
      <c r="D446"/>
      <c r="E446" s="1"/>
      <c r="F446"/>
      <c r="G446"/>
      <c r="H446"/>
    </row>
    <row r="447" spans="4:8">
      <c r="D447"/>
      <c r="E447" s="1"/>
      <c r="F447"/>
      <c r="G447"/>
      <c r="H447"/>
    </row>
    <row r="448" spans="4:8">
      <c r="D448"/>
      <c r="E448" s="1"/>
      <c r="F448"/>
      <c r="G448"/>
      <c r="H448"/>
    </row>
    <row r="449" spans="4:8">
      <c r="D449"/>
      <c r="E449" s="1"/>
      <c r="F449"/>
      <c r="G449"/>
      <c r="H449"/>
    </row>
    <row r="450" spans="4:8">
      <c r="D450"/>
      <c r="E450" s="1"/>
      <c r="F450"/>
      <c r="G450"/>
      <c r="H450"/>
    </row>
    <row r="451" spans="4:8">
      <c r="D451"/>
      <c r="E451" s="1"/>
      <c r="F451"/>
      <c r="G451"/>
      <c r="H451"/>
    </row>
    <row r="452" spans="4:8">
      <c r="D452"/>
      <c r="E452" s="1"/>
      <c r="F452"/>
      <c r="G452"/>
      <c r="H452"/>
    </row>
    <row r="453" spans="4:8">
      <c r="D453"/>
      <c r="E453" s="1"/>
      <c r="F453"/>
      <c r="G453"/>
      <c r="H453"/>
    </row>
    <row r="454" spans="4:8">
      <c r="D454"/>
      <c r="E454" s="1"/>
      <c r="F454"/>
      <c r="G454"/>
      <c r="H454"/>
    </row>
    <row r="455" spans="4:8">
      <c r="D455"/>
      <c r="E455" s="1"/>
      <c r="F455"/>
      <c r="G455"/>
      <c r="H455"/>
    </row>
    <row r="456" spans="4:8">
      <c r="D456"/>
      <c r="E456" s="1"/>
      <c r="F456"/>
      <c r="G456"/>
      <c r="H456"/>
    </row>
    <row r="457" spans="4:8">
      <c r="D457"/>
      <c r="E457" s="1"/>
      <c r="F457"/>
      <c r="G457"/>
      <c r="H457"/>
    </row>
    <row r="458" spans="4:8">
      <c r="D458"/>
      <c r="E458" s="1"/>
      <c r="F458"/>
      <c r="G458"/>
      <c r="H458"/>
    </row>
    <row r="459" spans="4:8">
      <c r="D459"/>
      <c r="E459" s="1"/>
      <c r="F459"/>
      <c r="G459"/>
      <c r="H459"/>
    </row>
    <row r="460" spans="4:8">
      <c r="D460"/>
      <c r="E460" s="1"/>
      <c r="F460"/>
      <c r="G460"/>
      <c r="H460"/>
    </row>
    <row r="461" spans="4:8">
      <c r="D461"/>
      <c r="E461" s="1"/>
      <c r="F461"/>
      <c r="G461"/>
      <c r="H461"/>
    </row>
    <row r="462" spans="4:8">
      <c r="D462"/>
      <c r="E462" s="1"/>
      <c r="F462"/>
      <c r="G462"/>
      <c r="H462"/>
    </row>
    <row r="463" spans="4:8">
      <c r="D463"/>
      <c r="E463" s="1"/>
      <c r="F463"/>
      <c r="G463"/>
      <c r="H463"/>
    </row>
    <row r="464" spans="4:8">
      <c r="D464"/>
      <c r="E464" s="1"/>
      <c r="F464"/>
      <c r="G464"/>
      <c r="H464"/>
    </row>
    <row r="465" spans="4:8">
      <c r="D465"/>
      <c r="E465" s="1"/>
      <c r="F465"/>
      <c r="G465"/>
      <c r="H465"/>
    </row>
    <row r="466" spans="4:8">
      <c r="D466"/>
      <c r="E466" s="1"/>
      <c r="F466"/>
      <c r="G466"/>
      <c r="H466"/>
    </row>
    <row r="467" spans="4:8">
      <c r="D467"/>
      <c r="E467" s="1"/>
      <c r="F467"/>
      <c r="G467"/>
      <c r="H467"/>
    </row>
    <row r="468" spans="4:8">
      <c r="D468"/>
      <c r="E468" s="1"/>
      <c r="F468"/>
      <c r="G468"/>
      <c r="H468"/>
    </row>
    <row r="469" spans="4:8">
      <c r="D469"/>
      <c r="E469" s="1"/>
      <c r="F469"/>
      <c r="G469"/>
      <c r="H469"/>
    </row>
    <row r="470" spans="4:8">
      <c r="D470"/>
      <c r="E470" s="1"/>
      <c r="F470"/>
      <c r="G470"/>
      <c r="H470"/>
    </row>
    <row r="471" spans="4:8">
      <c r="D471"/>
      <c r="E471" s="1"/>
      <c r="F471"/>
      <c r="G471"/>
      <c r="H471"/>
    </row>
    <row r="472" spans="4:8">
      <c r="D472"/>
      <c r="E472" s="1"/>
      <c r="F472"/>
      <c r="G472"/>
      <c r="H472"/>
    </row>
    <row r="473" spans="4:8">
      <c r="D473"/>
      <c r="E473" s="1"/>
      <c r="F473"/>
      <c r="G473"/>
      <c r="H473"/>
    </row>
    <row r="474" spans="4:8">
      <c r="D474"/>
      <c r="E474" s="1"/>
      <c r="F474"/>
      <c r="G474"/>
      <c r="H474"/>
    </row>
    <row r="475" spans="4:8">
      <c r="D475"/>
      <c r="E475" s="1"/>
      <c r="F475"/>
      <c r="G475"/>
      <c r="H475"/>
    </row>
    <row r="476" spans="4:8">
      <c r="D476"/>
      <c r="E476" s="1"/>
      <c r="F476"/>
      <c r="G476"/>
      <c r="H476"/>
    </row>
    <row r="477" spans="4:8">
      <c r="D477"/>
      <c r="E477" s="1"/>
      <c r="F477"/>
      <c r="G477"/>
      <c r="H477"/>
    </row>
    <row r="478" spans="4:8">
      <c r="D478"/>
      <c r="E478" s="1"/>
      <c r="F478"/>
      <c r="G478"/>
      <c r="H478"/>
    </row>
    <row r="479" spans="4:8">
      <c r="D479"/>
      <c r="E479" s="1"/>
      <c r="F479"/>
      <c r="G479"/>
      <c r="H479"/>
    </row>
    <row r="480" spans="4:8">
      <c r="D480"/>
      <c r="E480" s="1"/>
      <c r="F480"/>
      <c r="G480"/>
      <c r="H480"/>
    </row>
    <row r="481" spans="4:8">
      <c r="D481"/>
      <c r="E481" s="1"/>
      <c r="F481"/>
      <c r="G481"/>
      <c r="H481"/>
    </row>
    <row r="482" spans="4:8">
      <c r="D482"/>
      <c r="E482" s="1"/>
      <c r="F482"/>
      <c r="G482"/>
      <c r="H482"/>
    </row>
    <row r="483" spans="4:8">
      <c r="D483"/>
      <c r="E483" s="1"/>
      <c r="F483"/>
      <c r="G483"/>
      <c r="H483"/>
    </row>
    <row r="484" spans="4:8">
      <c r="D484"/>
      <c r="E484" s="1"/>
      <c r="F484"/>
      <c r="G484"/>
      <c r="H484"/>
    </row>
    <row r="485" spans="4:8">
      <c r="D485"/>
      <c r="E485" s="1"/>
      <c r="F485"/>
      <c r="G485"/>
      <c r="H485"/>
    </row>
    <row r="486" spans="4:8">
      <c r="D486"/>
      <c r="E486" s="1"/>
      <c r="F486"/>
      <c r="G486"/>
      <c r="H486"/>
    </row>
    <row r="487" spans="4:8">
      <c r="D487"/>
      <c r="E487" s="1"/>
      <c r="F487"/>
      <c r="G487"/>
      <c r="H487"/>
    </row>
    <row r="488" spans="4:8">
      <c r="D488"/>
      <c r="E488" s="1"/>
      <c r="F488"/>
      <c r="G488"/>
      <c r="H488"/>
    </row>
    <row r="489" spans="4:8">
      <c r="D489"/>
      <c r="E489" s="1"/>
      <c r="F489"/>
      <c r="G489"/>
      <c r="H489"/>
    </row>
    <row r="490" spans="4:8">
      <c r="D490"/>
      <c r="E490" s="1"/>
      <c r="F490"/>
      <c r="G490"/>
      <c r="H490"/>
    </row>
    <row r="491" spans="4:8">
      <c r="D491"/>
      <c r="E491" s="1"/>
      <c r="F491"/>
      <c r="G491"/>
      <c r="H491"/>
    </row>
    <row r="492" spans="4:8">
      <c r="D492"/>
      <c r="E492" s="1"/>
      <c r="F492"/>
      <c r="G492"/>
      <c r="H492"/>
    </row>
    <row r="493" spans="4:8">
      <c r="D493"/>
      <c r="E493" s="1"/>
      <c r="F493"/>
      <c r="G493"/>
      <c r="H493"/>
    </row>
    <row r="494" spans="4:8">
      <c r="D494"/>
      <c r="E494" s="1"/>
      <c r="F494"/>
      <c r="G494"/>
      <c r="H494"/>
    </row>
    <row r="495" spans="4:8">
      <c r="D495"/>
      <c r="E495" s="1"/>
      <c r="F495"/>
      <c r="G495"/>
      <c r="H495"/>
    </row>
    <row r="496" spans="4:8">
      <c r="D496"/>
      <c r="E496" s="1"/>
      <c r="F496"/>
      <c r="G496"/>
      <c r="H496"/>
    </row>
    <row r="497" spans="4:8">
      <c r="D497"/>
      <c r="E497" s="1"/>
      <c r="F497"/>
      <c r="G497"/>
      <c r="H497"/>
    </row>
    <row r="498" spans="4:8">
      <c r="D498"/>
      <c r="E498" s="1"/>
      <c r="F498"/>
      <c r="G498"/>
      <c r="H498"/>
    </row>
    <row r="499" spans="4:8">
      <c r="D499"/>
      <c r="E499" s="1"/>
      <c r="F499"/>
      <c r="G499"/>
      <c r="H499"/>
    </row>
    <row r="500" spans="4:8">
      <c r="D500"/>
      <c r="E500" s="1"/>
      <c r="F500"/>
      <c r="G500"/>
      <c r="H500"/>
    </row>
    <row r="501" spans="4:8">
      <c r="D501"/>
      <c r="E501" s="1"/>
      <c r="F501"/>
      <c r="G501"/>
      <c r="H501"/>
    </row>
    <row r="502" spans="4:8">
      <c r="D502"/>
      <c r="E502" s="1"/>
      <c r="F502"/>
      <c r="G502"/>
      <c r="H502"/>
    </row>
    <row r="503" spans="4:8">
      <c r="D503"/>
      <c r="E503" s="1"/>
      <c r="F503"/>
      <c r="G503"/>
      <c r="H503"/>
    </row>
    <row r="504" spans="4:8">
      <c r="D504"/>
      <c r="E504" s="1"/>
      <c r="F504"/>
      <c r="G504"/>
      <c r="H504"/>
    </row>
    <row r="505" spans="4:8">
      <c r="D505"/>
      <c r="E505" s="1"/>
      <c r="F505"/>
      <c r="G505"/>
      <c r="H505"/>
    </row>
    <row r="506" spans="4:8">
      <c r="D506"/>
      <c r="E506" s="1"/>
      <c r="F506"/>
      <c r="G506"/>
      <c r="H506"/>
    </row>
    <row r="507" spans="4:8">
      <c r="D507"/>
      <c r="E507" s="1"/>
      <c r="F507"/>
      <c r="G507"/>
      <c r="H507"/>
    </row>
    <row r="508" spans="4:8">
      <c r="D508"/>
      <c r="E508" s="1"/>
      <c r="F508"/>
      <c r="G508"/>
      <c r="H508"/>
    </row>
    <row r="509" spans="4:8">
      <c r="D509"/>
      <c r="E509" s="1"/>
      <c r="F509"/>
      <c r="G509"/>
      <c r="H509"/>
    </row>
    <row r="510" spans="4:8">
      <c r="D510"/>
      <c r="E510" s="1"/>
      <c r="F510"/>
      <c r="G510"/>
      <c r="H510"/>
    </row>
    <row r="511" spans="4:8">
      <c r="D511"/>
      <c r="E511" s="1"/>
      <c r="F511"/>
      <c r="G511"/>
      <c r="H511"/>
    </row>
    <row r="512" spans="4:8">
      <c r="D512"/>
      <c r="E512" s="1"/>
      <c r="F512"/>
      <c r="G512"/>
      <c r="H512"/>
    </row>
    <row r="513" spans="4:8">
      <c r="D513"/>
      <c r="E513" s="1"/>
      <c r="F513"/>
      <c r="G513"/>
      <c r="H513"/>
    </row>
    <row r="514" spans="4:8">
      <c r="D514"/>
      <c r="E514" s="1"/>
      <c r="F514"/>
      <c r="G514"/>
      <c r="H514"/>
    </row>
    <row r="515" spans="4:8">
      <c r="D515"/>
      <c r="E515" s="1"/>
      <c r="F515"/>
      <c r="G515"/>
      <c r="H515"/>
    </row>
    <row r="516" spans="4:8">
      <c r="D516"/>
      <c r="E516" s="1"/>
      <c r="F516"/>
      <c r="G516"/>
      <c r="H516"/>
    </row>
    <row r="517" spans="4:8">
      <c r="D517"/>
      <c r="E517" s="1"/>
      <c r="F517"/>
      <c r="G517"/>
      <c r="H517"/>
    </row>
    <row r="518" spans="4:8">
      <c r="D518"/>
      <c r="E518" s="1"/>
      <c r="F518"/>
      <c r="G518"/>
      <c r="H518"/>
    </row>
    <row r="519" spans="4:8">
      <c r="D519"/>
      <c r="E519" s="1"/>
      <c r="F519"/>
      <c r="G519"/>
      <c r="H519"/>
    </row>
    <row r="520" spans="4:8">
      <c r="D520"/>
      <c r="E520" s="1"/>
      <c r="F520"/>
      <c r="G520"/>
      <c r="H520"/>
    </row>
    <row r="521" spans="4:8">
      <c r="D521"/>
      <c r="E521" s="1"/>
      <c r="F521"/>
      <c r="G521"/>
      <c r="H521"/>
    </row>
    <row r="522" spans="4:8">
      <c r="D522"/>
      <c r="E522" s="1"/>
      <c r="F522"/>
      <c r="G522"/>
      <c r="H522"/>
    </row>
    <row r="523" spans="4:8">
      <c r="D523"/>
      <c r="E523" s="1"/>
      <c r="F523"/>
      <c r="G523"/>
      <c r="H523"/>
    </row>
    <row r="524" spans="4:8">
      <c r="D524"/>
      <c r="E524" s="1"/>
      <c r="F524"/>
      <c r="G524"/>
      <c r="H524"/>
    </row>
    <row r="525" spans="4:8">
      <c r="D525"/>
      <c r="E525" s="1"/>
      <c r="F525"/>
      <c r="G525"/>
      <c r="H525"/>
    </row>
    <row r="526" spans="4:8">
      <c r="D526"/>
      <c r="E526" s="1"/>
      <c r="F526"/>
      <c r="G526"/>
      <c r="H526"/>
    </row>
    <row r="527" spans="4:8">
      <c r="D527"/>
      <c r="E527" s="1"/>
      <c r="F527"/>
      <c r="G527"/>
      <c r="H527"/>
    </row>
    <row r="528" spans="4:8">
      <c r="D528"/>
      <c r="E528" s="1"/>
      <c r="F528"/>
      <c r="G528"/>
      <c r="H528"/>
    </row>
    <row r="529" spans="4:8">
      <c r="D529"/>
      <c r="E529" s="1"/>
      <c r="F529"/>
      <c r="G529"/>
      <c r="H529"/>
    </row>
    <row r="530" spans="4:8">
      <c r="D530"/>
      <c r="E530" s="1"/>
      <c r="F530"/>
      <c r="G530"/>
      <c r="H530"/>
    </row>
    <row r="531" spans="4:8">
      <c r="D531"/>
      <c r="E531" s="1"/>
      <c r="F531"/>
      <c r="G531"/>
      <c r="H531"/>
    </row>
    <row r="532" spans="4:8">
      <c r="D532"/>
      <c r="E532" s="1"/>
      <c r="F532"/>
      <c r="G532"/>
      <c r="H532"/>
    </row>
    <row r="533" spans="4:8">
      <c r="D533"/>
      <c r="E533" s="1"/>
      <c r="F533"/>
      <c r="G533"/>
      <c r="H533"/>
    </row>
    <row r="534" spans="4:8">
      <c r="D534"/>
      <c r="E534" s="1"/>
      <c r="F534"/>
      <c r="G534"/>
      <c r="H534"/>
    </row>
    <row r="535" spans="4:8">
      <c r="D535"/>
      <c r="E535" s="1"/>
      <c r="F535"/>
      <c r="G535"/>
      <c r="H535"/>
    </row>
    <row r="536" spans="4:8">
      <c r="D536"/>
      <c r="E536" s="1"/>
      <c r="F536"/>
      <c r="G536"/>
      <c r="H536"/>
    </row>
    <row r="537" spans="4:8">
      <c r="D537"/>
      <c r="E537" s="1"/>
      <c r="F537"/>
      <c r="G537"/>
      <c r="H537"/>
    </row>
    <row r="538" spans="4:8">
      <c r="D538"/>
      <c r="E538" s="1"/>
      <c r="F538"/>
      <c r="G538"/>
      <c r="H538"/>
    </row>
    <row r="539" spans="4:8">
      <c r="D539"/>
      <c r="E539" s="1"/>
      <c r="F539"/>
      <c r="G539"/>
      <c r="H539"/>
    </row>
    <row r="540" spans="4:8">
      <c r="D540"/>
      <c r="E540" s="1"/>
      <c r="F540"/>
      <c r="G540"/>
      <c r="H540"/>
    </row>
    <row r="541" spans="4:8">
      <c r="D541"/>
      <c r="E541" s="1"/>
      <c r="F541"/>
      <c r="G541"/>
      <c r="H541"/>
    </row>
    <row r="542" spans="4:8">
      <c r="D542"/>
      <c r="E542" s="1"/>
      <c r="F542"/>
      <c r="G542"/>
      <c r="H542"/>
    </row>
    <row r="543" spans="4:8">
      <c r="D543"/>
      <c r="E543" s="1"/>
      <c r="F543"/>
      <c r="G543"/>
      <c r="H543"/>
    </row>
    <row r="544" spans="4:8">
      <c r="D544"/>
      <c r="E544" s="1"/>
      <c r="F544"/>
      <c r="G544"/>
      <c r="H544"/>
    </row>
    <row r="545" spans="4:8">
      <c r="D545"/>
      <c r="E545" s="1"/>
      <c r="F545"/>
      <c r="G545"/>
      <c r="H545"/>
    </row>
    <row r="546" spans="4:8">
      <c r="D546"/>
      <c r="E546" s="1"/>
      <c r="F546"/>
      <c r="G546"/>
      <c r="H546"/>
    </row>
    <row r="547" spans="4:8">
      <c r="D547"/>
      <c r="E547" s="1"/>
      <c r="F547"/>
      <c r="G547"/>
      <c r="H547"/>
    </row>
    <row r="548" spans="4:8">
      <c r="D548"/>
      <c r="E548" s="1"/>
      <c r="F548"/>
      <c r="G548"/>
      <c r="H548"/>
    </row>
    <row r="549" spans="4:8">
      <c r="D549"/>
      <c r="E549" s="1"/>
      <c r="F549"/>
      <c r="G549"/>
      <c r="H549"/>
    </row>
    <row r="550" spans="4:8">
      <c r="D550"/>
      <c r="E550" s="1"/>
      <c r="F550"/>
      <c r="G550"/>
      <c r="H550"/>
    </row>
    <row r="551" spans="4:8">
      <c r="D551"/>
      <c r="E551" s="1"/>
      <c r="F551"/>
      <c r="G551"/>
      <c r="H551"/>
    </row>
    <row r="552" spans="4:8">
      <c r="D552"/>
      <c r="E552" s="1"/>
      <c r="F552"/>
      <c r="G552"/>
      <c r="H552"/>
    </row>
    <row r="553" spans="4:8">
      <c r="D553"/>
      <c r="E553" s="1"/>
      <c r="F553"/>
      <c r="G553"/>
      <c r="H553"/>
    </row>
    <row r="554" spans="4:8">
      <c r="D554"/>
      <c r="E554" s="1"/>
      <c r="F554"/>
      <c r="G554"/>
      <c r="H554"/>
    </row>
    <row r="555" spans="4:8">
      <c r="D555"/>
      <c r="E555" s="1"/>
      <c r="F555"/>
      <c r="G555"/>
      <c r="H555"/>
    </row>
    <row r="556" spans="4:8">
      <c r="D556"/>
      <c r="E556" s="1"/>
      <c r="F556"/>
      <c r="G556"/>
      <c r="H556"/>
    </row>
    <row r="557" spans="4:8">
      <c r="D557"/>
      <c r="E557" s="1"/>
      <c r="F557"/>
      <c r="G557"/>
      <c r="H557"/>
    </row>
    <row r="558" spans="4:8">
      <c r="D558"/>
      <c r="E558" s="1"/>
      <c r="F558"/>
      <c r="G558"/>
      <c r="H558"/>
    </row>
    <row r="559" spans="4:8">
      <c r="D559"/>
      <c r="E559" s="1"/>
      <c r="F559"/>
      <c r="G559"/>
      <c r="H559"/>
    </row>
    <row r="560" spans="4:8">
      <c r="D560"/>
      <c r="E560" s="1"/>
      <c r="F560"/>
      <c r="G560"/>
      <c r="H560"/>
    </row>
    <row r="561" spans="4:8">
      <c r="D561"/>
      <c r="E561" s="1"/>
      <c r="F561"/>
      <c r="G561"/>
      <c r="H561"/>
    </row>
    <row r="562" spans="4:8">
      <c r="D562"/>
      <c r="E562" s="1"/>
      <c r="F562"/>
      <c r="G562"/>
      <c r="H562"/>
    </row>
    <row r="563" spans="4:8">
      <c r="D563"/>
      <c r="E563" s="1"/>
      <c r="F563"/>
      <c r="G563"/>
      <c r="H563"/>
    </row>
    <row r="564" spans="4:8">
      <c r="D564"/>
      <c r="E564" s="1"/>
      <c r="F564"/>
      <c r="G564"/>
      <c r="H564"/>
    </row>
    <row r="565" spans="4:8">
      <c r="D565"/>
      <c r="E565" s="1"/>
      <c r="F565"/>
      <c r="G565"/>
      <c r="H565"/>
    </row>
    <row r="566" spans="4:8">
      <c r="D566"/>
      <c r="E566" s="1"/>
      <c r="F566"/>
      <c r="G566"/>
      <c r="H566"/>
    </row>
    <row r="567" spans="4:8">
      <c r="D567"/>
      <c r="E567" s="1"/>
      <c r="F567"/>
      <c r="G567"/>
      <c r="H567"/>
    </row>
    <row r="568" spans="4:8">
      <c r="D568"/>
      <c r="E568" s="1"/>
      <c r="F568"/>
      <c r="G568"/>
      <c r="H568"/>
    </row>
    <row r="569" spans="4:8">
      <c r="D569"/>
      <c r="E569" s="1"/>
      <c r="F569"/>
      <c r="G569"/>
      <c r="H569"/>
    </row>
    <row r="570" spans="4:8">
      <c r="D570"/>
      <c r="E570" s="1"/>
      <c r="F570"/>
      <c r="G570"/>
      <c r="H570"/>
    </row>
    <row r="571" spans="4:8">
      <c r="D571"/>
      <c r="E571" s="1"/>
      <c r="F571"/>
      <c r="G571"/>
      <c r="H571"/>
    </row>
    <row r="572" spans="4:8">
      <c r="D572"/>
      <c r="E572" s="1"/>
      <c r="F572"/>
      <c r="G572"/>
      <c r="H572"/>
    </row>
    <row r="573" spans="4:8">
      <c r="D573"/>
      <c r="E573" s="1"/>
      <c r="F573"/>
      <c r="G573"/>
      <c r="H573"/>
    </row>
    <row r="574" spans="4:8">
      <c r="D574"/>
      <c r="E574" s="1"/>
      <c r="F574"/>
      <c r="G574"/>
      <c r="H574"/>
    </row>
    <row r="575" spans="4:8">
      <c r="D575"/>
      <c r="E575" s="1"/>
      <c r="F575"/>
      <c r="G575"/>
      <c r="H575"/>
    </row>
    <row r="576" spans="4:8">
      <c r="D576"/>
      <c r="E576" s="1"/>
      <c r="F576"/>
      <c r="G576"/>
      <c r="H576"/>
    </row>
    <row r="577" spans="4:8">
      <c r="D577"/>
      <c r="E577" s="1"/>
      <c r="F577"/>
      <c r="G577"/>
      <c r="H577"/>
    </row>
    <row r="578" spans="4:8">
      <c r="D578"/>
      <c r="E578" s="1"/>
      <c r="F578"/>
      <c r="G578"/>
      <c r="H578"/>
    </row>
    <row r="579" spans="4:8">
      <c r="D579"/>
      <c r="E579" s="1"/>
      <c r="F579"/>
      <c r="G579"/>
      <c r="H579"/>
    </row>
    <row r="580" spans="4:8">
      <c r="D580"/>
      <c r="E580" s="1"/>
      <c r="F580"/>
      <c r="G580"/>
      <c r="H580"/>
    </row>
    <row r="581" spans="4:8">
      <c r="D581"/>
      <c r="E581" s="1"/>
      <c r="F581"/>
      <c r="G581"/>
      <c r="H581"/>
    </row>
    <row r="582" spans="4:8">
      <c r="D582"/>
      <c r="E582" s="1"/>
      <c r="F582"/>
      <c r="G582"/>
      <c r="H582"/>
    </row>
    <row r="583" spans="4:8">
      <c r="D583"/>
      <c r="E583" s="1"/>
      <c r="F583"/>
      <c r="G583"/>
      <c r="H583"/>
    </row>
    <row r="584" spans="4:8">
      <c r="D584"/>
      <c r="E584" s="1"/>
      <c r="F584"/>
      <c r="G584"/>
      <c r="H584"/>
    </row>
    <row r="585" spans="4:8">
      <c r="D585"/>
      <c r="E585" s="1"/>
      <c r="F585"/>
      <c r="G585"/>
      <c r="H585"/>
    </row>
    <row r="586" spans="4:8">
      <c r="D586"/>
      <c r="E586" s="1"/>
      <c r="F586"/>
      <c r="G586"/>
      <c r="H586"/>
    </row>
    <row r="587" spans="4:8">
      <c r="D587"/>
      <c r="E587" s="1"/>
      <c r="F587"/>
      <c r="G587"/>
      <c r="H587"/>
    </row>
    <row r="588" spans="4:8">
      <c r="D588"/>
      <c r="E588" s="1"/>
      <c r="F588"/>
      <c r="G588"/>
      <c r="H588"/>
    </row>
    <row r="589" spans="4:8">
      <c r="D589"/>
      <c r="E589" s="1"/>
      <c r="F589"/>
      <c r="G589"/>
      <c r="H589"/>
    </row>
    <row r="590" spans="4:8">
      <c r="D590"/>
      <c r="E590" s="1"/>
      <c r="F590"/>
      <c r="G590"/>
      <c r="H590"/>
    </row>
    <row r="591" spans="4:8">
      <c r="D591"/>
      <c r="E591" s="1"/>
      <c r="F591"/>
      <c r="G591"/>
      <c r="H591"/>
    </row>
    <row r="592" spans="4:8">
      <c r="D592"/>
      <c r="E592" s="1"/>
      <c r="F592"/>
      <c r="G592"/>
      <c r="H592"/>
    </row>
    <row r="593" spans="4:8">
      <c r="D593"/>
      <c r="E593" s="1"/>
      <c r="F593"/>
      <c r="G593"/>
      <c r="H593"/>
    </row>
    <row r="594" spans="4:8">
      <c r="D594"/>
      <c r="E594" s="1"/>
      <c r="F594"/>
      <c r="G594"/>
      <c r="H594"/>
    </row>
    <row r="595" spans="4:8">
      <c r="D595"/>
      <c r="E595" s="1"/>
      <c r="F595"/>
      <c r="G595"/>
      <c r="H595"/>
    </row>
    <row r="596" spans="4:8">
      <c r="D596"/>
      <c r="E596" s="1"/>
      <c r="F596"/>
      <c r="G596"/>
      <c r="H596"/>
    </row>
    <row r="597" spans="4:8">
      <c r="D597"/>
      <c r="E597" s="1"/>
      <c r="F597"/>
      <c r="G597"/>
      <c r="H597"/>
    </row>
    <row r="598" spans="4:8">
      <c r="D598"/>
      <c r="E598" s="1"/>
      <c r="F598"/>
      <c r="G598"/>
      <c r="H598"/>
    </row>
    <row r="599" spans="4:8">
      <c r="D599"/>
      <c r="E599" s="1"/>
      <c r="F599"/>
      <c r="G599"/>
      <c r="H599"/>
    </row>
    <row r="600" spans="4:8">
      <c r="D600"/>
      <c r="E600" s="1"/>
      <c r="F600"/>
      <c r="G600"/>
      <c r="H600"/>
    </row>
    <row r="601" spans="4:8">
      <c r="D601"/>
      <c r="E601" s="1"/>
      <c r="F601"/>
      <c r="G601"/>
      <c r="H601"/>
    </row>
    <row r="602" spans="4:8">
      <c r="D602"/>
      <c r="E602" s="1"/>
      <c r="F602"/>
      <c r="G602"/>
      <c r="H602"/>
    </row>
    <row r="603" spans="4:8">
      <c r="D603"/>
      <c r="E603" s="1"/>
      <c r="F603"/>
      <c r="G603"/>
      <c r="H603"/>
    </row>
    <row r="604" spans="4:8">
      <c r="D604"/>
      <c r="E604" s="1"/>
      <c r="F604"/>
      <c r="G604"/>
      <c r="H604"/>
    </row>
    <row r="605" spans="4:8">
      <c r="D605"/>
      <c r="E605" s="1"/>
      <c r="F605"/>
      <c r="G605"/>
      <c r="H605"/>
    </row>
    <row r="606" spans="4:8">
      <c r="D606"/>
      <c r="E606" s="1"/>
      <c r="F606"/>
      <c r="G606"/>
      <c r="H606"/>
    </row>
    <row r="607" spans="4:8">
      <c r="D607"/>
      <c r="E607" s="1"/>
      <c r="F607"/>
      <c r="G607"/>
      <c r="H607"/>
    </row>
    <row r="608" spans="4:8">
      <c r="D608"/>
      <c r="E608" s="1"/>
      <c r="F608"/>
      <c r="G608"/>
      <c r="H608"/>
    </row>
    <row r="609" spans="4:8">
      <c r="D609"/>
      <c r="E609" s="1"/>
      <c r="F609"/>
      <c r="G609"/>
      <c r="H609"/>
    </row>
    <row r="610" spans="4:8">
      <c r="D610"/>
      <c r="E610" s="1"/>
      <c r="F610"/>
      <c r="G610"/>
      <c r="H610"/>
    </row>
    <row r="611" spans="4:8">
      <c r="D611"/>
      <c r="E611" s="1"/>
      <c r="F611"/>
      <c r="G611"/>
      <c r="H611"/>
    </row>
    <row r="612" spans="4:8">
      <c r="D612"/>
      <c r="E612" s="1"/>
      <c r="F612"/>
      <c r="G612"/>
      <c r="H612"/>
    </row>
    <row r="613" spans="4:8">
      <c r="D613"/>
      <c r="E613" s="1"/>
      <c r="F613"/>
      <c r="G613"/>
      <c r="H613"/>
    </row>
    <row r="614" spans="4:8">
      <c r="D614"/>
      <c r="E614" s="1"/>
      <c r="F614"/>
      <c r="G614"/>
      <c r="H614"/>
    </row>
    <row r="615" spans="4:8">
      <c r="D615"/>
      <c r="E615" s="1"/>
      <c r="F615"/>
      <c r="G615"/>
      <c r="H615"/>
    </row>
    <row r="616" spans="4:8">
      <c r="D616"/>
      <c r="E616" s="1"/>
      <c r="F616"/>
      <c r="G616"/>
      <c r="H616"/>
    </row>
    <row r="617" spans="4:8">
      <c r="D617"/>
      <c r="E617" s="1"/>
      <c r="F617"/>
      <c r="G617"/>
      <c r="H617"/>
    </row>
    <row r="618" spans="4:8">
      <c r="D618"/>
      <c r="E618" s="1"/>
      <c r="F618"/>
      <c r="G618"/>
      <c r="H618"/>
    </row>
    <row r="619" spans="4:8">
      <c r="D619"/>
      <c r="E619" s="1"/>
      <c r="F619"/>
      <c r="G619"/>
      <c r="H619"/>
    </row>
    <row r="620" spans="4:8">
      <c r="D620"/>
      <c r="E620" s="1"/>
      <c r="F620"/>
      <c r="G620"/>
      <c r="H620"/>
    </row>
    <row r="621" spans="4:8">
      <c r="D621"/>
      <c r="E621" s="1"/>
      <c r="F621"/>
      <c r="G621"/>
      <c r="H621"/>
    </row>
    <row r="622" spans="4:8">
      <c r="D622"/>
      <c r="E622" s="1"/>
      <c r="F622"/>
      <c r="G622"/>
      <c r="H622"/>
    </row>
    <row r="623" spans="4:8">
      <c r="D623"/>
      <c r="E623" s="1"/>
      <c r="F623"/>
      <c r="G623"/>
      <c r="H623"/>
    </row>
    <row r="624" spans="4:8">
      <c r="D624"/>
      <c r="E624" s="1"/>
      <c r="F624"/>
      <c r="G624"/>
      <c r="H624"/>
    </row>
    <row r="625" spans="4:8">
      <c r="D625"/>
      <c r="E625" s="1"/>
      <c r="F625"/>
      <c r="G625"/>
      <c r="H625"/>
    </row>
    <row r="626" spans="4:8">
      <c r="D626"/>
      <c r="E626" s="1"/>
      <c r="F626"/>
      <c r="G626"/>
      <c r="H626"/>
    </row>
    <row r="627" spans="4:8">
      <c r="D627"/>
      <c r="E627" s="1"/>
      <c r="F627"/>
      <c r="G627"/>
      <c r="H627"/>
    </row>
    <row r="628" spans="4:8">
      <c r="D628"/>
      <c r="E628" s="1"/>
      <c r="F628"/>
      <c r="G628"/>
      <c r="H628"/>
    </row>
    <row r="629" spans="4:8">
      <c r="D629"/>
      <c r="E629" s="1"/>
      <c r="F629"/>
      <c r="G629"/>
      <c r="H629"/>
    </row>
    <row r="630" spans="4:8">
      <c r="D630"/>
      <c r="E630" s="1"/>
      <c r="F630"/>
      <c r="G630"/>
      <c r="H630"/>
    </row>
    <row r="631" spans="4:8">
      <c r="D631"/>
      <c r="E631" s="1"/>
      <c r="F631"/>
      <c r="G631"/>
      <c r="H631"/>
    </row>
    <row r="632" spans="4:8">
      <c r="D632"/>
      <c r="E632" s="1"/>
      <c r="F632"/>
      <c r="G632"/>
      <c r="H632"/>
    </row>
    <row r="633" spans="4:8">
      <c r="D633"/>
      <c r="E633" s="1"/>
      <c r="F633"/>
      <c r="G633"/>
      <c r="H633"/>
    </row>
    <row r="634" spans="4:8">
      <c r="D634"/>
      <c r="E634" s="1"/>
      <c r="F634"/>
      <c r="G634"/>
      <c r="H634"/>
    </row>
    <row r="635" spans="4:8">
      <c r="D635"/>
      <c r="E635" s="1"/>
      <c r="F635"/>
      <c r="G635"/>
      <c r="H635"/>
    </row>
    <row r="636" spans="4:8">
      <c r="D636"/>
      <c r="E636" s="1"/>
      <c r="F636"/>
      <c r="G636"/>
      <c r="H636"/>
    </row>
    <row r="637" spans="4:8">
      <c r="D637"/>
      <c r="E637" s="1"/>
      <c r="F637"/>
      <c r="G637"/>
      <c r="H637"/>
    </row>
    <row r="638" spans="4:8">
      <c r="D638"/>
      <c r="E638" s="1"/>
      <c r="F638"/>
      <c r="G638"/>
      <c r="H638"/>
    </row>
    <row r="639" spans="4:8">
      <c r="D639"/>
      <c r="E639" s="1"/>
      <c r="F639"/>
      <c r="G639"/>
      <c r="H639"/>
    </row>
    <row r="640" spans="4:8">
      <c r="D640"/>
      <c r="E640" s="1"/>
      <c r="F640"/>
      <c r="G640"/>
      <c r="H640"/>
    </row>
    <row r="641" spans="4:8">
      <c r="D641"/>
      <c r="E641" s="1"/>
      <c r="F641"/>
      <c r="G641"/>
      <c r="H641"/>
    </row>
    <row r="642" spans="4:8">
      <c r="D642"/>
      <c r="E642" s="1"/>
      <c r="F642"/>
      <c r="G642"/>
      <c r="H642"/>
    </row>
    <row r="643" spans="4:8">
      <c r="D643"/>
      <c r="E643" s="1"/>
      <c r="F643"/>
      <c r="G643"/>
      <c r="H643"/>
    </row>
    <row r="644" spans="4:8">
      <c r="D644"/>
      <c r="E644" s="1"/>
      <c r="F644"/>
      <c r="G644"/>
      <c r="H644"/>
    </row>
    <row r="645" spans="4:8">
      <c r="D645"/>
      <c r="E645" s="1"/>
      <c r="F645"/>
      <c r="G645"/>
      <c r="H645"/>
    </row>
    <row r="646" spans="4:8">
      <c r="D646"/>
      <c r="E646" s="1"/>
      <c r="F646"/>
      <c r="G646"/>
      <c r="H646"/>
    </row>
    <row r="647" spans="4:8">
      <c r="D647"/>
      <c r="E647" s="1"/>
      <c r="F647"/>
      <c r="G647"/>
      <c r="H647"/>
    </row>
    <row r="648" spans="4:8">
      <c r="D648"/>
      <c r="E648" s="1"/>
      <c r="F648"/>
      <c r="G648"/>
      <c r="H648"/>
    </row>
    <row r="649" spans="4:8">
      <c r="D649"/>
      <c r="E649" s="1"/>
      <c r="F649"/>
      <c r="G649"/>
      <c r="H649"/>
    </row>
    <row r="650" spans="4:8">
      <c r="D650"/>
      <c r="E650" s="1"/>
      <c r="F650"/>
      <c r="G650"/>
      <c r="H650"/>
    </row>
    <row r="651" spans="4:8">
      <c r="D651"/>
      <c r="E651" s="1"/>
      <c r="F651"/>
      <c r="G651"/>
      <c r="H651"/>
    </row>
    <row r="652" spans="4:8">
      <c r="D652"/>
      <c r="E652" s="1"/>
      <c r="F652"/>
      <c r="G652"/>
      <c r="H652"/>
    </row>
    <row r="653" spans="4:8">
      <c r="D653"/>
      <c r="E653" s="1"/>
      <c r="F653"/>
      <c r="G653"/>
      <c r="H653"/>
    </row>
    <row r="654" spans="4:8">
      <c r="D654"/>
      <c r="E654" s="1"/>
      <c r="F654"/>
      <c r="G654"/>
      <c r="H654"/>
    </row>
    <row r="655" spans="4:8">
      <c r="D655"/>
      <c r="E655" s="1"/>
      <c r="F655"/>
      <c r="G655"/>
      <c r="H655"/>
    </row>
    <row r="656" spans="4:8">
      <c r="D656"/>
      <c r="E656" s="1"/>
      <c r="F656"/>
      <c r="G656"/>
      <c r="H656"/>
    </row>
    <row r="657" spans="4:8">
      <c r="D657"/>
      <c r="E657" s="1"/>
      <c r="F657"/>
      <c r="G657"/>
      <c r="H657"/>
    </row>
    <row r="658" spans="4:8">
      <c r="D658"/>
      <c r="E658" s="1"/>
      <c r="F658"/>
      <c r="G658"/>
      <c r="H658"/>
    </row>
    <row r="659" spans="4:8">
      <c r="D659"/>
      <c r="E659" s="1"/>
      <c r="F659"/>
      <c r="G659"/>
      <c r="H659"/>
    </row>
    <row r="660" spans="4:8">
      <c r="D660"/>
      <c r="E660" s="1"/>
      <c r="F660"/>
      <c r="G660"/>
      <c r="H660"/>
    </row>
    <row r="661" spans="4:8">
      <c r="D661"/>
      <c r="E661" s="1"/>
      <c r="F661"/>
      <c r="G661"/>
      <c r="H661"/>
    </row>
    <row r="662" spans="4:8">
      <c r="D662"/>
      <c r="E662" s="1"/>
      <c r="F662"/>
      <c r="G662"/>
      <c r="H662"/>
    </row>
    <row r="663" spans="4:8">
      <c r="D663"/>
      <c r="E663" s="1"/>
      <c r="F663"/>
      <c r="G663"/>
      <c r="H663"/>
    </row>
    <row r="664" spans="4:8">
      <c r="D664"/>
      <c r="E664" s="1"/>
      <c r="F664"/>
      <c r="G664"/>
      <c r="H664"/>
    </row>
    <row r="665" spans="4:8">
      <c r="D665"/>
      <c r="E665" s="1"/>
      <c r="F665"/>
      <c r="G665"/>
      <c r="H665"/>
    </row>
    <row r="666" spans="4:8">
      <c r="D666"/>
      <c r="E666" s="1"/>
      <c r="F666"/>
      <c r="G666"/>
      <c r="H666"/>
    </row>
    <row r="667" spans="4:8">
      <c r="D667"/>
      <c r="E667" s="1"/>
      <c r="F667"/>
      <c r="G667"/>
      <c r="H667"/>
    </row>
    <row r="668" spans="4:8">
      <c r="D668"/>
      <c r="E668" s="1"/>
      <c r="F668"/>
      <c r="G668"/>
      <c r="H668"/>
    </row>
    <row r="669" spans="4:8">
      <c r="D669"/>
      <c r="E669" s="1"/>
      <c r="F669"/>
      <c r="G669"/>
      <c r="H669"/>
    </row>
    <row r="670" spans="4:8">
      <c r="D670"/>
      <c r="E670" s="1"/>
      <c r="F670"/>
      <c r="G670"/>
      <c r="H670"/>
    </row>
    <row r="671" spans="4:8">
      <c r="D671"/>
      <c r="E671" s="1"/>
      <c r="F671"/>
      <c r="G671"/>
      <c r="H671"/>
    </row>
    <row r="672" spans="4:8">
      <c r="D672"/>
      <c r="E672" s="1"/>
      <c r="F672"/>
      <c r="G672"/>
      <c r="H672"/>
    </row>
    <row r="673" spans="4:8">
      <c r="D673"/>
      <c r="E673" s="1"/>
      <c r="F673"/>
      <c r="G673"/>
      <c r="H673"/>
    </row>
    <row r="674" spans="4:8">
      <c r="D674"/>
      <c r="E674" s="1"/>
      <c r="F674"/>
      <c r="G674"/>
      <c r="H674"/>
    </row>
    <row r="675" spans="4:8">
      <c r="D675"/>
      <c r="E675" s="1"/>
      <c r="F675"/>
      <c r="G675"/>
      <c r="H675"/>
    </row>
    <row r="676" spans="4:8">
      <c r="D676"/>
      <c r="E676" s="1"/>
      <c r="F676"/>
      <c r="G676"/>
      <c r="H676"/>
    </row>
    <row r="677" spans="4:8">
      <c r="D677"/>
      <c r="E677" s="1"/>
      <c r="F677"/>
      <c r="G677"/>
      <c r="H677"/>
    </row>
    <row r="678" spans="4:8">
      <c r="D678"/>
      <c r="E678" s="1"/>
      <c r="F678"/>
      <c r="G678"/>
      <c r="H678"/>
    </row>
    <row r="679" spans="4:8">
      <c r="D679"/>
      <c r="E679" s="1"/>
      <c r="F679"/>
      <c r="G679"/>
      <c r="H679"/>
    </row>
    <row r="680" spans="4:8">
      <c r="D680"/>
      <c r="E680" s="1"/>
      <c r="F680"/>
      <c r="G680"/>
      <c r="H680"/>
    </row>
    <row r="681" spans="4:8">
      <c r="D681"/>
      <c r="E681" s="1"/>
      <c r="F681"/>
      <c r="G681"/>
      <c r="H681"/>
    </row>
    <row r="682" spans="4:8">
      <c r="D682"/>
      <c r="E682" s="1"/>
      <c r="F682"/>
      <c r="G682"/>
      <c r="H682"/>
    </row>
    <row r="683" spans="4:8">
      <c r="D683"/>
      <c r="E683" s="1"/>
      <c r="F683"/>
      <c r="G683"/>
      <c r="H683"/>
    </row>
    <row r="684" spans="4:8">
      <c r="D684"/>
      <c r="E684" s="1"/>
      <c r="F684"/>
      <c r="G684"/>
      <c r="H684"/>
    </row>
    <row r="685" spans="4:8">
      <c r="D685"/>
      <c r="E685" s="1"/>
      <c r="F685"/>
      <c r="G685"/>
      <c r="H685"/>
    </row>
    <row r="686" spans="4:8">
      <c r="D686"/>
      <c r="E686" s="1"/>
      <c r="F686"/>
      <c r="G686"/>
      <c r="H686"/>
    </row>
    <row r="687" spans="4:8">
      <c r="D687"/>
      <c r="E687" s="1"/>
      <c r="F687"/>
      <c r="G687"/>
      <c r="H687"/>
    </row>
    <row r="688" spans="4:8">
      <c r="D688"/>
      <c r="E688" s="1"/>
      <c r="F688"/>
      <c r="G688"/>
      <c r="H688"/>
    </row>
    <row r="689" spans="4:8">
      <c r="D689"/>
      <c r="E689" s="1"/>
      <c r="F689"/>
      <c r="G689"/>
      <c r="H689"/>
    </row>
    <row r="690" spans="4:8">
      <c r="D690"/>
      <c r="E690" s="1"/>
      <c r="F690"/>
      <c r="G690"/>
      <c r="H690"/>
    </row>
    <row r="691" spans="4:8">
      <c r="D691"/>
      <c r="E691" s="1"/>
      <c r="F691"/>
      <c r="G691"/>
      <c r="H691"/>
    </row>
    <row r="692" spans="4:8">
      <c r="D692"/>
      <c r="E692" s="1"/>
      <c r="F692"/>
      <c r="G692"/>
      <c r="H692"/>
    </row>
    <row r="693" spans="4:8">
      <c r="D693"/>
      <c r="E693" s="1"/>
      <c r="F693"/>
      <c r="G693"/>
      <c r="H693"/>
    </row>
    <row r="694" spans="4:8">
      <c r="D694"/>
      <c r="E694" s="1"/>
      <c r="F694"/>
      <c r="G694"/>
      <c r="H694"/>
    </row>
    <row r="695" spans="4:8">
      <c r="D695"/>
      <c r="E695" s="1"/>
      <c r="F695"/>
      <c r="G695"/>
      <c r="H695"/>
    </row>
    <row r="696" spans="4:8">
      <c r="D696"/>
      <c r="E696" s="1"/>
      <c r="F696"/>
      <c r="G696"/>
      <c r="H696"/>
    </row>
    <row r="697" spans="4:8">
      <c r="D697"/>
      <c r="E697" s="1"/>
      <c r="F697"/>
      <c r="G697"/>
      <c r="H697"/>
    </row>
    <row r="698" spans="4:8">
      <c r="D698"/>
      <c r="E698" s="1"/>
      <c r="F698"/>
      <c r="G698"/>
      <c r="H698"/>
    </row>
    <row r="699" spans="4:8">
      <c r="D699"/>
      <c r="E699" s="1"/>
      <c r="F699"/>
      <c r="G699"/>
      <c r="H699"/>
    </row>
    <row r="700" spans="4:8">
      <c r="D700"/>
      <c r="E700" s="1"/>
      <c r="F700"/>
      <c r="G700"/>
      <c r="H700"/>
    </row>
    <row r="701" spans="4:8">
      <c r="D701"/>
      <c r="E701" s="1"/>
      <c r="F701"/>
      <c r="G701"/>
      <c r="H701"/>
    </row>
    <row r="702" spans="4:8">
      <c r="D702"/>
      <c r="E702" s="1"/>
      <c r="F702"/>
      <c r="G702"/>
      <c r="H702"/>
    </row>
    <row r="703" spans="4:8">
      <c r="D703"/>
      <c r="E703" s="1"/>
      <c r="F703"/>
      <c r="G703"/>
      <c r="H703"/>
    </row>
    <row r="704" spans="4:8">
      <c r="D704"/>
      <c r="E704" s="1"/>
      <c r="F704"/>
      <c r="G704"/>
      <c r="H704"/>
    </row>
    <row r="705" spans="4:8">
      <c r="D705"/>
      <c r="E705" s="1"/>
      <c r="F705"/>
      <c r="G705"/>
      <c r="H705"/>
    </row>
    <row r="706" spans="4:8">
      <c r="D706"/>
      <c r="E706" s="1"/>
      <c r="F706"/>
      <c r="G706"/>
      <c r="H706"/>
    </row>
    <row r="707" spans="4:8">
      <c r="D707"/>
      <c r="E707" s="1"/>
      <c r="F707"/>
      <c r="G707"/>
      <c r="H707"/>
    </row>
    <row r="708" spans="4:8">
      <c r="D708"/>
      <c r="E708" s="1"/>
      <c r="F708"/>
      <c r="G708"/>
      <c r="H708"/>
    </row>
    <row r="709" spans="4:8">
      <c r="D709"/>
      <c r="E709" s="1"/>
      <c r="F709"/>
      <c r="G709"/>
      <c r="H709"/>
    </row>
    <row r="710" spans="4:8">
      <c r="D710"/>
      <c r="E710" s="1"/>
      <c r="F710"/>
      <c r="G710"/>
      <c r="H710"/>
    </row>
    <row r="711" spans="4:8">
      <c r="D711"/>
      <c r="E711" s="1"/>
      <c r="F711"/>
      <c r="G711"/>
      <c r="H711"/>
    </row>
    <row r="712" spans="4:8">
      <c r="D712"/>
      <c r="E712" s="1"/>
      <c r="F712"/>
      <c r="G712"/>
      <c r="H712"/>
    </row>
    <row r="713" spans="4:8">
      <c r="D713"/>
      <c r="E713" s="1"/>
      <c r="F713"/>
      <c r="G713"/>
      <c r="H713"/>
    </row>
    <row r="714" spans="4:8">
      <c r="D714"/>
      <c r="E714" s="1"/>
      <c r="F714"/>
      <c r="G714"/>
      <c r="H714"/>
    </row>
    <row r="715" spans="4:8">
      <c r="D715"/>
      <c r="E715" s="1"/>
      <c r="F715"/>
      <c r="G715"/>
      <c r="H715"/>
    </row>
    <row r="716" spans="4:8">
      <c r="D716"/>
      <c r="E716" s="1"/>
      <c r="F716"/>
      <c r="G716"/>
      <c r="H716"/>
    </row>
    <row r="717" spans="4:8">
      <c r="D717"/>
      <c r="E717" s="1"/>
      <c r="F717"/>
      <c r="G717"/>
      <c r="H717"/>
    </row>
    <row r="718" spans="4:8">
      <c r="D718"/>
      <c r="E718" s="1"/>
      <c r="F718"/>
      <c r="G718"/>
      <c r="H718"/>
    </row>
    <row r="719" spans="4:8">
      <c r="D719"/>
      <c r="E719" s="1"/>
      <c r="F719"/>
      <c r="G719"/>
      <c r="H719"/>
    </row>
    <row r="720" spans="4:8">
      <c r="D720"/>
      <c r="E720" s="1"/>
      <c r="F720"/>
      <c r="G720"/>
      <c r="H720"/>
    </row>
    <row r="721" spans="4:8">
      <c r="D721"/>
      <c r="E721" s="1"/>
      <c r="F721"/>
      <c r="G721"/>
      <c r="H721"/>
    </row>
    <row r="722" spans="4:8">
      <c r="D722"/>
      <c r="E722" s="1"/>
      <c r="F722"/>
      <c r="G722"/>
      <c r="H722"/>
    </row>
    <row r="723" spans="4:8">
      <c r="D723"/>
      <c r="E723" s="1"/>
      <c r="F723"/>
      <c r="G723"/>
      <c r="H723"/>
    </row>
    <row r="724" spans="4:8">
      <c r="D724"/>
      <c r="E724" s="1"/>
      <c r="F724"/>
      <c r="G724"/>
      <c r="H724"/>
    </row>
    <row r="725" spans="4:8">
      <c r="D725"/>
      <c r="E725" s="1"/>
      <c r="F725"/>
      <c r="G725"/>
      <c r="H725"/>
    </row>
    <row r="726" spans="4:8">
      <c r="D726"/>
      <c r="E726" s="1"/>
      <c r="F726"/>
      <c r="G726"/>
      <c r="H726"/>
    </row>
    <row r="727" spans="4:8">
      <c r="D727"/>
      <c r="E727" s="1"/>
      <c r="F727"/>
      <c r="G727"/>
      <c r="H727"/>
    </row>
    <row r="728" spans="4:8">
      <c r="D728"/>
      <c r="E728" s="1"/>
      <c r="F728"/>
      <c r="G728"/>
      <c r="H728"/>
    </row>
    <row r="729" spans="4:8">
      <c r="D729"/>
      <c r="E729" s="1"/>
      <c r="F729"/>
      <c r="G729"/>
      <c r="H729"/>
    </row>
    <row r="730" spans="4:8">
      <c r="D730"/>
      <c r="E730" s="1"/>
      <c r="F730"/>
      <c r="G730"/>
      <c r="H730"/>
    </row>
    <row r="731" spans="4:8">
      <c r="D731"/>
      <c r="E731" s="1"/>
      <c r="F731"/>
      <c r="G731"/>
      <c r="H731"/>
    </row>
    <row r="732" spans="4:8">
      <c r="D732"/>
      <c r="E732" s="1"/>
      <c r="F732"/>
      <c r="G732"/>
      <c r="H732"/>
    </row>
    <row r="733" spans="4:8">
      <c r="D733"/>
      <c r="E733" s="1"/>
      <c r="F733"/>
      <c r="G733"/>
      <c r="H733"/>
    </row>
    <row r="734" spans="4:8">
      <c r="D734"/>
      <c r="E734" s="1"/>
      <c r="F734"/>
      <c r="G734"/>
      <c r="H734"/>
    </row>
    <row r="735" spans="4:8">
      <c r="D735"/>
      <c r="E735" s="1"/>
      <c r="F735"/>
      <c r="G735"/>
      <c r="H735"/>
    </row>
    <row r="736" spans="4:8">
      <c r="D736"/>
      <c r="E736" s="1"/>
      <c r="F736"/>
      <c r="G736"/>
      <c r="H736"/>
    </row>
    <row r="737" spans="4:8">
      <c r="D737"/>
      <c r="E737" s="1"/>
      <c r="F737"/>
      <c r="G737"/>
      <c r="H737"/>
    </row>
    <row r="738" spans="4:8">
      <c r="D738"/>
      <c r="E738" s="1"/>
      <c r="F738"/>
      <c r="G738"/>
      <c r="H738"/>
    </row>
    <row r="739" spans="4:8">
      <c r="D739"/>
      <c r="E739" s="1"/>
      <c r="F739"/>
      <c r="G739"/>
      <c r="H739"/>
    </row>
    <row r="740" spans="4:8">
      <c r="D740"/>
      <c r="E740" s="1"/>
      <c r="F740"/>
      <c r="G740"/>
      <c r="H740"/>
    </row>
    <row r="741" spans="4:8">
      <c r="D741"/>
      <c r="E741" s="1"/>
      <c r="F741"/>
      <c r="G741"/>
      <c r="H741"/>
    </row>
    <row r="742" spans="4:8">
      <c r="D742"/>
      <c r="E742" s="1"/>
      <c r="F742"/>
      <c r="G742"/>
      <c r="H742"/>
    </row>
    <row r="743" spans="4:8">
      <c r="D743"/>
      <c r="E743" s="1"/>
      <c r="F743"/>
      <c r="G743"/>
      <c r="H743"/>
    </row>
    <row r="744" spans="4:8">
      <c r="D744"/>
      <c r="E744" s="1"/>
      <c r="F744"/>
      <c r="G744"/>
      <c r="H744"/>
    </row>
    <row r="745" spans="4:8">
      <c r="D745"/>
      <c r="E745" s="1"/>
      <c r="F745"/>
      <c r="G745"/>
      <c r="H745"/>
    </row>
    <row r="746" spans="4:8">
      <c r="D746"/>
      <c r="E746" s="1"/>
      <c r="F746"/>
      <c r="G746"/>
      <c r="H746"/>
    </row>
    <row r="747" spans="4:8">
      <c r="D747"/>
      <c r="E747" s="1"/>
      <c r="F747"/>
      <c r="G747"/>
      <c r="H747"/>
    </row>
    <row r="748" spans="4:8">
      <c r="D748"/>
      <c r="E748" s="1"/>
      <c r="F748"/>
      <c r="G748"/>
      <c r="H748"/>
    </row>
    <row r="749" spans="4:8">
      <c r="D749"/>
      <c r="E749" s="1"/>
      <c r="F749"/>
      <c r="G749"/>
      <c r="H749"/>
    </row>
    <row r="750" spans="4:8">
      <c r="D750"/>
      <c r="E750" s="1"/>
      <c r="F750"/>
      <c r="G750"/>
      <c r="H750"/>
    </row>
    <row r="751" spans="4:8">
      <c r="D751"/>
      <c r="E751" s="1"/>
      <c r="F751"/>
      <c r="G751"/>
      <c r="H751"/>
    </row>
    <row r="752" spans="4:8">
      <c r="D752"/>
      <c r="E752" s="1"/>
      <c r="F752"/>
      <c r="G752"/>
      <c r="H752"/>
    </row>
    <row r="753" spans="4:8">
      <c r="D753"/>
      <c r="E753" s="1"/>
      <c r="F753"/>
      <c r="G753"/>
      <c r="H753"/>
    </row>
    <row r="754" spans="4:8">
      <c r="D754"/>
      <c r="E754" s="1"/>
      <c r="F754"/>
      <c r="G754"/>
      <c r="H754"/>
    </row>
    <row r="755" spans="4:8">
      <c r="D755"/>
      <c r="E755" s="1"/>
      <c r="F755"/>
      <c r="G755"/>
      <c r="H755"/>
    </row>
    <row r="756" spans="4:8">
      <c r="D756"/>
      <c r="E756" s="1"/>
      <c r="F756"/>
      <c r="G756"/>
      <c r="H756"/>
    </row>
    <row r="757" spans="4:8">
      <c r="D757"/>
      <c r="E757" s="1"/>
      <c r="F757"/>
      <c r="G757"/>
      <c r="H757"/>
    </row>
    <row r="758" spans="4:8">
      <c r="D758"/>
      <c r="E758" s="1"/>
      <c r="F758"/>
      <c r="G758"/>
      <c r="H758"/>
    </row>
    <row r="759" spans="4:8">
      <c r="D759"/>
      <c r="E759" s="1"/>
      <c r="F759"/>
      <c r="G759"/>
      <c r="H759"/>
    </row>
    <row r="760" spans="4:8">
      <c r="D760"/>
      <c r="E760" s="1"/>
      <c r="F760"/>
      <c r="G760"/>
      <c r="H760"/>
    </row>
    <row r="761" spans="4:8">
      <c r="D761"/>
      <c r="E761" s="1"/>
      <c r="F761"/>
      <c r="G761"/>
      <c r="H761"/>
    </row>
    <row r="762" spans="4:8">
      <c r="D762"/>
      <c r="E762" s="1"/>
      <c r="F762"/>
      <c r="G762"/>
      <c r="H762"/>
    </row>
    <row r="763" spans="4:8">
      <c r="D763"/>
      <c r="E763" s="1"/>
      <c r="F763"/>
      <c r="G763"/>
      <c r="H763"/>
    </row>
    <row r="764" spans="4:8">
      <c r="D764"/>
      <c r="E764" s="1"/>
      <c r="F764"/>
      <c r="G764"/>
      <c r="H764"/>
    </row>
    <row r="765" spans="4:8">
      <c r="D765"/>
      <c r="E765" s="1"/>
      <c r="F765"/>
      <c r="G765"/>
      <c r="H765"/>
    </row>
    <row r="766" spans="4:8">
      <c r="D766"/>
      <c r="E766" s="1"/>
      <c r="F766"/>
      <c r="G766"/>
      <c r="H766"/>
    </row>
    <row r="767" spans="4:8">
      <c r="D767"/>
      <c r="E767" s="1"/>
      <c r="F767"/>
      <c r="G767"/>
      <c r="H767"/>
    </row>
    <row r="768" spans="4:8">
      <c r="D768"/>
      <c r="E768" s="1"/>
      <c r="F768"/>
      <c r="G768"/>
      <c r="H768"/>
    </row>
    <row r="769" spans="4:8">
      <c r="D769"/>
      <c r="E769" s="1"/>
      <c r="F769"/>
      <c r="G769"/>
      <c r="H769"/>
    </row>
    <row r="770" spans="4:8">
      <c r="D770"/>
      <c r="E770" s="1"/>
      <c r="F770"/>
      <c r="G770"/>
      <c r="H770"/>
    </row>
    <row r="771" spans="4:8">
      <c r="D771"/>
      <c r="E771" s="1"/>
      <c r="F771"/>
      <c r="G771"/>
      <c r="H771"/>
    </row>
    <row r="772" spans="4:8">
      <c r="D772"/>
      <c r="E772" s="1"/>
      <c r="F772"/>
      <c r="G772"/>
      <c r="H772"/>
    </row>
    <row r="773" spans="4:8">
      <c r="D773"/>
      <c r="E773" s="1"/>
      <c r="F773"/>
      <c r="G773"/>
      <c r="H773"/>
    </row>
    <row r="774" spans="4:8">
      <c r="D774"/>
      <c r="E774" s="1"/>
      <c r="F774"/>
      <c r="G774"/>
      <c r="H774"/>
    </row>
    <row r="775" spans="4:8">
      <c r="D775"/>
      <c r="E775" s="1"/>
      <c r="F775"/>
      <c r="G775"/>
      <c r="H775"/>
    </row>
    <row r="776" spans="4:8">
      <c r="D776"/>
      <c r="E776" s="1"/>
      <c r="F776"/>
      <c r="G776"/>
      <c r="H776"/>
    </row>
    <row r="777" spans="4:8">
      <c r="D777"/>
      <c r="E777" s="1"/>
      <c r="F777"/>
      <c r="G777"/>
      <c r="H777"/>
    </row>
    <row r="778" spans="4:8">
      <c r="D778"/>
      <c r="E778" s="1"/>
      <c r="F778"/>
      <c r="G778"/>
      <c r="H778"/>
    </row>
    <row r="779" spans="4:8">
      <c r="D779"/>
      <c r="E779" s="1"/>
      <c r="F779"/>
      <c r="G779"/>
      <c r="H779"/>
    </row>
    <row r="780" spans="4:8">
      <c r="D780"/>
      <c r="E780" s="1"/>
      <c r="F780"/>
      <c r="G780"/>
      <c r="H780"/>
    </row>
    <row r="781" spans="4:8">
      <c r="D781"/>
      <c r="E781" s="1"/>
      <c r="F781"/>
      <c r="G781"/>
      <c r="H781"/>
    </row>
    <row r="782" spans="4:8">
      <c r="D782"/>
      <c r="E782" s="1"/>
      <c r="F782"/>
      <c r="G782"/>
      <c r="H782"/>
    </row>
    <row r="783" spans="4:8">
      <c r="D783"/>
      <c r="E783" s="1"/>
      <c r="F783"/>
      <c r="G783"/>
      <c r="H783"/>
    </row>
    <row r="784" spans="4:8">
      <c r="D784"/>
      <c r="E784" s="1"/>
      <c r="F784"/>
      <c r="G784"/>
      <c r="H784"/>
    </row>
    <row r="785" spans="4:8">
      <c r="D785"/>
      <c r="E785" s="1"/>
      <c r="F785"/>
      <c r="G785"/>
      <c r="H785"/>
    </row>
    <row r="786" spans="4:8">
      <c r="D786"/>
      <c r="E786" s="1"/>
      <c r="F786"/>
      <c r="G786"/>
      <c r="H786"/>
    </row>
    <row r="787" spans="4:8">
      <c r="D787"/>
      <c r="E787" s="1"/>
      <c r="F787"/>
      <c r="G787"/>
      <c r="H787"/>
    </row>
    <row r="788" spans="4:8">
      <c r="D788"/>
      <c r="E788" s="1"/>
      <c r="F788"/>
      <c r="G788"/>
      <c r="H788"/>
    </row>
    <row r="789" spans="4:8">
      <c r="D789"/>
      <c r="E789" s="1"/>
      <c r="F789"/>
      <c r="G789"/>
      <c r="H789"/>
    </row>
    <row r="790" spans="4:8">
      <c r="D790"/>
      <c r="E790" s="1"/>
      <c r="F790"/>
      <c r="G790"/>
      <c r="H790"/>
    </row>
    <row r="791" spans="4:8">
      <c r="D791"/>
      <c r="E791" s="1"/>
      <c r="F791"/>
      <c r="G791"/>
      <c r="H791"/>
    </row>
    <row r="792" spans="4:8">
      <c r="D792"/>
      <c r="E792" s="1"/>
      <c r="F792"/>
      <c r="G792"/>
      <c r="H792"/>
    </row>
    <row r="793" spans="4:8">
      <c r="D793"/>
      <c r="E793" s="1"/>
      <c r="F793"/>
      <c r="G793"/>
      <c r="H793"/>
    </row>
    <row r="794" spans="4:8">
      <c r="D794"/>
      <c r="E794" s="1"/>
      <c r="F794"/>
      <c r="G794"/>
      <c r="H794"/>
    </row>
    <row r="795" spans="4:8">
      <c r="D795"/>
      <c r="E795" s="1"/>
      <c r="F795"/>
      <c r="G795"/>
      <c r="H795"/>
    </row>
    <row r="796" spans="4:8">
      <c r="D796"/>
      <c r="E796" s="1"/>
      <c r="F796"/>
      <c r="G796"/>
      <c r="H796"/>
    </row>
    <row r="797" spans="4:8">
      <c r="D797"/>
      <c r="E797" s="1"/>
      <c r="F797"/>
      <c r="G797"/>
      <c r="H797"/>
    </row>
    <row r="798" spans="4:8">
      <c r="D798"/>
      <c r="E798" s="1"/>
      <c r="F798"/>
      <c r="G798"/>
      <c r="H798"/>
    </row>
    <row r="799" spans="4:8">
      <c r="D799"/>
      <c r="E799" s="1"/>
      <c r="F799"/>
      <c r="G799"/>
      <c r="H799"/>
    </row>
    <row r="800" spans="4:8">
      <c r="D800"/>
      <c r="E800" s="1"/>
      <c r="F800"/>
      <c r="G800"/>
      <c r="H800"/>
    </row>
    <row r="801" spans="4:8">
      <c r="D801"/>
      <c r="E801" s="1"/>
      <c r="F801"/>
      <c r="G801"/>
      <c r="H801"/>
    </row>
    <row r="802" spans="4:8">
      <c r="D802"/>
      <c r="E802" s="1"/>
      <c r="F802"/>
      <c r="G802"/>
      <c r="H802"/>
    </row>
    <row r="803" spans="4:8">
      <c r="D803"/>
      <c r="E803" s="1"/>
      <c r="F803"/>
      <c r="G803"/>
      <c r="H803"/>
    </row>
    <row r="804" spans="4:8">
      <c r="D804"/>
      <c r="E804" s="1"/>
      <c r="F804"/>
      <c r="G804"/>
      <c r="H804"/>
    </row>
    <row r="805" spans="4:8">
      <c r="D805"/>
      <c r="E805" s="1"/>
      <c r="F805"/>
      <c r="G805"/>
      <c r="H805"/>
    </row>
    <row r="806" spans="4:8">
      <c r="D806"/>
      <c r="E806" s="1"/>
      <c r="F806"/>
      <c r="G806"/>
      <c r="H806"/>
    </row>
    <row r="807" spans="4:8">
      <c r="D807"/>
      <c r="E807" s="1"/>
      <c r="F807"/>
      <c r="G807"/>
      <c r="H807"/>
    </row>
    <row r="808" spans="4:8">
      <c r="D808"/>
      <c r="E808" s="1"/>
      <c r="F808"/>
      <c r="G808"/>
      <c r="H808"/>
    </row>
    <row r="809" spans="4:8">
      <c r="D809"/>
      <c r="E809" s="1"/>
      <c r="F809"/>
      <c r="G809"/>
      <c r="H809"/>
    </row>
    <row r="810" spans="4:8">
      <c r="D810"/>
      <c r="E810" s="1"/>
      <c r="F810"/>
      <c r="G810"/>
      <c r="H810"/>
    </row>
    <row r="811" spans="4:8">
      <c r="D811"/>
      <c r="E811" s="1"/>
      <c r="F811"/>
      <c r="G811"/>
      <c r="H811"/>
    </row>
    <row r="812" spans="4:8">
      <c r="D812"/>
      <c r="E812" s="1"/>
      <c r="F812"/>
      <c r="G812"/>
      <c r="H812"/>
    </row>
    <row r="813" spans="4:8">
      <c r="D813"/>
      <c r="E813" s="1"/>
      <c r="F813"/>
      <c r="G813"/>
      <c r="H813"/>
    </row>
    <row r="814" spans="4:8">
      <c r="D814"/>
      <c r="E814" s="1"/>
      <c r="F814"/>
      <c r="G814"/>
      <c r="H814"/>
    </row>
    <row r="815" spans="4:8">
      <c r="D815"/>
      <c r="E815" s="1"/>
      <c r="F815"/>
      <c r="G815"/>
      <c r="H815"/>
    </row>
    <row r="816" spans="4:8">
      <c r="D816"/>
      <c r="E816" s="1"/>
      <c r="F816"/>
      <c r="G816"/>
      <c r="H816"/>
    </row>
    <row r="817" spans="4:8">
      <c r="D817"/>
      <c r="E817" s="1"/>
      <c r="F817"/>
      <c r="G817"/>
      <c r="H817"/>
    </row>
    <row r="818" spans="4:8">
      <c r="D818"/>
      <c r="E818" s="1"/>
      <c r="F818"/>
      <c r="G818"/>
      <c r="H818"/>
    </row>
    <row r="819" spans="4:8">
      <c r="D819"/>
      <c r="E819" s="1"/>
      <c r="F819"/>
      <c r="G819"/>
      <c r="H819"/>
    </row>
    <row r="820" spans="4:8">
      <c r="D820"/>
      <c r="E820" s="1"/>
      <c r="F820"/>
      <c r="G820"/>
      <c r="H820"/>
    </row>
    <row r="821" spans="4:8">
      <c r="D821"/>
      <c r="E821" s="1"/>
      <c r="F821"/>
      <c r="G821"/>
      <c r="H821"/>
    </row>
    <row r="822" spans="4:8">
      <c r="D822"/>
      <c r="E822" s="1"/>
      <c r="F822"/>
      <c r="G822"/>
      <c r="H822"/>
    </row>
    <row r="823" spans="4:8">
      <c r="D823"/>
      <c r="E823" s="1"/>
      <c r="F823"/>
      <c r="G823"/>
      <c r="H823"/>
    </row>
    <row r="824" spans="4:8">
      <c r="D824"/>
      <c r="E824" s="1"/>
      <c r="F824"/>
      <c r="G824"/>
      <c r="H824"/>
    </row>
    <row r="825" spans="4:8">
      <c r="D825"/>
      <c r="E825" s="1"/>
      <c r="F825"/>
      <c r="G825"/>
      <c r="H825"/>
    </row>
    <row r="826" spans="4:8">
      <c r="D826"/>
      <c r="E826" s="1"/>
      <c r="F826"/>
      <c r="G826"/>
      <c r="H826"/>
    </row>
    <row r="827" spans="4:8">
      <c r="D827"/>
      <c r="E827" s="1"/>
      <c r="F827"/>
      <c r="G827"/>
      <c r="H827"/>
    </row>
    <row r="828" spans="4:8">
      <c r="D828"/>
      <c r="E828" s="1"/>
      <c r="F828"/>
      <c r="G828"/>
      <c r="H828"/>
    </row>
    <row r="829" spans="4:8">
      <c r="D829"/>
      <c r="E829" s="1"/>
      <c r="F829"/>
      <c r="G829"/>
      <c r="H829"/>
    </row>
    <row r="830" spans="4:8">
      <c r="D830"/>
      <c r="E830" s="1"/>
      <c r="F830"/>
      <c r="G830"/>
      <c r="H830"/>
    </row>
    <row r="831" spans="4:8">
      <c r="D831"/>
      <c r="E831" s="1"/>
      <c r="F831"/>
      <c r="G831"/>
      <c r="H831"/>
    </row>
    <row r="832" spans="4:8">
      <c r="D832"/>
      <c r="E832" s="1"/>
      <c r="F832"/>
      <c r="G832"/>
      <c r="H832"/>
    </row>
    <row r="833" spans="4:8">
      <c r="D833"/>
      <c r="E833" s="1"/>
      <c r="F833"/>
      <c r="G833"/>
      <c r="H833"/>
    </row>
    <row r="834" spans="4:8">
      <c r="D834"/>
      <c r="E834" s="1"/>
      <c r="F834"/>
      <c r="G834"/>
      <c r="H834"/>
    </row>
    <row r="835" spans="4:8">
      <c r="D835"/>
      <c r="E835" s="1"/>
      <c r="F835"/>
      <c r="G835"/>
      <c r="H835"/>
    </row>
    <row r="836" spans="4:8">
      <c r="D836"/>
      <c r="E836" s="1"/>
      <c r="F836"/>
      <c r="G836"/>
      <c r="H836"/>
    </row>
    <row r="837" spans="4:8">
      <c r="D837"/>
      <c r="E837" s="1"/>
      <c r="F837"/>
      <c r="G837"/>
      <c r="H837"/>
    </row>
    <row r="838" spans="4:8">
      <c r="D838"/>
      <c r="E838" s="1"/>
      <c r="F838"/>
      <c r="G838"/>
      <c r="H838"/>
    </row>
    <row r="839" spans="4:8">
      <c r="D839"/>
      <c r="E839" s="1"/>
      <c r="F839"/>
      <c r="G839"/>
      <c r="H839"/>
    </row>
    <row r="840" spans="4:8">
      <c r="D840"/>
      <c r="E840" s="1"/>
      <c r="F840"/>
      <c r="G840"/>
      <c r="H840"/>
    </row>
    <row r="841" spans="4:8">
      <c r="D841"/>
      <c r="E841" s="1"/>
      <c r="F841"/>
      <c r="G841"/>
      <c r="H841"/>
    </row>
    <row r="842" spans="4:8">
      <c r="D842"/>
      <c r="E842" s="1"/>
      <c r="F842"/>
      <c r="G842"/>
      <c r="H842"/>
    </row>
    <row r="843" spans="4:8">
      <c r="D843"/>
      <c r="E843" s="1"/>
      <c r="F843"/>
      <c r="G843"/>
      <c r="H843"/>
    </row>
    <row r="844" spans="4:8">
      <c r="D844"/>
      <c r="E844" s="1"/>
      <c r="F844"/>
      <c r="G844"/>
      <c r="H844"/>
    </row>
    <row r="845" spans="4:8">
      <c r="D845"/>
      <c r="E845" s="1"/>
      <c r="F845"/>
      <c r="G845"/>
      <c r="H845"/>
    </row>
    <row r="846" spans="4:8">
      <c r="D846"/>
      <c r="E846" s="1"/>
      <c r="F846"/>
      <c r="G846"/>
      <c r="H846"/>
    </row>
    <row r="847" spans="4:8">
      <c r="D847"/>
      <c r="E847" s="1"/>
      <c r="F847"/>
      <c r="G847"/>
      <c r="H847"/>
    </row>
    <row r="848" spans="4:8">
      <c r="D848"/>
      <c r="E848" s="1"/>
      <c r="F848"/>
      <c r="G848"/>
      <c r="H848"/>
    </row>
    <row r="849" spans="4:8">
      <c r="D849"/>
      <c r="E849" s="1"/>
      <c r="F849"/>
      <c r="G849"/>
      <c r="H849"/>
    </row>
    <row r="850" spans="4:8">
      <c r="D850"/>
      <c r="E850" s="1"/>
      <c r="F850"/>
      <c r="G850"/>
      <c r="H850"/>
    </row>
    <row r="851" spans="4:8">
      <c r="D851"/>
      <c r="E851" s="1"/>
      <c r="F851"/>
      <c r="G851"/>
      <c r="H851"/>
    </row>
    <row r="852" spans="4:8">
      <c r="D852"/>
      <c r="E852" s="1"/>
      <c r="F852"/>
      <c r="G852"/>
      <c r="H852"/>
    </row>
    <row r="853" spans="4:8">
      <c r="D853"/>
      <c r="E853" s="1"/>
      <c r="F853"/>
      <c r="G853"/>
      <c r="H853"/>
    </row>
    <row r="854" spans="4:8">
      <c r="D854"/>
      <c r="E854" s="1"/>
      <c r="F854"/>
      <c r="G854"/>
      <c r="H854"/>
    </row>
    <row r="855" spans="4:8">
      <c r="D855"/>
      <c r="E855" s="1"/>
      <c r="F855"/>
      <c r="G855"/>
      <c r="H855"/>
    </row>
    <row r="856" spans="4:8">
      <c r="D856"/>
      <c r="E856" s="1"/>
      <c r="F856"/>
      <c r="G856"/>
      <c r="H856"/>
    </row>
    <row r="857" spans="4:8">
      <c r="D857"/>
      <c r="E857" s="1"/>
      <c r="F857"/>
      <c r="G857"/>
      <c r="H857"/>
    </row>
    <row r="858" spans="4:8">
      <c r="D858"/>
      <c r="E858" s="1"/>
      <c r="F858"/>
      <c r="G858"/>
      <c r="H858"/>
    </row>
    <row r="859" spans="4:8">
      <c r="D859"/>
      <c r="E859" s="1"/>
      <c r="F859"/>
      <c r="G859"/>
      <c r="H859"/>
    </row>
    <row r="860" spans="4:8">
      <c r="D860"/>
      <c r="E860" s="1"/>
      <c r="F860"/>
      <c r="G860"/>
      <c r="H860"/>
    </row>
    <row r="861" spans="4:8">
      <c r="D861"/>
      <c r="E861" s="1"/>
      <c r="F861"/>
      <c r="G861"/>
      <c r="H861"/>
    </row>
    <row r="862" spans="4:8">
      <c r="D862"/>
      <c r="E862" s="1"/>
      <c r="F862"/>
      <c r="G862"/>
      <c r="H862"/>
    </row>
    <row r="863" spans="4:8">
      <c r="D863"/>
      <c r="E863" s="1"/>
      <c r="F863"/>
      <c r="G863"/>
      <c r="H863"/>
    </row>
    <row r="864" spans="4:8">
      <c r="D864"/>
      <c r="E864" s="1"/>
      <c r="F864"/>
      <c r="G864"/>
      <c r="H864"/>
    </row>
    <row r="865" spans="4:8">
      <c r="D865"/>
      <c r="E865" s="1"/>
      <c r="F865"/>
      <c r="G865"/>
      <c r="H865"/>
    </row>
    <row r="866" spans="4:8">
      <c r="D866"/>
      <c r="E866" s="1"/>
      <c r="F866"/>
      <c r="G866"/>
      <c r="H866"/>
    </row>
    <row r="867" spans="4:8">
      <c r="D867"/>
      <c r="E867" s="1"/>
      <c r="F867"/>
      <c r="G867"/>
      <c r="H867"/>
    </row>
    <row r="868" spans="4:8">
      <c r="D868"/>
      <c r="E868" s="1"/>
      <c r="F868"/>
      <c r="G868"/>
      <c r="H868"/>
    </row>
    <row r="869" spans="4:8">
      <c r="D869"/>
      <c r="E869" s="1"/>
      <c r="F869"/>
      <c r="G869"/>
      <c r="H869"/>
    </row>
    <row r="870" spans="4:8">
      <c r="D870"/>
      <c r="E870" s="1"/>
      <c r="F870"/>
      <c r="G870"/>
      <c r="H870"/>
    </row>
    <row r="871" spans="4:8">
      <c r="D871"/>
      <c r="E871" s="1"/>
      <c r="F871"/>
      <c r="G871"/>
      <c r="H871"/>
    </row>
    <row r="872" spans="4:8">
      <c r="D872"/>
      <c r="E872" s="1"/>
      <c r="F872"/>
      <c r="G872"/>
      <c r="H872"/>
    </row>
    <row r="873" spans="4:8">
      <c r="D873"/>
      <c r="E873" s="1"/>
      <c r="F873"/>
      <c r="G873"/>
      <c r="H873"/>
    </row>
    <row r="874" spans="4:8">
      <c r="D874"/>
      <c r="E874" s="1"/>
      <c r="F874"/>
      <c r="G874"/>
      <c r="H874"/>
    </row>
    <row r="875" spans="4:8">
      <c r="D875"/>
      <c r="E875" s="1"/>
      <c r="F875"/>
      <c r="G875"/>
      <c r="H875"/>
    </row>
    <row r="876" spans="4:8">
      <c r="D876"/>
      <c r="E876" s="1"/>
      <c r="F876"/>
      <c r="G876"/>
      <c r="H876"/>
    </row>
    <row r="877" spans="4:8">
      <c r="D877"/>
      <c r="E877" s="1"/>
      <c r="F877"/>
      <c r="G877"/>
      <c r="H877"/>
    </row>
    <row r="878" spans="4:8">
      <c r="D878"/>
      <c r="E878" s="1"/>
      <c r="F878"/>
      <c r="G878"/>
      <c r="H878"/>
    </row>
    <row r="879" spans="4:8">
      <c r="D879"/>
      <c r="E879" s="1"/>
      <c r="F879"/>
      <c r="G879"/>
      <c r="H879"/>
    </row>
    <row r="880" spans="4:8">
      <c r="D880"/>
      <c r="E880" s="1"/>
      <c r="F880"/>
      <c r="G880"/>
      <c r="H880"/>
    </row>
    <row r="881" spans="4:8">
      <c r="D881"/>
      <c r="E881" s="1"/>
      <c r="F881"/>
      <c r="G881"/>
      <c r="H881"/>
    </row>
    <row r="882" spans="4:8">
      <c r="D882"/>
      <c r="E882" s="1"/>
      <c r="F882"/>
      <c r="G882"/>
      <c r="H882"/>
    </row>
    <row r="883" spans="4:8">
      <c r="D883"/>
      <c r="E883" s="1"/>
      <c r="F883"/>
      <c r="G883"/>
      <c r="H883"/>
    </row>
    <row r="884" spans="4:8">
      <c r="D884"/>
      <c r="E884" s="1"/>
      <c r="F884"/>
      <c r="G884"/>
      <c r="H884"/>
    </row>
    <row r="885" spans="4:8">
      <c r="D885"/>
      <c r="E885" s="1"/>
      <c r="F885"/>
      <c r="G885"/>
      <c r="H885"/>
    </row>
    <row r="886" spans="4:8">
      <c r="D886"/>
      <c r="E886" s="1"/>
      <c r="F886"/>
      <c r="G886"/>
      <c r="H886"/>
    </row>
    <row r="887" spans="4:8">
      <c r="D887"/>
      <c r="E887" s="1"/>
      <c r="F887"/>
      <c r="G887"/>
      <c r="H887"/>
    </row>
    <row r="888" spans="4:8">
      <c r="D888"/>
      <c r="E888" s="1"/>
      <c r="F888"/>
      <c r="G888"/>
      <c r="H888"/>
    </row>
    <row r="889" spans="4:8">
      <c r="D889"/>
      <c r="E889" s="1"/>
      <c r="F889"/>
      <c r="G889"/>
      <c r="H889"/>
    </row>
    <row r="890" spans="4:8">
      <c r="D890"/>
      <c r="E890" s="1"/>
      <c r="F890"/>
      <c r="G890"/>
      <c r="H890"/>
    </row>
    <row r="891" spans="4:8">
      <c r="D891"/>
      <c r="E891" s="1"/>
      <c r="F891"/>
      <c r="G891"/>
      <c r="H891"/>
    </row>
    <row r="892" spans="4:8">
      <c r="D892"/>
      <c r="E892" s="1"/>
      <c r="F892"/>
      <c r="G892"/>
      <c r="H892"/>
    </row>
    <row r="893" spans="4:8">
      <c r="D893"/>
      <c r="E893" s="1"/>
      <c r="F893"/>
      <c r="G893"/>
      <c r="H893"/>
    </row>
    <row r="894" spans="4:8">
      <c r="D894"/>
      <c r="E894" s="1"/>
      <c r="F894"/>
      <c r="G894"/>
      <c r="H894"/>
    </row>
    <row r="895" spans="4:8">
      <c r="D895"/>
      <c r="E895" s="1"/>
      <c r="F895"/>
      <c r="G895"/>
      <c r="H895"/>
    </row>
    <row r="896" spans="4:8">
      <c r="D896"/>
      <c r="E896" s="1"/>
      <c r="F896"/>
      <c r="G896"/>
      <c r="H896"/>
    </row>
    <row r="897" spans="4:8">
      <c r="D897"/>
      <c r="E897" s="1"/>
      <c r="F897"/>
      <c r="G897"/>
      <c r="H897"/>
    </row>
    <row r="898" spans="4:8">
      <c r="D898"/>
      <c r="E898" s="1"/>
      <c r="F898"/>
      <c r="G898"/>
      <c r="H898"/>
    </row>
    <row r="899" spans="4:8">
      <c r="D899"/>
      <c r="E899" s="1"/>
      <c r="F899"/>
      <c r="G899"/>
      <c r="H899"/>
    </row>
    <row r="900" spans="4:8">
      <c r="D900"/>
      <c r="E900" s="1"/>
      <c r="F900"/>
      <c r="G900"/>
      <c r="H900"/>
    </row>
    <row r="901" spans="4:8">
      <c r="D901"/>
      <c r="E901" s="1"/>
      <c r="F901"/>
      <c r="G901"/>
      <c r="H901"/>
    </row>
    <row r="902" spans="4:8">
      <c r="D902"/>
      <c r="E902" s="1"/>
      <c r="F902"/>
      <c r="G902"/>
      <c r="H902"/>
    </row>
    <row r="903" spans="4:8">
      <c r="D903"/>
      <c r="E903" s="1"/>
      <c r="F903"/>
      <c r="G903"/>
      <c r="H903"/>
    </row>
    <row r="904" spans="4:8">
      <c r="D904"/>
      <c r="E904" s="1"/>
      <c r="F904"/>
      <c r="G904"/>
      <c r="H904"/>
    </row>
    <row r="905" spans="4:8">
      <c r="D905"/>
      <c r="E905" s="1"/>
      <c r="F905"/>
      <c r="G905"/>
      <c r="H905"/>
    </row>
    <row r="906" spans="4:8">
      <c r="D906"/>
      <c r="E906" s="1"/>
      <c r="F906"/>
      <c r="G906"/>
      <c r="H906"/>
    </row>
    <row r="907" spans="4:8">
      <c r="D907"/>
      <c r="E907" s="1"/>
      <c r="F907"/>
      <c r="G907"/>
      <c r="H907"/>
    </row>
    <row r="908" spans="4:8">
      <c r="D908"/>
      <c r="E908" s="1"/>
      <c r="F908"/>
      <c r="G908"/>
      <c r="H908"/>
    </row>
    <row r="909" spans="4:8">
      <c r="D909"/>
      <c r="E909" s="1"/>
      <c r="F909"/>
      <c r="G909"/>
      <c r="H909"/>
    </row>
    <row r="910" spans="4:8">
      <c r="D910"/>
      <c r="E910" s="1"/>
      <c r="F910"/>
      <c r="G910"/>
      <c r="H910"/>
    </row>
    <row r="911" spans="4:8">
      <c r="D911"/>
      <c r="E911" s="1"/>
      <c r="F911"/>
      <c r="G911"/>
      <c r="H911"/>
    </row>
    <row r="912" spans="4:8">
      <c r="D912"/>
      <c r="E912" s="1"/>
      <c r="F912"/>
      <c r="G912"/>
      <c r="H912"/>
    </row>
    <row r="913" spans="4:8">
      <c r="D913"/>
      <c r="E913" s="1"/>
      <c r="F913"/>
      <c r="G913"/>
      <c r="H913"/>
    </row>
    <row r="914" spans="4:8">
      <c r="D914"/>
      <c r="E914" s="1"/>
      <c r="F914"/>
      <c r="G914"/>
      <c r="H914"/>
    </row>
    <row r="915" spans="4:8">
      <c r="D915"/>
      <c r="E915" s="1"/>
      <c r="F915"/>
      <c r="G915"/>
      <c r="H915"/>
    </row>
    <row r="916" spans="4:8">
      <c r="D916"/>
      <c r="E916" s="1"/>
      <c r="F916"/>
      <c r="G916"/>
      <c r="H916"/>
    </row>
    <row r="917" spans="4:8">
      <c r="D917"/>
      <c r="E917" s="1"/>
      <c r="F917"/>
      <c r="G917"/>
      <c r="H917"/>
    </row>
    <row r="918" spans="4:8">
      <c r="D918"/>
      <c r="E918" s="1"/>
      <c r="F918"/>
      <c r="G918"/>
      <c r="H918"/>
    </row>
    <row r="919" spans="4:8">
      <c r="D919"/>
      <c r="E919" s="1"/>
      <c r="F919"/>
      <c r="G919"/>
      <c r="H919"/>
    </row>
    <row r="920" spans="4:8">
      <c r="D920"/>
      <c r="E920" s="1"/>
      <c r="F920"/>
      <c r="G920"/>
      <c r="H920"/>
    </row>
    <row r="921" spans="4:8">
      <c r="D921"/>
      <c r="E921" s="1"/>
      <c r="F921"/>
      <c r="G921"/>
      <c r="H921"/>
    </row>
    <row r="922" spans="4:8">
      <c r="D922"/>
      <c r="E922" s="1"/>
      <c r="F922"/>
      <c r="G922"/>
      <c r="H922"/>
    </row>
    <row r="923" spans="4:8">
      <c r="D923"/>
      <c r="E923" s="1"/>
      <c r="F923"/>
      <c r="G923"/>
      <c r="H923"/>
    </row>
    <row r="924" spans="4:8">
      <c r="D924"/>
      <c r="E924" s="1"/>
      <c r="F924"/>
      <c r="G924"/>
      <c r="H924"/>
    </row>
    <row r="925" spans="4:8">
      <c r="D925"/>
      <c r="E925" s="1"/>
      <c r="F925"/>
      <c r="G925"/>
      <c r="H925"/>
    </row>
    <row r="926" spans="4:8">
      <c r="D926"/>
      <c r="E926" s="1"/>
      <c r="F926"/>
      <c r="G926"/>
      <c r="H926"/>
    </row>
    <row r="927" spans="4:8">
      <c r="D927"/>
      <c r="E927" s="1"/>
      <c r="F927"/>
      <c r="G927"/>
      <c r="H927"/>
    </row>
    <row r="928" spans="4:8">
      <c r="D928"/>
      <c r="E928" s="1"/>
      <c r="F928"/>
      <c r="G928"/>
      <c r="H928"/>
    </row>
    <row r="929" spans="4:8">
      <c r="D929"/>
      <c r="E929" s="1"/>
      <c r="F929"/>
      <c r="G929"/>
      <c r="H929"/>
    </row>
    <row r="930" spans="4:8">
      <c r="D930"/>
      <c r="E930" s="1"/>
      <c r="F930"/>
      <c r="G930"/>
      <c r="H930"/>
    </row>
    <row r="931" spans="4:8">
      <c r="D931"/>
      <c r="E931" s="1"/>
      <c r="F931"/>
      <c r="G931"/>
      <c r="H931"/>
    </row>
    <row r="932" spans="4:8">
      <c r="D932"/>
      <c r="E932" s="1"/>
      <c r="F932"/>
      <c r="G932"/>
      <c r="H932"/>
    </row>
    <row r="933" spans="4:8">
      <c r="D933"/>
      <c r="E933" s="1"/>
      <c r="F933"/>
      <c r="G933"/>
      <c r="H933"/>
    </row>
    <row r="934" spans="4:8">
      <c r="D934"/>
      <c r="E934" s="1"/>
      <c r="F934"/>
      <c r="G934"/>
      <c r="H934"/>
    </row>
    <row r="935" spans="4:8">
      <c r="D935"/>
      <c r="E935" s="1"/>
      <c r="F935"/>
      <c r="G935"/>
      <c r="H935"/>
    </row>
    <row r="936" spans="4:8">
      <c r="D936"/>
      <c r="E936" s="1"/>
      <c r="F936"/>
      <c r="G936"/>
      <c r="H936"/>
    </row>
    <row r="937" spans="4:8">
      <c r="D937"/>
      <c r="E937" s="1"/>
      <c r="F937"/>
      <c r="G937"/>
      <c r="H937"/>
    </row>
    <row r="938" spans="4:8">
      <c r="D938"/>
      <c r="E938" s="1"/>
      <c r="F938"/>
      <c r="G938"/>
      <c r="H938"/>
    </row>
    <row r="939" spans="4:8">
      <c r="D939"/>
      <c r="E939" s="1"/>
      <c r="F939"/>
      <c r="G939"/>
      <c r="H939"/>
    </row>
    <row r="940" spans="4:8">
      <c r="D940"/>
      <c r="E940" s="1"/>
      <c r="F940"/>
      <c r="G940"/>
      <c r="H940"/>
    </row>
    <row r="941" spans="4:8">
      <c r="D941"/>
      <c r="E941" s="1"/>
      <c r="F941"/>
      <c r="G941"/>
      <c r="H941"/>
    </row>
    <row r="942" spans="4:8">
      <c r="D942"/>
      <c r="E942" s="1"/>
      <c r="F942"/>
      <c r="G942"/>
      <c r="H942"/>
    </row>
    <row r="943" spans="4:8">
      <c r="D943"/>
      <c r="E943" s="1"/>
      <c r="F943"/>
      <c r="G943"/>
      <c r="H943"/>
    </row>
    <row r="944" spans="4:8">
      <c r="D944"/>
      <c r="E944" s="1"/>
      <c r="F944"/>
      <c r="G944"/>
      <c r="H944"/>
    </row>
    <row r="945" spans="4:8">
      <c r="D945"/>
      <c r="E945" s="1"/>
      <c r="F945"/>
      <c r="G945"/>
      <c r="H945"/>
    </row>
    <row r="946" spans="4:8">
      <c r="D946"/>
      <c r="E946" s="1"/>
      <c r="F946"/>
      <c r="G946"/>
      <c r="H946"/>
    </row>
    <row r="947" spans="4:8">
      <c r="D947"/>
      <c r="E947" s="1"/>
      <c r="F947"/>
      <c r="G947"/>
      <c r="H947"/>
    </row>
    <row r="948" spans="4:8">
      <c r="D948"/>
      <c r="E948" s="1"/>
      <c r="F948"/>
      <c r="G948"/>
      <c r="H948"/>
    </row>
    <row r="949" spans="4:8">
      <c r="D949"/>
      <c r="E949" s="1"/>
      <c r="F949"/>
      <c r="G949"/>
      <c r="H949"/>
    </row>
    <row r="950" spans="4:8">
      <c r="D950"/>
      <c r="E950" s="1"/>
      <c r="F950"/>
      <c r="G950"/>
      <c r="H950"/>
    </row>
    <row r="951" spans="4:8">
      <c r="D951"/>
      <c r="E951" s="1"/>
      <c r="F951"/>
      <c r="G951"/>
      <c r="H951"/>
    </row>
    <row r="952" spans="4:8">
      <c r="D952"/>
      <c r="E952" s="1"/>
      <c r="F952"/>
      <c r="G952"/>
      <c r="H952"/>
    </row>
    <row r="953" spans="4:8">
      <c r="D953"/>
      <c r="E953" s="1"/>
      <c r="F953"/>
      <c r="G953"/>
      <c r="H953"/>
    </row>
    <row r="954" spans="4:8">
      <c r="D954"/>
      <c r="E954" s="1"/>
      <c r="F954"/>
      <c r="G954"/>
      <c r="H954"/>
    </row>
    <row r="955" spans="4:8">
      <c r="D955"/>
      <c r="E955" s="1"/>
      <c r="F955"/>
      <c r="G955"/>
      <c r="H955"/>
    </row>
    <row r="956" spans="4:8">
      <c r="D956"/>
      <c r="E956" s="1"/>
      <c r="F956"/>
      <c r="G956"/>
      <c r="H956"/>
    </row>
    <row r="957" spans="4:8">
      <c r="D957"/>
      <c r="E957" s="1"/>
      <c r="F957"/>
      <c r="G957"/>
      <c r="H957"/>
    </row>
    <row r="958" spans="4:8">
      <c r="D958"/>
      <c r="E958" s="1"/>
      <c r="F958"/>
      <c r="G958"/>
      <c r="H958"/>
    </row>
    <row r="959" spans="4:8">
      <c r="D959"/>
      <c r="E959" s="1"/>
      <c r="F959"/>
      <c r="G959"/>
      <c r="H959"/>
    </row>
    <row r="960" spans="4:8">
      <c r="D960"/>
      <c r="E960" s="1"/>
      <c r="F960"/>
      <c r="G960"/>
      <c r="H960"/>
    </row>
    <row r="961" spans="4:8">
      <c r="D961"/>
      <c r="E961" s="1"/>
      <c r="F961"/>
      <c r="G961"/>
      <c r="H961"/>
    </row>
    <row r="962" spans="4:8">
      <c r="D962"/>
      <c r="E962" s="1"/>
      <c r="F962"/>
      <c r="G962"/>
      <c r="H962"/>
    </row>
    <row r="963" spans="4:8">
      <c r="D963"/>
      <c r="E963" s="1"/>
      <c r="F963"/>
      <c r="G963"/>
      <c r="H963"/>
    </row>
    <row r="964" spans="4:8">
      <c r="D964"/>
      <c r="E964" s="1"/>
      <c r="F964"/>
      <c r="G964"/>
      <c r="H964"/>
    </row>
    <row r="965" spans="4:8">
      <c r="D965"/>
      <c r="E965" s="1"/>
      <c r="F965"/>
      <c r="G965"/>
      <c r="H965"/>
    </row>
    <row r="966" spans="4:8">
      <c r="D966"/>
      <c r="E966" s="1"/>
      <c r="F966"/>
      <c r="G966"/>
      <c r="H966"/>
    </row>
    <row r="967" spans="4:8">
      <c r="D967"/>
      <c r="E967" s="1"/>
      <c r="F967"/>
      <c r="G967"/>
      <c r="H967"/>
    </row>
    <row r="968" spans="4:8">
      <c r="D968"/>
      <c r="E968" s="1"/>
      <c r="F968"/>
      <c r="G968"/>
      <c r="H968"/>
    </row>
    <row r="969" spans="4:8">
      <c r="D969"/>
      <c r="E969" s="1"/>
      <c r="F969"/>
      <c r="G969"/>
      <c r="H969"/>
    </row>
    <row r="970" spans="4:8">
      <c r="D970"/>
      <c r="E970" s="1"/>
      <c r="F970"/>
      <c r="G970"/>
      <c r="H970"/>
    </row>
    <row r="971" spans="4:8">
      <c r="D971"/>
      <c r="E971" s="1"/>
      <c r="F971"/>
      <c r="G971"/>
      <c r="H971"/>
    </row>
    <row r="972" spans="4:8">
      <c r="D972"/>
      <c r="E972" s="1"/>
      <c r="F972"/>
      <c r="G972"/>
      <c r="H972"/>
    </row>
    <row r="973" spans="4:8">
      <c r="D973"/>
      <c r="E973" s="1"/>
      <c r="F973"/>
      <c r="G973"/>
      <c r="H973"/>
    </row>
    <row r="974" spans="4:8">
      <c r="D974"/>
      <c r="E974" s="1"/>
      <c r="F974"/>
      <c r="G974"/>
      <c r="H974"/>
    </row>
    <row r="975" spans="4:8">
      <c r="D975"/>
      <c r="E975" s="1"/>
      <c r="F975"/>
      <c r="G975"/>
      <c r="H975"/>
    </row>
    <row r="976" spans="4:8">
      <c r="D976"/>
      <c r="E976" s="1"/>
      <c r="F976"/>
      <c r="G976"/>
      <c r="H976"/>
    </row>
    <row r="977" spans="4:8">
      <c r="D977"/>
      <c r="E977" s="1"/>
      <c r="F977"/>
      <c r="G977"/>
      <c r="H977"/>
    </row>
    <row r="978" spans="4:8">
      <c r="D978"/>
      <c r="E978" s="1"/>
      <c r="F978"/>
      <c r="G978"/>
      <c r="H978"/>
    </row>
    <row r="979" spans="4:8">
      <c r="D979"/>
      <c r="E979" s="1"/>
      <c r="F979"/>
      <c r="G979"/>
      <c r="H979"/>
    </row>
    <row r="980" spans="4:8">
      <c r="D980"/>
      <c r="E980" s="1"/>
      <c r="F980"/>
      <c r="G980"/>
      <c r="H980"/>
    </row>
    <row r="981" spans="4:8">
      <c r="D981"/>
      <c r="E981" s="1"/>
      <c r="F981"/>
      <c r="G981"/>
      <c r="H981"/>
    </row>
    <row r="982" spans="4:8">
      <c r="D982"/>
      <c r="E982" s="1"/>
      <c r="F982"/>
      <c r="G982"/>
      <c r="H982"/>
    </row>
    <row r="983" spans="4:8">
      <c r="D983"/>
      <c r="E983" s="1"/>
      <c r="F983"/>
      <c r="G983"/>
      <c r="H983"/>
    </row>
    <row r="984" spans="4:8">
      <c r="D984"/>
      <c r="E984" s="1"/>
      <c r="F984"/>
      <c r="G984"/>
      <c r="H984"/>
    </row>
    <row r="985" spans="4:8">
      <c r="D985"/>
      <c r="E985" s="1"/>
      <c r="F985"/>
      <c r="G985"/>
      <c r="H985"/>
    </row>
    <row r="986" spans="4:8">
      <c r="D986"/>
      <c r="E986" s="1"/>
      <c r="F986"/>
      <c r="G986"/>
      <c r="H986"/>
    </row>
    <row r="987" spans="4:8">
      <c r="D987"/>
      <c r="E987" s="1"/>
      <c r="F987"/>
      <c r="G987"/>
      <c r="H987"/>
    </row>
    <row r="988" spans="4:8">
      <c r="D988"/>
      <c r="E988" s="1"/>
      <c r="F988"/>
      <c r="G988"/>
      <c r="H988"/>
    </row>
    <row r="989" spans="4:8">
      <c r="D989"/>
      <c r="E989" s="1"/>
      <c r="F989"/>
      <c r="G989"/>
      <c r="H989"/>
    </row>
    <row r="990" spans="4:8">
      <c r="D990"/>
      <c r="E990" s="1"/>
      <c r="F990"/>
      <c r="G990"/>
      <c r="H990"/>
    </row>
    <row r="991" spans="4:8">
      <c r="D991"/>
      <c r="E991" s="1"/>
      <c r="F991"/>
      <c r="G991"/>
      <c r="H991"/>
    </row>
    <row r="992" spans="4:8">
      <c r="D992"/>
      <c r="E992" s="1"/>
      <c r="F992"/>
      <c r="G992"/>
      <c r="H992"/>
    </row>
    <row r="993" spans="4:8">
      <c r="D993"/>
      <c r="E993" s="1"/>
      <c r="F993"/>
      <c r="G993"/>
      <c r="H993"/>
    </row>
    <row r="994" spans="4:8">
      <c r="D994"/>
      <c r="E994" s="1"/>
      <c r="F994"/>
      <c r="G994"/>
      <c r="H994"/>
    </row>
    <row r="995" spans="4:8">
      <c r="D995"/>
      <c r="E995" s="1"/>
      <c r="F995"/>
      <c r="G995"/>
      <c r="H995"/>
    </row>
    <row r="996" spans="4:8">
      <c r="D996"/>
      <c r="E996" s="1"/>
      <c r="F996"/>
      <c r="G996"/>
      <c r="H996"/>
    </row>
    <row r="997" spans="4:8">
      <c r="D997"/>
      <c r="E997" s="1"/>
      <c r="F997"/>
      <c r="G997"/>
      <c r="H997"/>
    </row>
    <row r="998" spans="4:8">
      <c r="D998"/>
      <c r="E998" s="1"/>
      <c r="F998"/>
      <c r="G998"/>
      <c r="H998"/>
    </row>
    <row r="999" spans="4:8">
      <c r="D999"/>
      <c r="E999" s="1"/>
      <c r="F999"/>
      <c r="G999"/>
      <c r="H999"/>
    </row>
    <row r="1000" spans="4:8">
      <c r="D1000"/>
      <c r="E1000" s="1"/>
      <c r="F1000"/>
      <c r="G1000"/>
      <c r="H1000"/>
    </row>
    <row r="1001" spans="4:8">
      <c r="D1001"/>
      <c r="E1001" s="1"/>
      <c r="F1001"/>
      <c r="G1001"/>
      <c r="H1001"/>
    </row>
    <row r="1002" spans="4:8">
      <c r="D1002"/>
      <c r="E1002" s="1"/>
      <c r="F1002"/>
      <c r="G1002"/>
      <c r="H1002"/>
    </row>
    <row r="1003" spans="4:8">
      <c r="D1003"/>
      <c r="E1003" s="1"/>
      <c r="F1003"/>
      <c r="G1003"/>
      <c r="H1003"/>
    </row>
    <row r="1004" spans="4:8">
      <c r="D1004"/>
      <c r="E1004" s="1"/>
      <c r="F1004"/>
      <c r="G1004"/>
      <c r="H1004"/>
    </row>
    <row r="1005" spans="4:8">
      <c r="D1005"/>
      <c r="E1005" s="1"/>
      <c r="F1005"/>
      <c r="G1005"/>
      <c r="H1005"/>
    </row>
    <row r="1006" spans="4:8">
      <c r="D1006"/>
      <c r="E1006" s="1"/>
      <c r="F1006"/>
      <c r="G1006"/>
      <c r="H1006"/>
    </row>
    <row r="1007" spans="4:8">
      <c r="D1007"/>
      <c r="E1007" s="1"/>
      <c r="F1007"/>
      <c r="G1007"/>
      <c r="H1007"/>
    </row>
    <row r="1008" spans="4:8">
      <c r="D1008"/>
      <c r="E1008" s="1"/>
      <c r="F1008"/>
      <c r="G1008"/>
      <c r="H1008"/>
    </row>
    <row r="1009" spans="4:8">
      <c r="D1009"/>
      <c r="E1009" s="1"/>
      <c r="F1009"/>
      <c r="G1009"/>
      <c r="H1009"/>
    </row>
    <row r="1010" spans="4:8">
      <c r="D1010"/>
      <c r="E1010" s="1"/>
      <c r="F1010"/>
      <c r="G1010"/>
      <c r="H1010"/>
    </row>
    <row r="1011" spans="4:8">
      <c r="D1011"/>
      <c r="E1011" s="1"/>
      <c r="F1011"/>
      <c r="G1011"/>
      <c r="H1011"/>
    </row>
    <row r="1012" spans="4:8">
      <c r="D1012"/>
      <c r="E1012" s="1"/>
      <c r="F1012"/>
      <c r="G1012"/>
      <c r="H1012"/>
    </row>
    <row r="1013" spans="4:8">
      <c r="D1013"/>
      <c r="E1013" s="1"/>
      <c r="F1013"/>
      <c r="G1013"/>
      <c r="H1013"/>
    </row>
    <row r="1014" spans="4:8">
      <c r="D1014"/>
      <c r="E1014" s="1"/>
      <c r="F1014"/>
      <c r="G1014"/>
      <c r="H1014"/>
    </row>
    <row r="1015" spans="4:8">
      <c r="D1015"/>
      <c r="E1015" s="1"/>
      <c r="F1015"/>
      <c r="G1015"/>
      <c r="H1015"/>
    </row>
    <row r="1016" spans="4:8">
      <c r="D1016"/>
      <c r="E1016" s="1"/>
      <c r="F1016"/>
      <c r="G1016"/>
      <c r="H1016"/>
    </row>
    <row r="1017" spans="4:8">
      <c r="D1017"/>
      <c r="E1017" s="1"/>
      <c r="F1017"/>
      <c r="G1017"/>
      <c r="H1017"/>
    </row>
    <row r="1018" spans="4:8">
      <c r="D1018"/>
      <c r="E1018" s="1"/>
      <c r="F1018"/>
      <c r="G1018"/>
      <c r="H1018"/>
    </row>
    <row r="1019" spans="4:8">
      <c r="D1019"/>
      <c r="E1019" s="1"/>
      <c r="F1019"/>
      <c r="G1019"/>
      <c r="H1019"/>
    </row>
    <row r="1020" spans="4:8">
      <c r="D1020"/>
      <c r="E1020" s="1"/>
      <c r="F1020"/>
      <c r="G1020"/>
      <c r="H1020"/>
    </row>
    <row r="1021" spans="4:8">
      <c r="D1021"/>
      <c r="E1021" s="1"/>
      <c r="F1021"/>
      <c r="G1021"/>
      <c r="H1021"/>
    </row>
    <row r="1022" spans="4:8">
      <c r="D1022"/>
      <c r="E1022" s="1"/>
      <c r="F1022"/>
      <c r="G1022"/>
      <c r="H1022"/>
    </row>
    <row r="1023" spans="4:8">
      <c r="D1023"/>
      <c r="E1023" s="1"/>
      <c r="F1023"/>
      <c r="G1023"/>
      <c r="H1023"/>
    </row>
    <row r="1024" spans="4:8">
      <c r="D1024"/>
      <c r="E1024" s="1"/>
      <c r="F1024"/>
      <c r="G1024"/>
      <c r="H1024"/>
    </row>
    <row r="1025" spans="4:8">
      <c r="D1025"/>
      <c r="E1025" s="1"/>
      <c r="F1025"/>
      <c r="G1025"/>
      <c r="H1025"/>
    </row>
    <row r="1026" spans="4:8">
      <c r="D1026"/>
      <c r="E1026" s="1"/>
      <c r="F1026"/>
      <c r="G1026"/>
      <c r="H1026"/>
    </row>
    <row r="1027" spans="4:8">
      <c r="D1027"/>
      <c r="E1027" s="1"/>
      <c r="F1027"/>
      <c r="G1027"/>
      <c r="H1027"/>
    </row>
    <row r="1028" spans="4:8">
      <c r="D1028"/>
      <c r="E1028" s="1"/>
      <c r="F1028"/>
      <c r="G1028"/>
      <c r="H1028"/>
    </row>
    <row r="1029" spans="4:8">
      <c r="D1029"/>
      <c r="E1029" s="1"/>
      <c r="F1029"/>
      <c r="G1029"/>
      <c r="H1029"/>
    </row>
    <row r="1030" spans="4:8">
      <c r="D1030"/>
      <c r="E1030" s="1"/>
      <c r="F1030"/>
      <c r="G1030"/>
      <c r="H1030"/>
    </row>
    <row r="1031" spans="4:8">
      <c r="D1031"/>
      <c r="E1031" s="1"/>
      <c r="F1031"/>
      <c r="G1031"/>
      <c r="H1031"/>
    </row>
    <row r="1032" spans="4:8">
      <c r="D1032"/>
      <c r="E1032" s="1"/>
      <c r="F1032"/>
      <c r="G1032"/>
      <c r="H1032"/>
    </row>
    <row r="1033" spans="4:8">
      <c r="D1033"/>
      <c r="E1033" s="1"/>
      <c r="F1033"/>
      <c r="G1033"/>
      <c r="H1033"/>
    </row>
    <row r="1034" spans="4:8">
      <c r="D1034"/>
      <c r="E1034" s="1"/>
      <c r="F1034"/>
      <c r="G1034"/>
      <c r="H1034"/>
    </row>
    <row r="1035" spans="4:8">
      <c r="D1035"/>
      <c r="E1035" s="1"/>
      <c r="F1035"/>
      <c r="G1035"/>
      <c r="H1035"/>
    </row>
    <row r="1036" spans="4:8">
      <c r="D1036"/>
      <c r="E1036" s="1"/>
      <c r="F1036"/>
      <c r="G1036"/>
      <c r="H1036"/>
    </row>
    <row r="1037" spans="4:8">
      <c r="D1037"/>
      <c r="E1037" s="1"/>
      <c r="F1037"/>
      <c r="G1037"/>
      <c r="H1037"/>
    </row>
    <row r="1038" spans="4:8">
      <c r="D1038"/>
      <c r="E1038" s="1"/>
      <c r="F1038"/>
      <c r="G1038"/>
      <c r="H1038"/>
    </row>
    <row r="1039" spans="4:8">
      <c r="D1039"/>
      <c r="E1039" s="1"/>
      <c r="F1039"/>
      <c r="G1039"/>
      <c r="H1039"/>
    </row>
    <row r="1040" spans="4:8">
      <c r="D1040"/>
      <c r="E1040" s="1"/>
      <c r="F1040"/>
      <c r="G1040"/>
      <c r="H1040"/>
    </row>
    <row r="1041" spans="4:8">
      <c r="D1041"/>
      <c r="E1041" s="1"/>
      <c r="F1041"/>
      <c r="G1041"/>
      <c r="H1041"/>
    </row>
    <row r="1042" spans="4:8">
      <c r="D1042"/>
      <c r="E1042" s="1"/>
      <c r="F1042"/>
      <c r="G1042"/>
      <c r="H1042"/>
    </row>
    <row r="1043" spans="4:8">
      <c r="D1043"/>
      <c r="E1043" s="1"/>
      <c r="F1043"/>
      <c r="G1043"/>
      <c r="H1043"/>
    </row>
    <row r="1044" spans="4:8">
      <c r="D1044"/>
      <c r="E1044" s="1"/>
      <c r="F1044"/>
      <c r="G1044"/>
      <c r="H1044"/>
    </row>
    <row r="1045" spans="4:8">
      <c r="D1045"/>
      <c r="E1045" s="1"/>
      <c r="F1045"/>
      <c r="G1045"/>
      <c r="H1045"/>
    </row>
    <row r="1046" spans="4:8">
      <c r="D1046"/>
      <c r="E1046" s="1"/>
      <c r="F1046"/>
      <c r="G1046"/>
      <c r="H1046"/>
    </row>
    <row r="1047" spans="4:8">
      <c r="D1047"/>
      <c r="E1047" s="1"/>
      <c r="F1047"/>
      <c r="G1047"/>
      <c r="H1047"/>
    </row>
    <row r="1048" spans="4:8">
      <c r="D1048"/>
      <c r="E1048" s="1"/>
      <c r="F1048"/>
      <c r="G1048"/>
      <c r="H1048"/>
    </row>
    <row r="1049" spans="4:8">
      <c r="D1049"/>
      <c r="E1049" s="1"/>
      <c r="F1049"/>
      <c r="G1049"/>
      <c r="H1049"/>
    </row>
    <row r="1050" spans="4:8">
      <c r="D1050"/>
      <c r="E1050" s="1"/>
      <c r="F1050"/>
      <c r="G1050"/>
      <c r="H1050"/>
    </row>
    <row r="1051" spans="4:8">
      <c r="D1051"/>
      <c r="E1051" s="1"/>
      <c r="F1051"/>
      <c r="G1051"/>
      <c r="H1051"/>
    </row>
    <row r="1052" spans="4:8">
      <c r="D1052"/>
      <c r="E1052" s="1"/>
      <c r="F1052"/>
      <c r="G1052"/>
      <c r="H1052"/>
    </row>
    <row r="1053" spans="4:8">
      <c r="D1053"/>
      <c r="E1053" s="1"/>
      <c r="F1053"/>
      <c r="G1053"/>
      <c r="H1053"/>
    </row>
    <row r="1054" spans="4:8">
      <c r="D1054"/>
      <c r="E1054" s="1"/>
      <c r="F1054"/>
      <c r="G1054"/>
      <c r="H1054"/>
    </row>
    <row r="1055" spans="4:8">
      <c r="D1055"/>
      <c r="E1055" s="1"/>
      <c r="F1055"/>
      <c r="G1055"/>
      <c r="H1055"/>
    </row>
    <row r="1056" spans="4:8">
      <c r="D1056"/>
      <c r="E1056" s="1"/>
      <c r="F1056"/>
      <c r="G1056"/>
      <c r="H1056"/>
    </row>
    <row r="1057" spans="4:8">
      <c r="D1057"/>
      <c r="E1057" s="1"/>
      <c r="F1057"/>
      <c r="G1057"/>
      <c r="H1057"/>
    </row>
    <row r="1058" spans="4:8">
      <c r="D1058"/>
      <c r="E1058" s="1"/>
      <c r="F1058"/>
      <c r="G1058"/>
      <c r="H1058"/>
    </row>
    <row r="1059" spans="4:8">
      <c r="D1059"/>
      <c r="E1059" s="1"/>
      <c r="F1059"/>
      <c r="G1059"/>
      <c r="H1059"/>
    </row>
    <row r="1060" spans="4:8">
      <c r="D1060"/>
      <c r="E1060" s="1"/>
      <c r="F1060"/>
      <c r="G1060"/>
      <c r="H1060"/>
    </row>
    <row r="1061" spans="4:8">
      <c r="D1061"/>
      <c r="E1061" s="1"/>
      <c r="F1061"/>
      <c r="G1061"/>
      <c r="H1061"/>
    </row>
    <row r="1062" spans="4:8">
      <c r="D1062"/>
      <c r="E1062" s="1"/>
      <c r="F1062"/>
      <c r="G1062"/>
      <c r="H1062"/>
    </row>
    <row r="1063" spans="4:8">
      <c r="D1063"/>
      <c r="E1063" s="1"/>
      <c r="F1063"/>
      <c r="G1063"/>
      <c r="H1063"/>
    </row>
    <row r="1064" spans="4:8">
      <c r="D1064"/>
      <c r="E1064" s="1"/>
      <c r="F1064"/>
      <c r="G1064"/>
      <c r="H1064"/>
    </row>
    <row r="1065" spans="4:8">
      <c r="D1065"/>
      <c r="E1065" s="1"/>
      <c r="F1065"/>
      <c r="G1065"/>
      <c r="H1065"/>
    </row>
    <row r="1066" spans="4:8">
      <c r="D1066"/>
      <c r="E1066" s="1"/>
      <c r="F1066"/>
      <c r="G1066"/>
      <c r="H1066"/>
    </row>
    <row r="1067" spans="4:8">
      <c r="D1067"/>
      <c r="E1067" s="1"/>
      <c r="F1067"/>
      <c r="G1067"/>
      <c r="H1067"/>
    </row>
    <row r="1068" spans="4:8">
      <c r="D1068"/>
      <c r="E1068" s="1"/>
      <c r="F1068"/>
      <c r="G1068"/>
      <c r="H1068"/>
    </row>
    <row r="1069" spans="4:8">
      <c r="D1069"/>
      <c r="E1069" s="1"/>
      <c r="F1069"/>
      <c r="G1069"/>
      <c r="H1069"/>
    </row>
    <row r="1070" spans="4:8">
      <c r="D1070"/>
      <c r="E1070" s="1"/>
      <c r="F1070"/>
      <c r="G1070"/>
      <c r="H1070"/>
    </row>
    <row r="1071" spans="4:8">
      <c r="D1071"/>
      <c r="E1071" s="1"/>
      <c r="F1071"/>
      <c r="G1071"/>
      <c r="H1071"/>
    </row>
    <row r="1072" spans="4:8">
      <c r="D1072"/>
      <c r="E1072" s="1"/>
      <c r="F1072"/>
      <c r="G1072"/>
      <c r="H1072"/>
    </row>
    <row r="1073" spans="4:8">
      <c r="D1073"/>
      <c r="E1073" s="1"/>
      <c r="F1073"/>
      <c r="G1073"/>
      <c r="H1073"/>
    </row>
    <row r="1074" spans="4:8">
      <c r="D1074"/>
      <c r="E1074" s="1"/>
      <c r="F1074"/>
      <c r="G1074"/>
      <c r="H1074"/>
    </row>
    <row r="1075" spans="4:8">
      <c r="D1075"/>
      <c r="E1075" s="1"/>
      <c r="F1075"/>
      <c r="G1075"/>
      <c r="H1075"/>
    </row>
    <row r="1076" spans="4:8">
      <c r="D1076"/>
      <c r="E1076" s="1"/>
      <c r="F1076"/>
      <c r="G1076"/>
      <c r="H1076"/>
    </row>
    <row r="1077" spans="4:8">
      <c r="D1077"/>
      <c r="E1077" s="1"/>
      <c r="F1077"/>
      <c r="G1077"/>
      <c r="H1077"/>
    </row>
    <row r="1078" spans="4:8">
      <c r="D1078"/>
      <c r="E1078" s="1"/>
      <c r="F1078"/>
      <c r="G1078"/>
      <c r="H1078"/>
    </row>
    <row r="1079" spans="4:8">
      <c r="D1079"/>
      <c r="E1079" s="1"/>
      <c r="F1079"/>
      <c r="G1079"/>
      <c r="H1079"/>
    </row>
    <row r="1080" spans="4:8">
      <c r="D1080"/>
      <c r="E1080" s="1"/>
      <c r="F1080"/>
      <c r="G1080"/>
      <c r="H1080"/>
    </row>
    <row r="1081" spans="4:8">
      <c r="D1081"/>
      <c r="E1081" s="1"/>
      <c r="F1081"/>
      <c r="G1081"/>
      <c r="H1081"/>
    </row>
    <row r="1082" spans="4:8">
      <c r="D1082"/>
      <c r="E1082" s="1"/>
      <c r="F1082"/>
      <c r="G1082"/>
      <c r="H1082"/>
    </row>
    <row r="1083" spans="4:8">
      <c r="D1083"/>
      <c r="E1083" s="1"/>
      <c r="F1083"/>
      <c r="G1083"/>
      <c r="H1083"/>
    </row>
    <row r="1084" spans="4:8">
      <c r="D1084"/>
      <c r="E1084" s="1"/>
      <c r="F1084"/>
      <c r="G1084"/>
      <c r="H1084"/>
    </row>
    <row r="1085" spans="4:8">
      <c r="D1085"/>
      <c r="E1085" s="1"/>
      <c r="F1085"/>
      <c r="G1085"/>
      <c r="H1085"/>
    </row>
    <row r="1086" spans="4:8">
      <c r="D1086"/>
      <c r="E1086" s="1"/>
      <c r="F1086"/>
      <c r="G1086"/>
      <c r="H1086"/>
    </row>
    <row r="1087" spans="4:8">
      <c r="D1087"/>
      <c r="E1087" s="1"/>
      <c r="F1087"/>
      <c r="G1087"/>
      <c r="H1087"/>
    </row>
    <row r="1088" spans="4:8">
      <c r="D1088"/>
      <c r="E1088" s="1"/>
      <c r="F1088"/>
      <c r="G1088"/>
      <c r="H1088"/>
    </row>
    <row r="1089" spans="4:8">
      <c r="D1089"/>
      <c r="E1089" s="1"/>
      <c r="F1089"/>
      <c r="G1089"/>
      <c r="H1089"/>
    </row>
    <row r="1090" spans="4:8">
      <c r="D1090"/>
      <c r="E1090" s="1"/>
      <c r="F1090"/>
      <c r="G1090"/>
      <c r="H1090"/>
    </row>
    <row r="1091" spans="4:8">
      <c r="D1091"/>
      <c r="E1091" s="1"/>
      <c r="F1091"/>
      <c r="G1091"/>
      <c r="H1091"/>
    </row>
    <row r="1092" spans="4:8">
      <c r="D1092"/>
      <c r="E1092" s="1"/>
      <c r="F1092"/>
      <c r="G1092"/>
      <c r="H1092"/>
    </row>
    <row r="1093" spans="4:8">
      <c r="D1093"/>
      <c r="E1093" s="1"/>
      <c r="F1093"/>
      <c r="G1093"/>
      <c r="H1093"/>
    </row>
    <row r="1094" spans="4:8">
      <c r="D1094"/>
      <c r="E1094" s="1"/>
      <c r="F1094"/>
      <c r="G1094"/>
      <c r="H1094"/>
    </row>
    <row r="1095" spans="4:8">
      <c r="D1095"/>
      <c r="E1095" s="1"/>
      <c r="F1095"/>
      <c r="G1095"/>
      <c r="H1095"/>
    </row>
    <row r="1096" spans="4:8">
      <c r="D1096"/>
      <c r="E1096" s="1"/>
      <c r="F1096"/>
      <c r="G1096"/>
      <c r="H1096"/>
    </row>
    <row r="1097" spans="4:8">
      <c r="D1097"/>
      <c r="E1097" s="1"/>
      <c r="F1097"/>
      <c r="G1097"/>
      <c r="H1097"/>
    </row>
    <row r="1098" spans="4:8">
      <c r="D1098"/>
      <c r="E1098" s="1"/>
      <c r="F1098"/>
      <c r="G1098"/>
      <c r="H1098"/>
    </row>
    <row r="1099" spans="4:8">
      <c r="D1099"/>
      <c r="E1099" s="1"/>
      <c r="F1099"/>
      <c r="G1099"/>
      <c r="H1099"/>
    </row>
    <row r="1100" spans="4:8">
      <c r="D1100"/>
      <c r="E1100" s="1"/>
      <c r="F1100"/>
      <c r="G1100"/>
      <c r="H1100"/>
    </row>
    <row r="1101" spans="4:8">
      <c r="D1101"/>
      <c r="E1101" s="1"/>
      <c r="F1101"/>
      <c r="G1101"/>
      <c r="H1101"/>
    </row>
    <row r="1102" spans="4:8">
      <c r="D1102"/>
      <c r="E1102" s="1"/>
      <c r="F1102"/>
      <c r="G1102"/>
      <c r="H1102"/>
    </row>
    <row r="1103" spans="4:8">
      <c r="D1103"/>
      <c r="E1103" s="1"/>
      <c r="F1103"/>
      <c r="G1103"/>
      <c r="H1103"/>
    </row>
    <row r="1104" spans="4:8">
      <c r="D1104"/>
      <c r="E1104" s="1"/>
      <c r="F1104"/>
      <c r="G1104"/>
      <c r="H1104"/>
    </row>
    <row r="1105" spans="4:8">
      <c r="D1105"/>
      <c r="E1105" s="1"/>
      <c r="F1105"/>
      <c r="G1105"/>
      <c r="H1105"/>
    </row>
    <row r="1106" spans="4:8">
      <c r="D1106"/>
      <c r="E1106" s="1"/>
      <c r="F1106"/>
      <c r="G1106"/>
      <c r="H1106"/>
    </row>
    <row r="1107" spans="4:8">
      <c r="D1107"/>
      <c r="E1107" s="1"/>
      <c r="F1107"/>
      <c r="G1107"/>
      <c r="H1107"/>
    </row>
    <row r="1108" spans="4:8">
      <c r="D1108"/>
      <c r="E1108" s="1"/>
      <c r="F1108"/>
      <c r="G1108"/>
      <c r="H1108"/>
    </row>
    <row r="1109" spans="4:8">
      <c r="D1109"/>
      <c r="E1109" s="1"/>
      <c r="F1109"/>
      <c r="G1109"/>
      <c r="H1109"/>
    </row>
    <row r="1110" spans="4:8">
      <c r="D1110"/>
      <c r="E1110" s="1"/>
      <c r="F1110"/>
      <c r="G1110"/>
      <c r="H1110"/>
    </row>
    <row r="1111" spans="4:8">
      <c r="D1111"/>
      <c r="E1111" s="1"/>
      <c r="F1111"/>
      <c r="G1111"/>
      <c r="H1111"/>
    </row>
    <row r="1112" spans="4:8">
      <c r="D1112"/>
      <c r="E1112" s="1"/>
      <c r="F1112"/>
      <c r="G1112"/>
      <c r="H1112"/>
    </row>
    <row r="1113" spans="4:8">
      <c r="D1113"/>
      <c r="E1113" s="1"/>
      <c r="F1113"/>
      <c r="G1113"/>
      <c r="H1113"/>
    </row>
    <row r="1114" spans="4:8">
      <c r="D1114"/>
      <c r="E1114" s="1"/>
      <c r="F1114"/>
      <c r="G1114"/>
      <c r="H1114"/>
    </row>
    <row r="1115" spans="4:8">
      <c r="D1115"/>
      <c r="E1115" s="1"/>
      <c r="F1115"/>
      <c r="G1115"/>
      <c r="H1115"/>
    </row>
    <row r="1116" spans="4:8">
      <c r="D1116"/>
      <c r="E1116" s="1"/>
      <c r="F1116"/>
      <c r="G1116"/>
      <c r="H1116"/>
    </row>
    <row r="1117" spans="4:8">
      <c r="D1117"/>
      <c r="E1117" s="1"/>
      <c r="F1117"/>
      <c r="G1117"/>
      <c r="H1117"/>
    </row>
    <row r="1118" spans="4:8">
      <c r="D1118"/>
      <c r="E1118" s="1"/>
      <c r="F1118"/>
      <c r="G1118"/>
      <c r="H1118"/>
    </row>
    <row r="1119" spans="4:8">
      <c r="D1119"/>
      <c r="E1119" s="1"/>
      <c r="F1119"/>
      <c r="G1119"/>
      <c r="H1119"/>
    </row>
    <row r="1120" spans="4:8">
      <c r="D1120"/>
      <c r="E1120" s="1"/>
      <c r="F1120"/>
      <c r="G1120"/>
      <c r="H1120"/>
    </row>
    <row r="1121" spans="4:8">
      <c r="D1121"/>
      <c r="E1121" s="1"/>
      <c r="F1121"/>
      <c r="G1121"/>
      <c r="H1121"/>
    </row>
    <row r="1122" spans="4:8">
      <c r="D1122"/>
      <c r="E1122" s="1"/>
      <c r="F1122"/>
      <c r="G1122"/>
      <c r="H1122"/>
    </row>
    <row r="1123" spans="4:8">
      <c r="D1123"/>
      <c r="E1123" s="1"/>
      <c r="F1123"/>
      <c r="G1123"/>
      <c r="H1123"/>
    </row>
    <row r="1124" spans="4:8">
      <c r="D1124"/>
      <c r="E1124" s="1"/>
      <c r="F1124"/>
      <c r="G1124"/>
      <c r="H1124"/>
    </row>
    <row r="1125" spans="4:8">
      <c r="D1125"/>
      <c r="E1125" s="1"/>
      <c r="F1125"/>
      <c r="G1125"/>
      <c r="H1125"/>
    </row>
    <row r="1126" spans="4:8">
      <c r="D1126"/>
      <c r="E1126" s="1"/>
      <c r="F1126"/>
      <c r="G1126"/>
      <c r="H1126"/>
    </row>
    <row r="1127" spans="4:8">
      <c r="D1127"/>
      <c r="E1127" s="1"/>
      <c r="F1127"/>
      <c r="G1127"/>
      <c r="H1127"/>
    </row>
    <row r="1128" spans="4:8">
      <c r="D1128"/>
      <c r="E1128" s="1"/>
      <c r="F1128"/>
      <c r="G1128"/>
      <c r="H1128"/>
    </row>
    <row r="1129" spans="4:8">
      <c r="D1129"/>
      <c r="E1129" s="1"/>
      <c r="F1129"/>
      <c r="G1129"/>
      <c r="H1129"/>
    </row>
    <row r="1130" spans="4:8">
      <c r="D1130"/>
      <c r="E1130" s="1"/>
      <c r="F1130"/>
      <c r="G1130"/>
      <c r="H1130"/>
    </row>
    <row r="1131" spans="4:8">
      <c r="D1131"/>
      <c r="E1131" s="1"/>
      <c r="F1131"/>
      <c r="G1131"/>
      <c r="H1131"/>
    </row>
    <row r="1132" spans="4:8">
      <c r="D1132"/>
      <c r="E1132" s="1"/>
      <c r="F1132"/>
      <c r="G1132"/>
      <c r="H1132"/>
    </row>
    <row r="1133" spans="4:8">
      <c r="D1133"/>
      <c r="E1133" s="1"/>
      <c r="F1133"/>
      <c r="G1133"/>
      <c r="H1133"/>
    </row>
    <row r="1134" spans="4:8">
      <c r="D1134"/>
      <c r="E1134" s="1"/>
      <c r="F1134"/>
      <c r="G1134"/>
      <c r="H1134"/>
    </row>
    <row r="1135" spans="4:8">
      <c r="D1135"/>
      <c r="E1135" s="1"/>
      <c r="F1135"/>
      <c r="G1135"/>
      <c r="H1135"/>
    </row>
    <row r="1136" spans="4:8">
      <c r="D1136"/>
      <c r="E1136" s="1"/>
      <c r="F1136"/>
      <c r="G1136"/>
      <c r="H1136"/>
    </row>
    <row r="1137" spans="4:8">
      <c r="D1137"/>
      <c r="E1137" s="1"/>
      <c r="F1137"/>
      <c r="G1137"/>
      <c r="H1137"/>
    </row>
    <row r="1138" spans="4:8">
      <c r="D1138"/>
      <c r="E1138" s="1"/>
      <c r="F1138"/>
      <c r="G1138"/>
      <c r="H1138"/>
    </row>
    <row r="1139" spans="4:8">
      <c r="D1139"/>
      <c r="E1139" s="1"/>
      <c r="F1139"/>
      <c r="G1139"/>
      <c r="H1139"/>
    </row>
    <row r="1140" spans="4:8">
      <c r="D1140"/>
      <c r="E1140" s="1"/>
      <c r="F1140"/>
      <c r="G1140"/>
      <c r="H1140"/>
    </row>
    <row r="1141" spans="4:8">
      <c r="D1141"/>
      <c r="E1141" s="1"/>
      <c r="F1141"/>
      <c r="G1141"/>
      <c r="H1141"/>
    </row>
    <row r="1142" spans="4:8">
      <c r="D1142"/>
      <c r="E1142" s="1"/>
      <c r="F1142"/>
      <c r="G1142"/>
      <c r="H1142"/>
    </row>
    <row r="1143" spans="4:8">
      <c r="D1143"/>
      <c r="E1143" s="1"/>
      <c r="F1143"/>
      <c r="G1143"/>
      <c r="H1143"/>
    </row>
    <row r="1144" spans="4:8">
      <c r="D1144"/>
      <c r="E1144" s="1"/>
      <c r="F1144"/>
      <c r="G1144"/>
      <c r="H1144"/>
    </row>
    <row r="1145" spans="4:8">
      <c r="D1145"/>
      <c r="E1145" s="1"/>
      <c r="F1145"/>
      <c r="G1145"/>
      <c r="H1145"/>
    </row>
    <row r="1146" spans="4:8">
      <c r="D1146"/>
      <c r="E1146" s="1"/>
      <c r="F1146"/>
      <c r="G1146"/>
      <c r="H1146"/>
    </row>
    <row r="1147" spans="4:8">
      <c r="D1147"/>
      <c r="E1147" s="1"/>
      <c r="F1147"/>
      <c r="G1147"/>
      <c r="H1147"/>
    </row>
    <row r="1148" spans="4:8">
      <c r="D1148"/>
      <c r="E1148" s="1"/>
      <c r="F1148"/>
      <c r="G1148"/>
      <c r="H1148"/>
    </row>
    <row r="1149" spans="4:8">
      <c r="D1149"/>
      <c r="E1149" s="1"/>
      <c r="F1149"/>
      <c r="G1149"/>
      <c r="H1149"/>
    </row>
    <row r="1150" spans="4:8">
      <c r="D1150"/>
      <c r="E1150" s="1"/>
      <c r="F1150"/>
      <c r="G1150"/>
      <c r="H1150"/>
    </row>
    <row r="1151" spans="4:8">
      <c r="D1151"/>
      <c r="E1151" s="1"/>
      <c r="F1151"/>
      <c r="G1151"/>
      <c r="H1151"/>
    </row>
    <row r="1152" spans="4:8">
      <c r="D1152"/>
      <c r="E1152" s="1"/>
      <c r="F1152"/>
      <c r="G1152"/>
      <c r="H1152"/>
    </row>
    <row r="1153" spans="4:8">
      <c r="D1153"/>
      <c r="E1153" s="1"/>
      <c r="F1153"/>
      <c r="G1153"/>
      <c r="H1153"/>
    </row>
    <row r="1154" spans="4:8">
      <c r="D1154"/>
      <c r="E1154" s="1"/>
      <c r="F1154"/>
      <c r="G1154"/>
      <c r="H1154"/>
    </row>
    <row r="1155" spans="4:8">
      <c r="D1155"/>
      <c r="E1155" s="1"/>
      <c r="F1155"/>
      <c r="G1155"/>
      <c r="H1155"/>
    </row>
    <row r="1156" spans="4:8">
      <c r="D1156"/>
      <c r="E1156" s="1"/>
      <c r="F1156"/>
      <c r="G1156"/>
      <c r="H1156"/>
    </row>
    <row r="1157" spans="4:8">
      <c r="D1157"/>
      <c r="E1157" s="1"/>
      <c r="F1157"/>
      <c r="G1157"/>
      <c r="H1157"/>
    </row>
    <row r="1158" spans="4:8">
      <c r="D1158"/>
      <c r="E1158" s="1"/>
      <c r="F1158"/>
      <c r="G1158"/>
      <c r="H1158"/>
    </row>
    <row r="1159" spans="4:8">
      <c r="D1159"/>
      <c r="E1159" s="1"/>
      <c r="F1159"/>
      <c r="G1159"/>
      <c r="H1159"/>
    </row>
    <row r="1160" spans="4:8">
      <c r="D1160"/>
      <c r="E1160" s="1"/>
      <c r="F1160"/>
      <c r="G1160"/>
      <c r="H1160"/>
    </row>
    <row r="1161" spans="4:8">
      <c r="D1161"/>
      <c r="E1161" s="1"/>
      <c r="F1161"/>
      <c r="G1161"/>
      <c r="H1161"/>
    </row>
    <row r="1162" spans="4:8">
      <c r="D1162"/>
      <c r="E1162" s="1"/>
      <c r="F1162"/>
      <c r="G1162"/>
      <c r="H1162"/>
    </row>
    <row r="1163" spans="4:8">
      <c r="D1163"/>
      <c r="E1163" s="1"/>
      <c r="F1163"/>
      <c r="G1163"/>
      <c r="H1163"/>
    </row>
    <row r="1164" spans="4:8">
      <c r="D1164"/>
      <c r="E1164" s="1"/>
      <c r="F1164"/>
      <c r="G1164"/>
      <c r="H1164"/>
    </row>
    <row r="1165" spans="4:8">
      <c r="D1165"/>
      <c r="E1165" s="1"/>
      <c r="F1165"/>
      <c r="G1165"/>
      <c r="H1165"/>
    </row>
    <row r="1166" spans="4:8">
      <c r="D1166"/>
      <c r="E1166" s="1"/>
      <c r="F1166"/>
      <c r="G1166"/>
      <c r="H1166"/>
    </row>
    <row r="1167" spans="4:8">
      <c r="D1167"/>
      <c r="E1167" s="1"/>
      <c r="F1167"/>
      <c r="G1167"/>
      <c r="H1167"/>
    </row>
    <row r="1168" spans="4:8">
      <c r="D1168"/>
      <c r="E1168" s="1"/>
      <c r="F1168"/>
      <c r="G1168"/>
      <c r="H1168"/>
    </row>
    <row r="1169" spans="4:8">
      <c r="D1169"/>
      <c r="E1169" s="1"/>
      <c r="F1169"/>
      <c r="G1169"/>
      <c r="H1169"/>
    </row>
    <row r="1170" spans="4:8">
      <c r="D1170"/>
      <c r="E1170" s="1"/>
      <c r="F1170"/>
      <c r="G1170"/>
      <c r="H1170"/>
    </row>
    <row r="1171" spans="4:8">
      <c r="D1171"/>
      <c r="E1171" s="1"/>
      <c r="F1171"/>
      <c r="G1171"/>
      <c r="H1171"/>
    </row>
    <row r="1172" spans="4:8">
      <c r="D1172"/>
      <c r="E1172" s="1"/>
      <c r="F1172"/>
      <c r="G1172"/>
      <c r="H1172"/>
    </row>
    <row r="1173" spans="4:8">
      <c r="D1173"/>
      <c r="E1173" s="1"/>
      <c r="F1173"/>
      <c r="G1173"/>
      <c r="H1173"/>
    </row>
    <row r="1174" spans="4:8">
      <c r="D1174"/>
      <c r="E1174" s="1"/>
      <c r="F1174"/>
      <c r="G1174"/>
      <c r="H1174"/>
    </row>
    <row r="1175" spans="4:8">
      <c r="D1175"/>
      <c r="E1175" s="1"/>
      <c r="F1175"/>
      <c r="G1175"/>
      <c r="H1175"/>
    </row>
    <row r="1176" spans="4:8">
      <c r="D1176"/>
      <c r="E1176" s="1"/>
      <c r="F1176"/>
      <c r="G1176"/>
      <c r="H1176"/>
    </row>
    <row r="1177" spans="4:8">
      <c r="D1177"/>
      <c r="E1177" s="1"/>
      <c r="F1177"/>
      <c r="G1177"/>
      <c r="H1177"/>
    </row>
    <row r="1178" spans="4:8">
      <c r="D1178"/>
      <c r="E1178" s="1"/>
      <c r="F1178"/>
      <c r="G1178"/>
      <c r="H1178"/>
    </row>
    <row r="1179" spans="4:8">
      <c r="D1179"/>
      <c r="E1179" s="1"/>
      <c r="F1179"/>
      <c r="G1179"/>
      <c r="H1179"/>
    </row>
    <row r="1180" spans="4:8">
      <c r="D1180"/>
      <c r="E1180" s="1"/>
      <c r="F1180"/>
      <c r="G1180"/>
      <c r="H1180"/>
    </row>
    <row r="1181" spans="4:8">
      <c r="D1181"/>
      <c r="E1181" s="1"/>
      <c r="F1181"/>
      <c r="G1181"/>
      <c r="H1181"/>
    </row>
    <row r="1182" spans="4:8">
      <c r="D1182"/>
      <c r="E1182" s="1"/>
      <c r="F1182"/>
      <c r="G1182"/>
      <c r="H1182"/>
    </row>
    <row r="1183" spans="4:8">
      <c r="D1183"/>
      <c r="E1183" s="1"/>
      <c r="F1183"/>
      <c r="G1183"/>
      <c r="H1183"/>
    </row>
    <row r="1184" spans="4:8">
      <c r="D1184"/>
      <c r="E1184" s="1"/>
      <c r="F1184"/>
      <c r="G1184"/>
      <c r="H1184"/>
    </row>
    <row r="1185" spans="4:8">
      <c r="D1185"/>
      <c r="E1185" s="1"/>
      <c r="F1185"/>
      <c r="G1185"/>
      <c r="H1185"/>
    </row>
    <row r="1186" spans="4:8">
      <c r="D1186"/>
      <c r="E1186" s="1"/>
      <c r="F1186"/>
      <c r="G1186"/>
      <c r="H1186"/>
    </row>
    <row r="1187" spans="4:8">
      <c r="D1187"/>
      <c r="E1187" s="1"/>
      <c r="F1187"/>
      <c r="G1187"/>
      <c r="H1187"/>
    </row>
    <row r="1188" spans="4:8">
      <c r="D1188"/>
      <c r="E1188" s="1"/>
      <c r="F1188"/>
      <c r="G1188"/>
      <c r="H1188"/>
    </row>
    <row r="1189" spans="4:8">
      <c r="D1189"/>
      <c r="E1189" s="1"/>
      <c r="F1189"/>
      <c r="G1189"/>
      <c r="H1189"/>
    </row>
    <row r="1190" spans="4:8">
      <c r="D1190"/>
      <c r="E1190" s="1"/>
      <c r="F1190"/>
      <c r="G1190"/>
      <c r="H1190"/>
    </row>
    <row r="1191" spans="4:8">
      <c r="D1191"/>
      <c r="E1191" s="1"/>
      <c r="F1191"/>
      <c r="G1191"/>
      <c r="H1191"/>
    </row>
    <row r="1192" spans="4:8">
      <c r="D1192"/>
      <c r="E1192" s="1"/>
      <c r="F1192"/>
      <c r="G1192"/>
      <c r="H1192"/>
    </row>
    <row r="1193" spans="4:8">
      <c r="D1193"/>
      <c r="E1193" s="1"/>
      <c r="F1193"/>
      <c r="G1193"/>
      <c r="H1193"/>
    </row>
    <row r="1194" spans="4:8">
      <c r="D1194"/>
      <c r="E1194" s="1"/>
      <c r="F1194"/>
      <c r="G1194"/>
      <c r="H1194"/>
    </row>
    <row r="1195" spans="4:8">
      <c r="D1195"/>
      <c r="E1195" s="1"/>
      <c r="F1195"/>
      <c r="G1195"/>
      <c r="H1195"/>
    </row>
    <row r="1196" spans="4:8">
      <c r="D1196"/>
      <c r="E1196" s="1"/>
      <c r="F1196"/>
      <c r="G1196"/>
      <c r="H1196"/>
    </row>
    <row r="1197" spans="4:8">
      <c r="D1197"/>
      <c r="E1197" s="1"/>
      <c r="F1197"/>
      <c r="G1197"/>
      <c r="H1197"/>
    </row>
    <row r="1198" spans="4:8">
      <c r="D1198"/>
      <c r="E1198" s="1"/>
      <c r="F1198"/>
      <c r="G1198"/>
      <c r="H1198"/>
    </row>
    <row r="1199" spans="4:8">
      <c r="D1199"/>
      <c r="E1199" s="1"/>
      <c r="F1199"/>
      <c r="G1199"/>
      <c r="H1199"/>
    </row>
    <row r="1200" spans="4:8">
      <c r="D1200"/>
      <c r="E1200" s="1"/>
      <c r="F1200"/>
      <c r="G1200"/>
      <c r="H1200"/>
    </row>
    <row r="1201" spans="4:8">
      <c r="D1201"/>
      <c r="E1201" s="1"/>
      <c r="F1201"/>
      <c r="G1201"/>
      <c r="H1201"/>
    </row>
    <row r="1202" spans="4:8">
      <c r="D1202"/>
      <c r="E1202" s="1"/>
      <c r="F1202"/>
      <c r="G1202"/>
      <c r="H1202"/>
    </row>
    <row r="1203" spans="4:8">
      <c r="D1203"/>
      <c r="E1203" s="1"/>
      <c r="F1203"/>
      <c r="G1203"/>
      <c r="H1203"/>
    </row>
    <row r="1204" spans="4:8">
      <c r="D1204"/>
      <c r="E1204" s="1"/>
      <c r="F1204"/>
      <c r="G1204"/>
      <c r="H1204"/>
    </row>
    <row r="1205" spans="4:8">
      <c r="D1205"/>
      <c r="E1205" s="1"/>
      <c r="F1205"/>
      <c r="G1205"/>
      <c r="H1205"/>
    </row>
    <row r="1206" spans="4:8">
      <c r="D1206"/>
      <c r="E1206" s="1"/>
      <c r="F1206"/>
      <c r="G1206"/>
      <c r="H1206"/>
    </row>
    <row r="1207" spans="4:8">
      <c r="D1207"/>
      <c r="E1207" s="1"/>
      <c r="F1207"/>
      <c r="G1207"/>
      <c r="H1207"/>
    </row>
    <row r="1208" spans="4:8">
      <c r="D1208"/>
      <c r="E1208" s="1"/>
      <c r="F1208"/>
      <c r="G1208"/>
      <c r="H1208"/>
    </row>
    <row r="1209" spans="4:8">
      <c r="D1209"/>
      <c r="E1209" s="1"/>
      <c r="F1209"/>
      <c r="G1209"/>
      <c r="H1209"/>
    </row>
    <row r="1210" spans="4:8">
      <c r="D1210"/>
      <c r="E1210" s="1"/>
      <c r="F1210"/>
      <c r="G1210"/>
      <c r="H1210"/>
    </row>
    <row r="1211" spans="4:8">
      <c r="D1211"/>
      <c r="E1211" s="1"/>
      <c r="F1211"/>
      <c r="G1211"/>
      <c r="H1211"/>
    </row>
    <row r="1212" spans="4:8">
      <c r="D1212"/>
      <c r="E1212" s="1"/>
      <c r="F1212"/>
      <c r="G1212"/>
      <c r="H1212"/>
    </row>
    <row r="1213" spans="4:8">
      <c r="D1213"/>
      <c r="E1213" s="1"/>
      <c r="F1213"/>
      <c r="G1213"/>
      <c r="H1213"/>
    </row>
    <row r="1214" spans="4:8">
      <c r="D1214"/>
      <c r="E1214" s="1"/>
      <c r="F1214"/>
      <c r="G1214"/>
      <c r="H1214"/>
    </row>
    <row r="1215" spans="4:8">
      <c r="D1215"/>
      <c r="E1215" s="1"/>
      <c r="F1215"/>
      <c r="G1215"/>
      <c r="H1215"/>
    </row>
    <row r="1216" spans="4:8">
      <c r="D1216"/>
      <c r="E1216" s="1"/>
      <c r="F1216"/>
      <c r="G1216"/>
      <c r="H1216"/>
    </row>
    <row r="1217" spans="4:8">
      <c r="D1217"/>
      <c r="E1217" s="1"/>
      <c r="F1217"/>
      <c r="G1217"/>
      <c r="H1217"/>
    </row>
    <row r="1218" spans="4:8">
      <c r="D1218"/>
      <c r="E1218" s="1"/>
      <c r="F1218"/>
      <c r="G1218"/>
      <c r="H1218"/>
    </row>
    <row r="1219" spans="4:8">
      <c r="D1219"/>
      <c r="E1219" s="1"/>
      <c r="F1219"/>
      <c r="G1219"/>
      <c r="H1219"/>
    </row>
    <row r="1220" spans="4:8">
      <c r="D1220"/>
      <c r="E1220" s="1"/>
      <c r="F1220"/>
      <c r="G1220"/>
      <c r="H1220"/>
    </row>
    <row r="1221" spans="4:8">
      <c r="D1221"/>
      <c r="E1221" s="1"/>
      <c r="F1221"/>
      <c r="G1221"/>
      <c r="H1221"/>
    </row>
    <row r="1222" spans="4:8">
      <c r="D1222"/>
      <c r="E1222" s="1"/>
      <c r="F1222"/>
      <c r="G1222"/>
      <c r="H1222"/>
    </row>
    <row r="1223" spans="4:8">
      <c r="D1223"/>
      <c r="E1223" s="1"/>
      <c r="F1223"/>
      <c r="G1223"/>
      <c r="H1223"/>
    </row>
    <row r="1224" spans="4:8">
      <c r="D1224"/>
      <c r="E1224" s="1"/>
      <c r="F1224"/>
      <c r="G1224"/>
      <c r="H1224"/>
    </row>
    <row r="1225" spans="4:8">
      <c r="D1225"/>
      <c r="E1225" s="1"/>
      <c r="F1225"/>
      <c r="G1225"/>
      <c r="H1225"/>
    </row>
    <row r="1226" spans="4:8">
      <c r="D1226"/>
      <c r="E1226" s="1"/>
      <c r="F1226"/>
      <c r="G1226"/>
      <c r="H1226"/>
    </row>
    <row r="1227" spans="4:8">
      <c r="D1227"/>
      <c r="E1227" s="1"/>
      <c r="F1227"/>
      <c r="G1227"/>
      <c r="H1227"/>
    </row>
    <row r="1228" spans="4:8">
      <c r="D1228"/>
      <c r="E1228" s="1"/>
      <c r="F1228"/>
      <c r="G1228"/>
      <c r="H1228"/>
    </row>
    <row r="1229" spans="4:8">
      <c r="D1229"/>
      <c r="E1229" s="1"/>
      <c r="F1229"/>
      <c r="G1229"/>
      <c r="H1229"/>
    </row>
    <row r="1230" spans="4:8">
      <c r="D1230"/>
      <c r="E1230" s="1"/>
      <c r="F1230"/>
      <c r="G1230"/>
      <c r="H1230"/>
    </row>
    <row r="1231" spans="4:8">
      <c r="D1231"/>
      <c r="E1231" s="1"/>
      <c r="F1231"/>
      <c r="G1231"/>
      <c r="H1231"/>
    </row>
    <row r="1232" spans="4:8">
      <c r="D1232"/>
      <c r="E1232" s="1"/>
      <c r="F1232"/>
      <c r="G1232"/>
      <c r="H1232"/>
    </row>
    <row r="1233" spans="4:8">
      <c r="D1233"/>
      <c r="E1233" s="1"/>
      <c r="F1233"/>
      <c r="G1233"/>
      <c r="H1233"/>
    </row>
    <row r="1234" spans="4:8">
      <c r="D1234"/>
      <c r="E1234" s="1"/>
      <c r="F1234"/>
      <c r="G1234"/>
      <c r="H1234"/>
    </row>
    <row r="1235" spans="4:8">
      <c r="D1235"/>
      <c r="E1235" s="1"/>
      <c r="F1235"/>
      <c r="G1235"/>
      <c r="H1235"/>
    </row>
    <row r="1236" spans="4:8">
      <c r="D1236"/>
      <c r="E1236" s="1"/>
      <c r="F1236"/>
      <c r="G1236"/>
      <c r="H1236"/>
    </row>
    <row r="1237" spans="4:8">
      <c r="D1237"/>
      <c r="E1237" s="1"/>
      <c r="F1237"/>
      <c r="G1237"/>
      <c r="H1237"/>
    </row>
    <row r="1238" spans="4:8">
      <c r="D1238"/>
      <c r="E1238" s="1"/>
      <c r="F1238"/>
      <c r="G1238"/>
      <c r="H1238"/>
    </row>
    <row r="1239" spans="4:8">
      <c r="D1239"/>
      <c r="E1239" s="1"/>
      <c r="F1239"/>
      <c r="G1239"/>
      <c r="H1239"/>
    </row>
    <row r="1240" spans="4:8">
      <c r="D1240"/>
      <c r="E1240" s="1"/>
      <c r="F1240"/>
      <c r="G1240"/>
      <c r="H1240"/>
    </row>
    <row r="1241" spans="4:8">
      <c r="D1241"/>
      <c r="E1241" s="1"/>
      <c r="F1241"/>
      <c r="G1241"/>
      <c r="H1241"/>
    </row>
    <row r="1242" spans="4:8">
      <c r="D1242"/>
      <c r="E1242" s="1"/>
      <c r="F1242"/>
      <c r="G1242"/>
      <c r="H1242"/>
    </row>
    <row r="1243" spans="4:8">
      <c r="D1243"/>
      <c r="E1243" s="1"/>
      <c r="F1243"/>
      <c r="G1243"/>
      <c r="H1243"/>
    </row>
    <row r="1244" spans="4:8">
      <c r="D1244"/>
      <c r="E1244" s="1"/>
      <c r="F1244"/>
      <c r="G1244"/>
      <c r="H1244"/>
    </row>
    <row r="1245" spans="4:8">
      <c r="D1245"/>
      <c r="E1245" s="1"/>
      <c r="F1245"/>
      <c r="G1245"/>
      <c r="H1245"/>
    </row>
    <row r="1246" spans="4:8">
      <c r="D1246"/>
      <c r="E1246" s="1"/>
      <c r="F1246"/>
      <c r="G1246"/>
      <c r="H1246"/>
    </row>
    <row r="1247" spans="4:8">
      <c r="D1247"/>
      <c r="E1247" s="1"/>
      <c r="F1247"/>
      <c r="G1247"/>
      <c r="H1247"/>
    </row>
    <row r="1248" spans="4:8">
      <c r="D1248"/>
      <c r="E1248" s="1"/>
      <c r="F1248"/>
      <c r="G1248"/>
      <c r="H1248"/>
    </row>
    <row r="1249" spans="4:8">
      <c r="D1249"/>
      <c r="E1249" s="1"/>
      <c r="F1249"/>
      <c r="G1249"/>
      <c r="H1249"/>
    </row>
    <row r="1250" spans="4:8">
      <c r="D1250"/>
      <c r="E1250" s="1"/>
      <c r="F1250"/>
      <c r="G1250"/>
      <c r="H1250"/>
    </row>
    <row r="1251" spans="4:8">
      <c r="D1251"/>
      <c r="E1251" s="1"/>
      <c r="F1251"/>
      <c r="G1251"/>
      <c r="H1251"/>
    </row>
    <row r="1252" spans="4:8">
      <c r="D1252"/>
      <c r="E1252" s="1"/>
      <c r="F1252"/>
      <c r="G1252"/>
      <c r="H1252"/>
    </row>
    <row r="1253" spans="4:8">
      <c r="D1253"/>
      <c r="E1253" s="1"/>
      <c r="F1253"/>
      <c r="G1253"/>
      <c r="H1253"/>
    </row>
    <row r="1254" spans="4:8">
      <c r="D1254"/>
      <c r="E1254" s="1"/>
      <c r="F1254"/>
      <c r="G1254"/>
      <c r="H1254"/>
    </row>
    <row r="1255" spans="4:8">
      <c r="D1255"/>
      <c r="E1255" s="1"/>
      <c r="F1255"/>
      <c r="G1255"/>
      <c r="H1255"/>
    </row>
    <row r="1256" spans="4:8">
      <c r="D1256"/>
      <c r="E1256" s="1"/>
      <c r="F1256"/>
      <c r="G1256"/>
      <c r="H1256"/>
    </row>
    <row r="1257" spans="4:8">
      <c r="D1257"/>
      <c r="E1257" s="1"/>
      <c r="F1257"/>
      <c r="G1257"/>
      <c r="H1257"/>
    </row>
    <row r="1258" spans="4:8">
      <c r="D1258"/>
      <c r="E1258" s="1"/>
      <c r="F1258"/>
      <c r="G1258"/>
      <c r="H1258"/>
    </row>
    <row r="1259" spans="4:8">
      <c r="D1259"/>
      <c r="E1259" s="1"/>
      <c r="F1259"/>
      <c r="G1259"/>
      <c r="H1259"/>
    </row>
    <row r="1260" spans="4:8">
      <c r="D1260"/>
      <c r="E1260" s="1"/>
      <c r="F1260"/>
      <c r="G1260"/>
      <c r="H1260"/>
    </row>
    <row r="1261" spans="4:8">
      <c r="D1261"/>
      <c r="E1261" s="1"/>
      <c r="F1261"/>
      <c r="G1261"/>
      <c r="H1261"/>
    </row>
    <row r="1262" spans="4:8">
      <c r="D1262"/>
      <c r="E1262" s="1"/>
      <c r="F1262"/>
      <c r="G1262"/>
      <c r="H1262"/>
    </row>
    <row r="1263" spans="4:8">
      <c r="D1263"/>
      <c r="E1263" s="1"/>
      <c r="F1263"/>
      <c r="G1263"/>
      <c r="H1263"/>
    </row>
    <row r="1264" spans="4:8">
      <c r="D1264"/>
      <c r="E1264" s="1"/>
      <c r="F1264"/>
      <c r="G1264"/>
      <c r="H1264"/>
    </row>
    <row r="1265" spans="4:8">
      <c r="D1265"/>
      <c r="E1265" s="1"/>
      <c r="F1265"/>
      <c r="G1265"/>
      <c r="H1265"/>
    </row>
    <row r="1266" spans="4:8">
      <c r="D1266"/>
      <c r="E1266" s="1"/>
      <c r="F1266"/>
      <c r="G1266"/>
      <c r="H1266"/>
    </row>
    <row r="1267" spans="4:8">
      <c r="D1267"/>
      <c r="E1267" s="1"/>
      <c r="F1267"/>
      <c r="G1267"/>
      <c r="H1267"/>
    </row>
    <row r="1268" spans="4:8">
      <c r="D1268"/>
      <c r="E1268" s="1"/>
      <c r="F1268"/>
      <c r="G1268"/>
      <c r="H1268"/>
    </row>
    <row r="1269" spans="4:8">
      <c r="D1269"/>
      <c r="E1269" s="1"/>
      <c r="F1269"/>
      <c r="G1269"/>
      <c r="H1269"/>
    </row>
    <row r="1270" spans="4:8">
      <c r="D1270"/>
      <c r="E1270" s="1"/>
      <c r="F1270"/>
      <c r="G1270"/>
      <c r="H1270"/>
    </row>
    <row r="1271" spans="4:8">
      <c r="D1271"/>
      <c r="E1271" s="1"/>
      <c r="F1271"/>
      <c r="G1271"/>
      <c r="H1271"/>
    </row>
    <row r="1272" spans="4:8">
      <c r="D1272"/>
      <c r="E1272" s="1"/>
      <c r="F1272"/>
      <c r="G1272"/>
      <c r="H1272"/>
    </row>
    <row r="1273" spans="4:8">
      <c r="D1273"/>
      <c r="E1273" s="1"/>
      <c r="F1273"/>
      <c r="G1273"/>
      <c r="H1273"/>
    </row>
    <row r="1274" spans="4:8">
      <c r="D1274"/>
      <c r="E1274" s="1"/>
      <c r="F1274"/>
      <c r="G1274"/>
      <c r="H1274"/>
    </row>
    <row r="1275" spans="4:8">
      <c r="D1275"/>
      <c r="E1275" s="1"/>
      <c r="F1275"/>
      <c r="G1275"/>
      <c r="H1275"/>
    </row>
    <row r="1276" spans="4:8">
      <c r="D1276"/>
      <c r="E1276" s="1"/>
      <c r="F1276"/>
      <c r="G1276"/>
      <c r="H1276"/>
    </row>
    <row r="1277" spans="4:8">
      <c r="D1277"/>
      <c r="E1277" s="1"/>
      <c r="F1277"/>
      <c r="G1277"/>
      <c r="H1277"/>
    </row>
    <row r="1278" spans="4:8">
      <c r="D1278"/>
      <c r="E1278" s="1"/>
      <c r="F1278"/>
      <c r="G1278"/>
      <c r="H1278"/>
    </row>
    <row r="1279" spans="4:8">
      <c r="D1279"/>
      <c r="E1279" s="1"/>
      <c r="F1279"/>
      <c r="G1279"/>
      <c r="H1279"/>
    </row>
    <row r="1280" spans="4:8">
      <c r="D1280"/>
      <c r="E1280" s="1"/>
      <c r="F1280"/>
      <c r="G1280"/>
      <c r="H1280"/>
    </row>
    <row r="1281" spans="4:8">
      <c r="D1281"/>
      <c r="E1281" s="1"/>
      <c r="F1281"/>
      <c r="G1281"/>
      <c r="H1281"/>
    </row>
    <row r="1282" spans="4:8">
      <c r="D1282"/>
      <c r="E1282" s="1"/>
      <c r="F1282"/>
      <c r="G1282"/>
      <c r="H1282"/>
    </row>
    <row r="1283" spans="4:8">
      <c r="D1283"/>
      <c r="E1283" s="1"/>
      <c r="F1283"/>
      <c r="G1283"/>
      <c r="H1283"/>
    </row>
    <row r="1284" spans="4:8">
      <c r="D1284"/>
      <c r="E1284" s="1"/>
      <c r="F1284"/>
      <c r="G1284"/>
      <c r="H1284"/>
    </row>
    <row r="1285" spans="4:8">
      <c r="D1285"/>
      <c r="E1285" s="1"/>
      <c r="F1285"/>
      <c r="G1285"/>
      <c r="H1285"/>
    </row>
    <row r="1286" spans="4:8">
      <c r="D1286"/>
      <c r="E1286" s="1"/>
      <c r="F1286"/>
      <c r="G1286"/>
      <c r="H1286"/>
    </row>
    <row r="1287" spans="4:8">
      <c r="D1287"/>
      <c r="E1287" s="1"/>
      <c r="F1287"/>
      <c r="G1287"/>
      <c r="H1287"/>
    </row>
    <row r="1288" spans="4:8">
      <c r="D1288"/>
      <c r="E1288" s="1"/>
      <c r="F1288"/>
      <c r="G1288"/>
      <c r="H1288"/>
    </row>
    <row r="1289" spans="4:8">
      <c r="D1289"/>
      <c r="E1289" s="1"/>
      <c r="F1289"/>
      <c r="G1289"/>
      <c r="H1289"/>
    </row>
    <row r="1290" spans="4:8">
      <c r="D1290"/>
      <c r="E1290" s="1"/>
      <c r="F1290"/>
      <c r="G1290"/>
      <c r="H1290"/>
    </row>
    <row r="1291" spans="4:8">
      <c r="D1291"/>
      <c r="E1291" s="1"/>
      <c r="F1291"/>
      <c r="G1291"/>
      <c r="H1291"/>
    </row>
    <row r="1292" spans="4:8">
      <c r="D1292"/>
      <c r="E1292" s="1"/>
      <c r="F1292"/>
      <c r="G1292"/>
      <c r="H1292"/>
    </row>
    <row r="1293" spans="4:8">
      <c r="D1293"/>
      <c r="E1293" s="1"/>
      <c r="F1293"/>
      <c r="G1293"/>
      <c r="H1293"/>
    </row>
    <row r="1294" spans="4:8">
      <c r="D1294"/>
      <c r="E1294" s="1"/>
      <c r="F1294"/>
      <c r="G1294"/>
      <c r="H1294"/>
    </row>
    <row r="1295" spans="4:8">
      <c r="D1295"/>
      <c r="E1295" s="1"/>
      <c r="F1295"/>
      <c r="G1295"/>
      <c r="H1295"/>
    </row>
    <row r="1296" spans="4:8">
      <c r="D1296"/>
      <c r="E1296" s="1"/>
      <c r="F1296"/>
      <c r="G1296"/>
      <c r="H1296"/>
    </row>
    <row r="1297" spans="4:8">
      <c r="D1297"/>
      <c r="E1297" s="1"/>
      <c r="F1297"/>
      <c r="G1297"/>
      <c r="H1297"/>
    </row>
    <row r="1298" spans="4:8">
      <c r="D1298"/>
      <c r="E1298" s="1"/>
      <c r="F1298"/>
      <c r="G1298"/>
      <c r="H1298"/>
    </row>
    <row r="1299" spans="4:8">
      <c r="D1299"/>
      <c r="E1299" s="1"/>
      <c r="F1299"/>
      <c r="G1299"/>
      <c r="H1299"/>
    </row>
    <row r="1300" spans="4:8">
      <c r="D1300"/>
      <c r="E1300" s="1"/>
      <c r="F1300"/>
      <c r="G1300"/>
      <c r="H1300"/>
    </row>
    <row r="1301" spans="4:8">
      <c r="D1301"/>
      <c r="E1301" s="1"/>
      <c r="F1301"/>
      <c r="G1301"/>
      <c r="H1301"/>
    </row>
    <row r="1302" spans="4:8">
      <c r="D1302"/>
      <c r="E1302" s="1"/>
      <c r="F1302"/>
      <c r="G1302"/>
      <c r="H1302"/>
    </row>
    <row r="1303" spans="4:8">
      <c r="D1303"/>
      <c r="E1303" s="1"/>
      <c r="F1303"/>
      <c r="G1303"/>
      <c r="H1303"/>
    </row>
    <row r="1304" spans="4:8">
      <c r="D1304"/>
      <c r="E1304" s="1"/>
      <c r="F1304"/>
      <c r="G1304"/>
      <c r="H1304"/>
    </row>
    <row r="1305" spans="4:8">
      <c r="D1305"/>
      <c r="E1305" s="1"/>
      <c r="F1305"/>
      <c r="G1305"/>
      <c r="H1305"/>
    </row>
    <row r="1306" spans="4:8">
      <c r="D1306"/>
      <c r="E1306" s="1"/>
      <c r="F1306"/>
      <c r="G1306"/>
      <c r="H1306"/>
    </row>
    <row r="1307" spans="4:8">
      <c r="D1307"/>
      <c r="E1307" s="1"/>
      <c r="F1307"/>
      <c r="G1307"/>
      <c r="H1307"/>
    </row>
    <row r="1308" spans="4:8">
      <c r="D1308"/>
      <c r="E1308" s="1"/>
      <c r="F1308"/>
      <c r="G1308"/>
      <c r="H1308"/>
    </row>
    <row r="1309" spans="4:8">
      <c r="D1309"/>
      <c r="E1309" s="1"/>
      <c r="F1309"/>
      <c r="G1309"/>
      <c r="H1309"/>
    </row>
    <row r="1310" spans="4:8">
      <c r="D1310"/>
      <c r="E1310" s="1"/>
      <c r="F1310"/>
      <c r="G1310"/>
      <c r="H1310"/>
    </row>
    <row r="1311" spans="4:8">
      <c r="D1311"/>
      <c r="E1311" s="1"/>
      <c r="F1311"/>
      <c r="G1311"/>
      <c r="H1311"/>
    </row>
    <row r="1312" spans="4:8">
      <c r="D1312"/>
      <c r="E1312" s="1"/>
      <c r="F1312"/>
      <c r="G1312"/>
      <c r="H1312"/>
    </row>
    <row r="1313" spans="4:8">
      <c r="D1313"/>
      <c r="E1313" s="1"/>
      <c r="F1313"/>
      <c r="G1313"/>
      <c r="H1313"/>
    </row>
    <row r="1314" spans="4:8">
      <c r="D1314"/>
      <c r="E1314" s="1"/>
      <c r="F1314"/>
      <c r="G1314"/>
      <c r="H1314"/>
    </row>
    <row r="1315" spans="4:8">
      <c r="D1315"/>
      <c r="E1315" s="1"/>
      <c r="F1315"/>
      <c r="G1315"/>
      <c r="H1315"/>
    </row>
    <row r="1316" spans="4:8">
      <c r="D1316"/>
      <c r="E1316" s="1"/>
      <c r="F1316"/>
      <c r="G1316"/>
      <c r="H1316"/>
    </row>
    <row r="1317" spans="4:8">
      <c r="D1317"/>
      <c r="E1317" s="1"/>
      <c r="F1317"/>
      <c r="G1317"/>
      <c r="H1317"/>
    </row>
    <row r="1318" spans="4:8">
      <c r="D1318"/>
      <c r="E1318" s="1"/>
      <c r="F1318"/>
      <c r="G1318"/>
      <c r="H1318"/>
    </row>
    <row r="1319" spans="4:8">
      <c r="D1319"/>
      <c r="E1319" s="1"/>
      <c r="F1319"/>
      <c r="G1319"/>
      <c r="H1319"/>
    </row>
    <row r="1320" spans="4:8">
      <c r="D1320"/>
      <c r="E1320" s="1"/>
      <c r="F1320"/>
      <c r="G1320"/>
      <c r="H1320"/>
    </row>
    <row r="1321" spans="4:8">
      <c r="D1321"/>
      <c r="E1321" s="1"/>
      <c r="F1321"/>
      <c r="G1321"/>
      <c r="H1321"/>
    </row>
    <row r="1322" spans="4:8">
      <c r="D1322"/>
      <c r="E1322" s="1"/>
      <c r="F1322"/>
      <c r="G1322"/>
      <c r="H1322"/>
    </row>
    <row r="1323" spans="4:8">
      <c r="D1323"/>
      <c r="E1323" s="1"/>
      <c r="F1323"/>
      <c r="G1323"/>
      <c r="H1323"/>
    </row>
    <row r="1324" spans="4:8">
      <c r="D1324"/>
      <c r="E1324" s="1"/>
      <c r="F1324"/>
      <c r="G1324"/>
      <c r="H1324"/>
    </row>
    <row r="1325" spans="4:8">
      <c r="D1325"/>
      <c r="E1325" s="1"/>
      <c r="F1325"/>
      <c r="G1325"/>
      <c r="H1325"/>
    </row>
    <row r="1326" spans="4:8">
      <c r="D1326"/>
      <c r="E1326" s="1"/>
      <c r="F1326"/>
      <c r="G1326"/>
      <c r="H1326"/>
    </row>
    <row r="1327" spans="4:8">
      <c r="D1327"/>
      <c r="E1327" s="1"/>
      <c r="F1327"/>
      <c r="G1327"/>
      <c r="H1327"/>
    </row>
    <row r="1328" spans="4:8">
      <c r="D1328"/>
      <c r="E1328" s="1"/>
      <c r="F1328"/>
      <c r="G1328"/>
      <c r="H1328"/>
    </row>
    <row r="1329" spans="4:8">
      <c r="D1329"/>
      <c r="E1329" s="1"/>
      <c r="F1329"/>
      <c r="G1329"/>
      <c r="H1329"/>
    </row>
    <row r="1330" spans="4:8">
      <c r="D1330"/>
      <c r="E1330" s="1"/>
      <c r="F1330"/>
      <c r="G1330"/>
      <c r="H1330"/>
    </row>
    <row r="1331" spans="4:8">
      <c r="D1331"/>
      <c r="E1331" s="1"/>
      <c r="F1331"/>
      <c r="G1331"/>
      <c r="H1331"/>
    </row>
    <row r="1332" spans="4:8">
      <c r="D1332"/>
      <c r="E1332" s="1"/>
      <c r="F1332"/>
      <c r="G1332"/>
      <c r="H1332"/>
    </row>
    <row r="1333" spans="4:8">
      <c r="D1333"/>
      <c r="E1333" s="1"/>
      <c r="F1333"/>
      <c r="G1333"/>
      <c r="H1333"/>
    </row>
    <row r="1334" spans="4:8">
      <c r="D1334"/>
      <c r="E1334" s="1"/>
      <c r="F1334"/>
      <c r="G1334"/>
      <c r="H1334"/>
    </row>
    <row r="1335" spans="4:8">
      <c r="D1335"/>
      <c r="E1335" s="1"/>
      <c r="F1335"/>
      <c r="G1335"/>
      <c r="H1335"/>
    </row>
    <row r="1336" spans="4:8">
      <c r="D1336"/>
      <c r="E1336" s="1"/>
      <c r="F1336"/>
      <c r="G1336"/>
      <c r="H1336"/>
    </row>
    <row r="1337" spans="4:8">
      <c r="D1337"/>
      <c r="E1337" s="1"/>
      <c r="F1337"/>
      <c r="G1337"/>
      <c r="H1337"/>
    </row>
    <row r="1338" spans="4:8">
      <c r="D1338"/>
      <c r="E1338" s="1"/>
      <c r="F1338"/>
      <c r="G1338"/>
      <c r="H1338"/>
    </row>
    <row r="1339" spans="4:8">
      <c r="D1339"/>
      <c r="E1339" s="1"/>
      <c r="F1339"/>
      <c r="G1339"/>
      <c r="H1339"/>
    </row>
    <row r="1340" spans="4:8">
      <c r="D1340"/>
      <c r="E1340" s="1"/>
      <c r="F1340"/>
      <c r="G1340"/>
      <c r="H1340"/>
    </row>
    <row r="1341" spans="4:8">
      <c r="D1341"/>
      <c r="E1341" s="1"/>
      <c r="F1341"/>
      <c r="G1341"/>
      <c r="H1341"/>
    </row>
    <row r="1342" spans="4:8">
      <c r="D1342"/>
      <c r="E1342" s="1"/>
      <c r="F1342"/>
      <c r="G1342"/>
      <c r="H1342"/>
    </row>
    <row r="1343" spans="4:8">
      <c r="D1343"/>
      <c r="E1343" s="1"/>
      <c r="F1343"/>
      <c r="G1343"/>
      <c r="H1343"/>
    </row>
    <row r="1344" spans="4:8">
      <c r="D1344"/>
      <c r="E1344" s="1"/>
      <c r="F1344"/>
      <c r="G1344"/>
      <c r="H1344"/>
    </row>
    <row r="1345" spans="4:8">
      <c r="D1345"/>
      <c r="E1345" s="1"/>
      <c r="F1345"/>
      <c r="G1345"/>
      <c r="H1345"/>
    </row>
    <row r="1346" spans="4:8">
      <c r="D1346"/>
      <c r="E1346" s="1"/>
      <c r="F1346"/>
      <c r="G1346"/>
      <c r="H1346"/>
    </row>
    <row r="1347" spans="4:8">
      <c r="D1347"/>
      <c r="E1347" s="1"/>
      <c r="F1347"/>
      <c r="G1347"/>
      <c r="H1347"/>
    </row>
    <row r="1348" spans="4:8">
      <c r="D1348"/>
      <c r="E1348" s="1"/>
      <c r="F1348"/>
      <c r="G1348"/>
      <c r="H1348"/>
    </row>
    <row r="1349" spans="4:8">
      <c r="D1349"/>
      <c r="E1349" s="1"/>
      <c r="F1349"/>
      <c r="G1349"/>
      <c r="H1349"/>
    </row>
    <row r="1350" spans="4:8">
      <c r="D1350"/>
      <c r="E1350" s="1"/>
      <c r="F1350"/>
      <c r="G1350"/>
      <c r="H1350"/>
    </row>
    <row r="1351" spans="4:8">
      <c r="D1351"/>
      <c r="E1351" s="1"/>
      <c r="F1351"/>
      <c r="G1351"/>
      <c r="H1351"/>
    </row>
    <row r="1352" spans="4:8">
      <c r="D1352"/>
      <c r="E1352" s="1"/>
      <c r="F1352"/>
      <c r="G1352"/>
      <c r="H1352"/>
    </row>
    <row r="1353" spans="4:8">
      <c r="D1353"/>
      <c r="E1353" s="1"/>
      <c r="F1353"/>
      <c r="G1353"/>
      <c r="H1353"/>
    </row>
    <row r="1354" spans="4:8">
      <c r="D1354"/>
      <c r="E1354" s="1"/>
      <c r="F1354"/>
      <c r="G1354"/>
      <c r="H1354"/>
    </row>
    <row r="1355" spans="4:8">
      <c r="D1355"/>
      <c r="E1355" s="1"/>
      <c r="F1355"/>
      <c r="G1355"/>
      <c r="H1355"/>
    </row>
    <row r="1356" spans="4:8">
      <c r="D1356"/>
      <c r="E1356" s="1"/>
      <c r="F1356"/>
      <c r="G1356"/>
      <c r="H1356"/>
    </row>
    <row r="1357" spans="4:8">
      <c r="D1357"/>
      <c r="E1357" s="1"/>
      <c r="F1357"/>
      <c r="G1357"/>
      <c r="H1357"/>
    </row>
    <row r="1358" spans="4:8">
      <c r="D1358"/>
      <c r="E1358" s="1"/>
      <c r="F1358"/>
      <c r="G1358"/>
      <c r="H1358"/>
    </row>
    <row r="1359" spans="4:8">
      <c r="D1359"/>
      <c r="E1359" s="1"/>
      <c r="F1359"/>
      <c r="G1359"/>
      <c r="H1359"/>
    </row>
    <row r="1360" spans="4:8">
      <c r="D1360"/>
      <c r="E1360" s="1"/>
      <c r="F1360"/>
      <c r="G1360"/>
      <c r="H1360"/>
    </row>
    <row r="1361" spans="4:8">
      <c r="D1361"/>
      <c r="E1361" s="1"/>
      <c r="F1361"/>
      <c r="G1361"/>
      <c r="H1361"/>
    </row>
    <row r="1362" spans="4:8">
      <c r="D1362"/>
      <c r="E1362" s="1"/>
      <c r="F1362"/>
      <c r="G1362"/>
      <c r="H1362"/>
    </row>
    <row r="1363" spans="4:8">
      <c r="D1363"/>
      <c r="E1363" s="1"/>
      <c r="F1363"/>
      <c r="G1363"/>
      <c r="H1363"/>
    </row>
    <row r="1364" spans="4:8">
      <c r="D1364"/>
      <c r="E1364" s="1"/>
      <c r="F1364"/>
      <c r="G1364"/>
      <c r="H1364"/>
    </row>
    <row r="1365" spans="4:8">
      <c r="D1365"/>
      <c r="E1365" s="1"/>
      <c r="F1365"/>
      <c r="G1365"/>
      <c r="H1365"/>
    </row>
    <row r="1366" spans="4:8">
      <c r="D1366"/>
      <c r="E1366" s="1"/>
      <c r="F1366"/>
      <c r="G1366"/>
      <c r="H1366"/>
    </row>
    <row r="1367" spans="4:8">
      <c r="D1367"/>
      <c r="E1367" s="1"/>
      <c r="F1367"/>
      <c r="G1367"/>
      <c r="H1367"/>
    </row>
    <row r="1368" spans="4:8">
      <c r="D1368"/>
      <c r="E1368" s="1"/>
      <c r="F1368"/>
      <c r="G1368"/>
      <c r="H1368"/>
    </row>
    <row r="1369" spans="4:8">
      <c r="D1369"/>
      <c r="E1369" s="1"/>
      <c r="F1369"/>
      <c r="G1369"/>
      <c r="H1369"/>
    </row>
    <row r="1370" spans="4:8">
      <c r="D1370"/>
      <c r="E1370" s="1"/>
      <c r="F1370"/>
      <c r="G1370"/>
      <c r="H1370"/>
    </row>
    <row r="1371" spans="4:8">
      <c r="D1371"/>
      <c r="E1371" s="1"/>
      <c r="F1371"/>
      <c r="G1371"/>
      <c r="H1371"/>
    </row>
    <row r="1372" spans="4:8">
      <c r="D1372"/>
      <c r="E1372" s="1"/>
      <c r="F1372"/>
      <c r="G1372"/>
      <c r="H1372"/>
    </row>
    <row r="1373" spans="4:8">
      <c r="D1373"/>
      <c r="E1373" s="1"/>
      <c r="F1373"/>
      <c r="G1373"/>
      <c r="H1373"/>
    </row>
    <row r="1374" spans="4:8">
      <c r="D1374"/>
      <c r="E1374" s="1"/>
      <c r="F1374"/>
      <c r="G1374"/>
      <c r="H1374"/>
    </row>
    <row r="1375" spans="4:8">
      <c r="D1375"/>
      <c r="E1375" s="1"/>
      <c r="F1375"/>
      <c r="G1375"/>
      <c r="H1375"/>
    </row>
    <row r="1376" spans="4:8">
      <c r="D1376"/>
      <c r="E1376" s="1"/>
      <c r="F1376"/>
      <c r="G1376"/>
      <c r="H1376"/>
    </row>
    <row r="1377" spans="4:8">
      <c r="D1377"/>
      <c r="E1377" s="1"/>
      <c r="F1377"/>
      <c r="G1377"/>
      <c r="H1377"/>
    </row>
    <row r="1378" spans="4:8">
      <c r="D1378"/>
      <c r="E1378" s="1"/>
      <c r="F1378"/>
      <c r="G1378"/>
      <c r="H1378"/>
    </row>
    <row r="1379" spans="4:8">
      <c r="D1379"/>
      <c r="E1379" s="1"/>
      <c r="F1379"/>
      <c r="G1379"/>
      <c r="H1379"/>
    </row>
    <row r="1380" spans="4:8">
      <c r="D1380"/>
      <c r="E1380" s="1"/>
      <c r="F1380"/>
      <c r="G1380"/>
      <c r="H1380"/>
    </row>
    <row r="1381" spans="4:8">
      <c r="D1381"/>
      <c r="E1381" s="1"/>
      <c r="F1381"/>
      <c r="G1381"/>
      <c r="H1381"/>
    </row>
    <row r="1382" spans="4:8">
      <c r="D1382"/>
      <c r="E1382" s="1"/>
      <c r="F1382"/>
      <c r="G1382"/>
      <c r="H1382"/>
    </row>
    <row r="1383" spans="4:8">
      <c r="D1383"/>
      <c r="E1383" s="1"/>
      <c r="F1383"/>
      <c r="G1383"/>
      <c r="H1383"/>
    </row>
    <row r="1384" spans="4:8">
      <c r="D1384"/>
      <c r="E1384" s="1"/>
      <c r="F1384"/>
      <c r="G1384"/>
      <c r="H1384"/>
    </row>
    <row r="1385" spans="4:8">
      <c r="D1385"/>
      <c r="E1385" s="1"/>
      <c r="F1385"/>
      <c r="G1385"/>
      <c r="H1385"/>
    </row>
    <row r="1386" spans="4:8">
      <c r="D1386"/>
      <c r="E1386" s="1"/>
      <c r="F1386"/>
      <c r="G1386"/>
      <c r="H1386"/>
    </row>
    <row r="1387" spans="4:8">
      <c r="D1387"/>
      <c r="E1387" s="1"/>
      <c r="F1387"/>
      <c r="G1387"/>
      <c r="H1387"/>
    </row>
    <row r="1388" spans="4:8">
      <c r="D1388"/>
      <c r="E1388" s="1"/>
      <c r="F1388"/>
      <c r="G1388"/>
      <c r="H1388"/>
    </row>
    <row r="1389" spans="4:8">
      <c r="D1389"/>
      <c r="E1389" s="1"/>
      <c r="F1389"/>
      <c r="G1389"/>
      <c r="H1389"/>
    </row>
    <row r="1390" spans="4:8">
      <c r="D1390"/>
      <c r="E1390" s="1"/>
      <c r="F1390"/>
      <c r="G1390"/>
      <c r="H1390"/>
    </row>
    <row r="1391" spans="4:8">
      <c r="D1391"/>
      <c r="E1391" s="1"/>
      <c r="F1391"/>
      <c r="G1391"/>
      <c r="H1391"/>
    </row>
    <row r="1392" spans="4:8">
      <c r="D1392"/>
      <c r="E1392" s="1"/>
      <c r="F1392"/>
      <c r="G1392"/>
      <c r="H1392"/>
    </row>
    <row r="1393" spans="4:8">
      <c r="D1393"/>
      <c r="E1393" s="1"/>
      <c r="F1393"/>
      <c r="G1393"/>
      <c r="H1393"/>
    </row>
    <row r="1394" spans="4:8">
      <c r="D1394"/>
      <c r="E1394" s="1"/>
      <c r="F1394"/>
      <c r="G1394"/>
      <c r="H1394"/>
    </row>
    <row r="1395" spans="4:8">
      <c r="D1395"/>
      <c r="E1395" s="1"/>
      <c r="F1395"/>
      <c r="G1395"/>
      <c r="H1395"/>
    </row>
    <row r="1396" spans="4:8">
      <c r="D1396"/>
      <c r="E1396" s="1"/>
      <c r="F1396"/>
      <c r="G1396"/>
      <c r="H1396"/>
    </row>
    <row r="1397" spans="4:8">
      <c r="D1397"/>
      <c r="E1397" s="1"/>
      <c r="F1397"/>
      <c r="G1397"/>
      <c r="H1397"/>
    </row>
    <row r="1398" spans="4:8">
      <c r="D1398"/>
      <c r="E1398" s="1"/>
      <c r="F1398"/>
      <c r="G1398"/>
      <c r="H1398"/>
    </row>
    <row r="1399" spans="4:8">
      <c r="D1399"/>
      <c r="E1399" s="1"/>
      <c r="F1399"/>
      <c r="G1399"/>
      <c r="H1399"/>
    </row>
    <row r="1400" spans="4:8">
      <c r="D1400"/>
      <c r="E1400" s="1"/>
      <c r="F1400"/>
      <c r="G1400"/>
      <c r="H1400"/>
    </row>
    <row r="1401" spans="4:8">
      <c r="D1401"/>
      <c r="E1401" s="1"/>
      <c r="F1401"/>
      <c r="G1401"/>
      <c r="H1401"/>
    </row>
    <row r="1402" spans="4:8">
      <c r="D1402"/>
      <c r="E1402" s="1"/>
      <c r="F1402"/>
      <c r="G1402"/>
      <c r="H1402"/>
    </row>
    <row r="1403" spans="4:8">
      <c r="D1403"/>
      <c r="E1403" s="1"/>
      <c r="F1403"/>
      <c r="G1403"/>
      <c r="H1403"/>
    </row>
    <row r="1404" spans="4:8">
      <c r="D1404"/>
      <c r="E1404" s="1"/>
      <c r="F1404"/>
      <c r="G1404"/>
      <c r="H1404"/>
    </row>
    <row r="1405" spans="4:8">
      <c r="D1405"/>
      <c r="E1405" s="1"/>
      <c r="F1405"/>
      <c r="G1405"/>
      <c r="H1405"/>
    </row>
    <row r="1406" spans="4:8">
      <c r="D1406"/>
      <c r="E1406" s="1"/>
      <c r="F1406"/>
      <c r="G1406"/>
      <c r="H1406"/>
    </row>
    <row r="1407" spans="4:8">
      <c r="D1407"/>
      <c r="E1407" s="1"/>
      <c r="F1407"/>
      <c r="G1407"/>
      <c r="H1407"/>
    </row>
    <row r="1408" spans="4:8">
      <c r="D1408"/>
      <c r="E1408" s="1"/>
      <c r="F1408"/>
      <c r="G1408"/>
      <c r="H1408"/>
    </row>
    <row r="1409" spans="4:8">
      <c r="D1409"/>
      <c r="E1409" s="1"/>
      <c r="F1409"/>
      <c r="G1409"/>
      <c r="H1409"/>
    </row>
    <row r="1410" spans="4:8">
      <c r="D1410"/>
      <c r="E1410" s="1"/>
      <c r="F1410"/>
      <c r="G1410"/>
      <c r="H1410"/>
    </row>
    <row r="1411" spans="4:8">
      <c r="D1411"/>
      <c r="E1411" s="1"/>
      <c r="F1411"/>
      <c r="G1411"/>
      <c r="H1411"/>
    </row>
    <row r="1412" spans="4:8">
      <c r="D1412"/>
      <c r="E1412" s="1"/>
      <c r="F1412"/>
      <c r="G1412"/>
      <c r="H1412"/>
    </row>
    <row r="1413" spans="4:8">
      <c r="D1413"/>
      <c r="E1413" s="1"/>
      <c r="F1413"/>
      <c r="G1413"/>
      <c r="H1413"/>
    </row>
    <row r="1414" spans="4:8">
      <c r="D1414"/>
      <c r="E1414" s="1"/>
      <c r="F1414"/>
      <c r="G1414"/>
      <c r="H1414"/>
    </row>
    <row r="1415" spans="4:8">
      <c r="D1415"/>
      <c r="E1415" s="1"/>
      <c r="F1415"/>
      <c r="G1415"/>
      <c r="H1415"/>
    </row>
    <row r="1416" spans="4:8">
      <c r="D1416"/>
      <c r="E1416" s="1"/>
      <c r="F1416"/>
      <c r="G1416"/>
      <c r="H1416"/>
    </row>
    <row r="1417" spans="4:8">
      <c r="D1417"/>
      <c r="E1417" s="1"/>
      <c r="F1417"/>
      <c r="G1417"/>
      <c r="H1417"/>
    </row>
    <row r="1418" spans="4:8">
      <c r="D1418"/>
      <c r="E1418" s="1"/>
      <c r="F1418"/>
      <c r="G1418"/>
      <c r="H1418"/>
    </row>
    <row r="1419" spans="4:8">
      <c r="D1419"/>
      <c r="E1419" s="1"/>
      <c r="F1419"/>
      <c r="G1419"/>
      <c r="H1419"/>
    </row>
    <row r="1420" spans="4:8">
      <c r="D1420"/>
      <c r="E1420" s="1"/>
      <c r="F1420"/>
      <c r="G1420"/>
      <c r="H1420"/>
    </row>
    <row r="1421" spans="4:8">
      <c r="D1421"/>
      <c r="E1421" s="1"/>
      <c r="F1421"/>
      <c r="G1421"/>
      <c r="H1421"/>
    </row>
    <row r="1422" spans="4:8">
      <c r="D1422"/>
      <c r="E1422" s="1"/>
      <c r="F1422"/>
      <c r="G1422"/>
      <c r="H1422"/>
    </row>
    <row r="1423" spans="4:8">
      <c r="D1423"/>
      <c r="E1423" s="1"/>
      <c r="F1423"/>
      <c r="G1423"/>
      <c r="H1423"/>
    </row>
    <row r="1424" spans="4:8">
      <c r="D1424"/>
      <c r="E1424" s="1"/>
      <c r="F1424"/>
      <c r="G1424"/>
      <c r="H1424"/>
    </row>
    <row r="1425" spans="4:8">
      <c r="D1425"/>
      <c r="E1425" s="1"/>
      <c r="F1425"/>
      <c r="G1425"/>
      <c r="H1425"/>
    </row>
    <row r="1426" spans="4:8">
      <c r="D1426"/>
      <c r="E1426" s="1"/>
      <c r="F1426"/>
      <c r="G1426"/>
      <c r="H1426"/>
    </row>
    <row r="1427" spans="4:8">
      <c r="D1427"/>
      <c r="E1427" s="1"/>
      <c r="F1427"/>
      <c r="G1427"/>
      <c r="H1427"/>
    </row>
    <row r="1428" spans="4:8">
      <c r="D1428"/>
      <c r="E1428" s="1"/>
      <c r="F1428"/>
      <c r="G1428"/>
      <c r="H1428"/>
    </row>
    <row r="1429" spans="4:8">
      <c r="D1429"/>
      <c r="E1429" s="1"/>
      <c r="F1429"/>
      <c r="G1429"/>
      <c r="H1429"/>
    </row>
    <row r="1430" spans="4:8">
      <c r="D1430"/>
      <c r="E1430" s="1"/>
      <c r="F1430"/>
      <c r="G1430"/>
      <c r="H1430"/>
    </row>
    <row r="1431" spans="4:8">
      <c r="D1431"/>
      <c r="E1431" s="1"/>
      <c r="F1431"/>
      <c r="G1431"/>
      <c r="H1431"/>
    </row>
    <row r="1432" spans="4:8">
      <c r="D1432"/>
      <c r="E1432" s="1"/>
      <c r="F1432"/>
      <c r="G1432"/>
      <c r="H1432"/>
    </row>
    <row r="1433" spans="4:8">
      <c r="D1433"/>
      <c r="E1433" s="1"/>
      <c r="F1433"/>
      <c r="G1433"/>
      <c r="H1433"/>
    </row>
    <row r="1434" spans="4:8">
      <c r="D1434"/>
      <c r="E1434" s="1"/>
      <c r="F1434"/>
      <c r="G1434"/>
      <c r="H1434"/>
    </row>
    <row r="1435" spans="4:8">
      <c r="D1435"/>
      <c r="E1435" s="1"/>
      <c r="F1435"/>
      <c r="G1435"/>
      <c r="H1435"/>
    </row>
    <row r="1436" spans="4:8">
      <c r="D1436"/>
      <c r="E1436" s="1"/>
      <c r="F1436"/>
      <c r="G1436"/>
      <c r="H1436"/>
    </row>
    <row r="1437" spans="4:8">
      <c r="D1437"/>
      <c r="E1437" s="1"/>
      <c r="F1437"/>
      <c r="G1437"/>
      <c r="H1437"/>
    </row>
    <row r="1438" spans="4:8">
      <c r="D1438"/>
      <c r="E1438" s="1"/>
      <c r="F1438"/>
      <c r="G1438"/>
      <c r="H1438"/>
    </row>
    <row r="1439" spans="4:8">
      <c r="D1439"/>
      <c r="E1439" s="1"/>
      <c r="F1439"/>
      <c r="G1439"/>
      <c r="H1439"/>
    </row>
    <row r="1440" spans="4:8">
      <c r="D1440"/>
      <c r="E1440" s="1"/>
      <c r="F1440"/>
      <c r="G1440"/>
      <c r="H1440"/>
    </row>
    <row r="1441" spans="4:8">
      <c r="D1441"/>
      <c r="E1441" s="1"/>
      <c r="F1441"/>
      <c r="G1441"/>
      <c r="H1441"/>
    </row>
    <row r="1442" spans="4:8">
      <c r="D1442"/>
      <c r="E1442" s="1"/>
      <c r="F1442"/>
      <c r="G1442"/>
      <c r="H1442"/>
    </row>
    <row r="1443" spans="4:8">
      <c r="D1443"/>
      <c r="E1443" s="1"/>
      <c r="F1443"/>
      <c r="G1443"/>
      <c r="H1443"/>
    </row>
    <row r="1444" spans="4:8">
      <c r="D1444"/>
      <c r="E1444" s="1"/>
      <c r="F1444"/>
      <c r="G1444"/>
      <c r="H1444"/>
    </row>
    <row r="1445" spans="4:8">
      <c r="D1445"/>
      <c r="E1445" s="1"/>
      <c r="F1445"/>
      <c r="G1445"/>
      <c r="H1445"/>
    </row>
    <row r="1446" spans="4:8">
      <c r="D1446"/>
      <c r="E1446" s="1"/>
      <c r="F1446"/>
      <c r="G1446"/>
      <c r="H1446"/>
    </row>
    <row r="1447" spans="4:8">
      <c r="D1447"/>
      <c r="E1447" s="1"/>
      <c r="F1447"/>
      <c r="G1447"/>
      <c r="H1447"/>
    </row>
    <row r="1448" spans="4:8">
      <c r="D1448"/>
      <c r="E1448" s="1"/>
      <c r="F1448"/>
      <c r="G1448"/>
      <c r="H1448"/>
    </row>
    <row r="1449" spans="4:8">
      <c r="D1449"/>
      <c r="E1449" s="1"/>
      <c r="F1449"/>
      <c r="G1449"/>
      <c r="H1449"/>
    </row>
    <row r="1450" spans="4:8">
      <c r="D1450"/>
      <c r="E1450" s="1"/>
      <c r="F1450"/>
      <c r="G1450"/>
      <c r="H1450"/>
    </row>
    <row r="1451" spans="4:8">
      <c r="D1451"/>
      <c r="E1451" s="1"/>
      <c r="F1451"/>
      <c r="G1451"/>
      <c r="H1451"/>
    </row>
    <row r="1452" spans="4:8">
      <c r="D1452"/>
      <c r="E1452" s="1"/>
      <c r="F1452"/>
      <c r="G1452"/>
      <c r="H1452"/>
    </row>
    <row r="1453" spans="4:8">
      <c r="D1453"/>
      <c r="E1453" s="1"/>
      <c r="F1453"/>
      <c r="G1453"/>
      <c r="H1453"/>
    </row>
    <row r="1454" spans="4:8">
      <c r="D1454"/>
      <c r="E1454" s="1"/>
      <c r="F1454"/>
      <c r="G1454"/>
      <c r="H1454"/>
    </row>
    <row r="1455" spans="4:8">
      <c r="D1455"/>
      <c r="E1455" s="1"/>
      <c r="F1455"/>
      <c r="G1455"/>
      <c r="H1455"/>
    </row>
    <row r="1456" spans="4:8">
      <c r="D1456"/>
      <c r="E1456" s="1"/>
      <c r="F1456"/>
      <c r="G1456"/>
      <c r="H1456"/>
    </row>
    <row r="1457" spans="4:8">
      <c r="D1457"/>
      <c r="E1457" s="1"/>
      <c r="F1457"/>
      <c r="G1457"/>
      <c r="H1457"/>
    </row>
    <row r="1458" spans="4:8">
      <c r="D1458"/>
      <c r="E1458" s="1"/>
      <c r="F1458"/>
      <c r="G1458"/>
      <c r="H1458"/>
    </row>
    <row r="1459" spans="4:8">
      <c r="D1459"/>
      <c r="E1459" s="1"/>
      <c r="F1459"/>
      <c r="G1459"/>
      <c r="H1459"/>
    </row>
    <row r="1460" spans="4:8">
      <c r="D1460"/>
      <c r="E1460" s="1"/>
      <c r="F1460"/>
      <c r="G1460"/>
      <c r="H1460"/>
    </row>
    <row r="1461" spans="4:8">
      <c r="D1461"/>
      <c r="E1461" s="1"/>
      <c r="F1461"/>
      <c r="G1461"/>
      <c r="H1461"/>
    </row>
    <row r="1462" spans="4:8">
      <c r="D1462"/>
      <c r="E1462" s="1"/>
      <c r="F1462"/>
      <c r="G1462"/>
      <c r="H1462"/>
    </row>
    <row r="1463" spans="4:8">
      <c r="D1463"/>
      <c r="E1463" s="1"/>
      <c r="F1463"/>
      <c r="G1463"/>
      <c r="H1463"/>
    </row>
    <row r="1464" spans="4:8">
      <c r="D1464"/>
      <c r="E1464" s="1"/>
      <c r="F1464"/>
      <c r="G1464"/>
      <c r="H1464"/>
    </row>
    <row r="1465" spans="4:8">
      <c r="D1465"/>
      <c r="E1465" s="1"/>
      <c r="F1465"/>
      <c r="G1465"/>
      <c r="H1465"/>
    </row>
    <row r="1466" spans="4:8">
      <c r="D1466"/>
      <c r="E1466" s="1"/>
      <c r="F1466"/>
      <c r="G1466"/>
      <c r="H1466"/>
    </row>
    <row r="1467" spans="4:8">
      <c r="D1467"/>
      <c r="E1467" s="1"/>
      <c r="F1467"/>
      <c r="G1467"/>
      <c r="H1467"/>
    </row>
    <row r="1468" spans="4:8">
      <c r="D1468"/>
      <c r="E1468" s="1"/>
      <c r="F1468"/>
      <c r="G1468"/>
      <c r="H1468"/>
    </row>
    <row r="1469" spans="4:8">
      <c r="D1469"/>
      <c r="E1469" s="1"/>
      <c r="F1469"/>
      <c r="G1469"/>
      <c r="H1469"/>
    </row>
    <row r="1470" spans="4:8">
      <c r="D1470"/>
      <c r="E1470" s="1"/>
      <c r="F1470"/>
      <c r="G1470"/>
      <c r="H1470"/>
    </row>
    <row r="1471" spans="4:8">
      <c r="D1471"/>
      <c r="E1471" s="1"/>
      <c r="F1471"/>
      <c r="G1471"/>
      <c r="H1471"/>
    </row>
    <row r="1472" spans="4:8">
      <c r="D1472"/>
      <c r="E1472" s="1"/>
      <c r="F1472"/>
      <c r="G1472"/>
      <c r="H1472"/>
    </row>
    <row r="1473" spans="4:8">
      <c r="D1473"/>
      <c r="E1473" s="1"/>
      <c r="F1473"/>
      <c r="G1473"/>
      <c r="H1473"/>
    </row>
    <row r="1474" spans="4:8">
      <c r="D1474"/>
      <c r="E1474" s="1"/>
      <c r="F1474"/>
      <c r="G1474"/>
      <c r="H1474"/>
    </row>
    <row r="1475" spans="4:8">
      <c r="D1475"/>
      <c r="E1475" s="1"/>
      <c r="F1475"/>
      <c r="G1475"/>
      <c r="H1475"/>
    </row>
    <row r="1476" spans="4:8">
      <c r="D1476"/>
      <c r="E1476" s="1"/>
      <c r="F1476"/>
      <c r="G1476"/>
      <c r="H1476"/>
    </row>
    <row r="1477" spans="4:8">
      <c r="D1477"/>
      <c r="E1477" s="1"/>
      <c r="F1477"/>
      <c r="G1477"/>
      <c r="H1477"/>
    </row>
    <row r="1478" spans="4:8">
      <c r="D1478"/>
      <c r="E1478" s="1"/>
      <c r="F1478"/>
      <c r="G1478"/>
      <c r="H1478"/>
    </row>
    <row r="1479" spans="4:8">
      <c r="D1479"/>
      <c r="E1479" s="1"/>
      <c r="F1479"/>
      <c r="G1479"/>
      <c r="H1479"/>
    </row>
    <row r="1480" spans="4:8">
      <c r="D1480"/>
      <c r="E1480" s="1"/>
      <c r="F1480"/>
      <c r="G1480"/>
      <c r="H1480"/>
    </row>
    <row r="1481" spans="4:8">
      <c r="D1481"/>
      <c r="E1481" s="1"/>
      <c r="F1481"/>
      <c r="G1481"/>
      <c r="H1481"/>
    </row>
    <row r="1482" spans="4:8">
      <c r="D1482"/>
      <c r="E1482" s="1"/>
      <c r="F1482"/>
      <c r="G1482"/>
      <c r="H1482"/>
    </row>
    <row r="1483" spans="4:8">
      <c r="D1483"/>
      <c r="E1483" s="1"/>
      <c r="F1483"/>
      <c r="G1483"/>
      <c r="H1483"/>
    </row>
    <row r="1484" spans="4:8">
      <c r="D1484"/>
      <c r="E1484" s="1"/>
      <c r="F1484"/>
      <c r="G1484"/>
      <c r="H1484"/>
    </row>
    <row r="1485" spans="4:8">
      <c r="D1485"/>
      <c r="E1485" s="1"/>
      <c r="F1485"/>
      <c r="G1485"/>
      <c r="H1485"/>
    </row>
    <row r="1486" spans="4:8">
      <c r="D1486"/>
      <c r="E1486" s="1"/>
      <c r="F1486"/>
      <c r="G1486"/>
      <c r="H1486"/>
    </row>
    <row r="1487" spans="4:8">
      <c r="D1487"/>
      <c r="E1487" s="1"/>
      <c r="F1487"/>
      <c r="G1487"/>
      <c r="H1487"/>
    </row>
    <row r="1488" spans="4:8">
      <c r="D1488"/>
      <c r="E1488" s="1"/>
      <c r="F1488"/>
      <c r="G1488"/>
      <c r="H1488"/>
    </row>
    <row r="1489" spans="4:8">
      <c r="D1489"/>
      <c r="E1489" s="1"/>
      <c r="F1489"/>
      <c r="G1489"/>
      <c r="H1489"/>
    </row>
    <row r="1490" spans="4:8">
      <c r="D1490"/>
      <c r="E1490" s="1"/>
      <c r="F1490"/>
      <c r="G1490"/>
      <c r="H1490"/>
    </row>
    <row r="1491" spans="4:8">
      <c r="D1491"/>
      <c r="E1491" s="1"/>
      <c r="F1491"/>
      <c r="G1491"/>
      <c r="H1491"/>
    </row>
    <row r="1492" spans="4:8">
      <c r="D1492"/>
      <c r="E1492" s="1"/>
      <c r="F1492"/>
      <c r="G1492"/>
      <c r="H1492"/>
    </row>
    <row r="1493" spans="4:8">
      <c r="D1493"/>
      <c r="E1493" s="1"/>
      <c r="F1493"/>
      <c r="G1493"/>
      <c r="H1493"/>
    </row>
    <row r="1494" spans="4:8">
      <c r="D1494"/>
      <c r="E1494" s="1"/>
      <c r="F1494"/>
      <c r="G1494"/>
      <c r="H1494"/>
    </row>
    <row r="1495" spans="4:8">
      <c r="D1495"/>
      <c r="E1495" s="1"/>
      <c r="F1495"/>
      <c r="G1495"/>
      <c r="H1495"/>
    </row>
    <row r="1496" spans="4:8">
      <c r="D1496"/>
      <c r="E1496" s="1"/>
      <c r="F1496"/>
      <c r="G1496"/>
      <c r="H1496"/>
    </row>
    <row r="1497" spans="4:8">
      <c r="D1497"/>
      <c r="E1497" s="1"/>
      <c r="F1497"/>
      <c r="G1497"/>
      <c r="H1497"/>
    </row>
    <row r="1498" spans="4:8">
      <c r="D1498"/>
      <c r="E1498" s="1"/>
      <c r="F1498"/>
      <c r="G1498"/>
      <c r="H1498"/>
    </row>
    <row r="1499" spans="4:8">
      <c r="D1499"/>
      <c r="E1499" s="1"/>
      <c r="F1499"/>
      <c r="G1499"/>
      <c r="H1499"/>
    </row>
    <row r="1500" spans="4:8">
      <c r="D1500"/>
      <c r="E1500" s="1"/>
      <c r="F1500"/>
      <c r="G1500"/>
      <c r="H1500"/>
    </row>
    <row r="1501" spans="4:8">
      <c r="D1501"/>
      <c r="E1501" s="1"/>
      <c r="F1501"/>
      <c r="G1501"/>
      <c r="H1501"/>
    </row>
    <row r="1502" spans="4:8">
      <c r="D1502"/>
      <c r="E1502" s="1"/>
      <c r="F1502"/>
      <c r="G1502"/>
      <c r="H1502"/>
    </row>
    <row r="1503" spans="4:8">
      <c r="D1503"/>
      <c r="E1503" s="1"/>
      <c r="F1503"/>
      <c r="G1503"/>
      <c r="H1503"/>
    </row>
    <row r="1504" spans="4:8">
      <c r="D1504"/>
      <c r="E1504" s="1"/>
      <c r="F1504"/>
      <c r="G1504"/>
      <c r="H1504"/>
    </row>
    <row r="1505" spans="4:8">
      <c r="D1505"/>
      <c r="E1505" s="1"/>
      <c r="F1505"/>
      <c r="G1505"/>
      <c r="H1505"/>
    </row>
    <row r="1506" spans="4:8">
      <c r="D1506"/>
      <c r="E1506" s="1"/>
      <c r="F1506"/>
      <c r="G1506"/>
      <c r="H1506"/>
    </row>
    <row r="1507" spans="4:8">
      <c r="D1507"/>
      <c r="E1507" s="1"/>
      <c r="F1507"/>
      <c r="G1507"/>
      <c r="H1507"/>
    </row>
    <row r="1508" spans="4:8">
      <c r="D1508"/>
      <c r="E1508" s="1"/>
      <c r="F1508"/>
      <c r="G1508"/>
      <c r="H1508"/>
    </row>
    <row r="1509" spans="4:8">
      <c r="D1509"/>
      <c r="E1509" s="1"/>
      <c r="F1509"/>
      <c r="G1509"/>
      <c r="H1509"/>
    </row>
    <row r="1510" spans="4:8">
      <c r="D1510"/>
      <c r="E1510" s="1"/>
      <c r="F1510"/>
      <c r="G1510"/>
      <c r="H1510"/>
    </row>
    <row r="1511" spans="4:8">
      <c r="D1511"/>
      <c r="E1511" s="1"/>
      <c r="F1511"/>
      <c r="G1511"/>
      <c r="H1511"/>
    </row>
    <row r="1512" spans="4:8">
      <c r="D1512"/>
      <c r="E1512" s="1"/>
      <c r="F1512"/>
      <c r="G1512"/>
      <c r="H1512"/>
    </row>
    <row r="1513" spans="4:8">
      <c r="D1513"/>
      <c r="E1513" s="1"/>
      <c r="F1513"/>
      <c r="G1513"/>
      <c r="H1513"/>
    </row>
    <row r="1514" spans="4:8">
      <c r="D1514"/>
      <c r="E1514" s="1"/>
      <c r="F1514"/>
      <c r="G1514"/>
      <c r="H1514"/>
    </row>
    <row r="1515" spans="4:8">
      <c r="D1515"/>
      <c r="E1515" s="1"/>
      <c r="F1515"/>
      <c r="G1515"/>
      <c r="H1515"/>
    </row>
    <row r="1516" spans="4:8">
      <c r="D1516"/>
      <c r="E1516" s="1"/>
      <c r="F1516"/>
      <c r="G1516"/>
      <c r="H1516"/>
    </row>
    <row r="1517" spans="4:8">
      <c r="D1517"/>
      <c r="E1517" s="1"/>
      <c r="F1517"/>
      <c r="G1517"/>
      <c r="H1517"/>
    </row>
    <row r="1518" spans="4:8">
      <c r="D1518"/>
      <c r="E1518" s="1"/>
      <c r="F1518"/>
      <c r="G1518"/>
      <c r="H1518"/>
    </row>
    <row r="1519" spans="4:8">
      <c r="D1519"/>
      <c r="E1519" s="1"/>
      <c r="F1519"/>
      <c r="G1519"/>
      <c r="H1519"/>
    </row>
    <row r="1520" spans="4:8">
      <c r="D1520"/>
      <c r="E1520" s="1"/>
      <c r="F1520"/>
      <c r="G1520"/>
      <c r="H1520"/>
    </row>
    <row r="1521" spans="4:8">
      <c r="D1521"/>
      <c r="E1521" s="1"/>
      <c r="F1521"/>
      <c r="G1521"/>
      <c r="H1521"/>
    </row>
    <row r="1522" spans="4:8">
      <c r="D1522"/>
      <c r="E1522" s="1"/>
      <c r="F1522"/>
      <c r="G1522"/>
      <c r="H1522"/>
    </row>
    <row r="1523" spans="4:8">
      <c r="D1523"/>
      <c r="E1523" s="1"/>
      <c r="F1523"/>
      <c r="G1523"/>
      <c r="H1523"/>
    </row>
    <row r="1524" spans="4:8">
      <c r="D1524"/>
      <c r="E1524" s="1"/>
      <c r="F1524"/>
      <c r="G1524"/>
      <c r="H1524"/>
    </row>
    <row r="1525" spans="4:8">
      <c r="D1525"/>
      <c r="E1525" s="1"/>
      <c r="F1525"/>
      <c r="G1525"/>
      <c r="H1525"/>
    </row>
    <row r="1526" spans="4:8">
      <c r="D1526"/>
      <c r="E1526" s="1"/>
      <c r="F1526"/>
      <c r="G1526"/>
      <c r="H1526"/>
    </row>
    <row r="1527" spans="4:8">
      <c r="D1527"/>
      <c r="E1527" s="1"/>
      <c r="F1527"/>
      <c r="G1527"/>
      <c r="H1527"/>
    </row>
    <row r="1528" spans="4:8">
      <c r="D1528"/>
      <c r="E1528" s="1"/>
      <c r="F1528"/>
      <c r="G1528"/>
      <c r="H1528"/>
    </row>
    <row r="1529" spans="4:8">
      <c r="D1529"/>
      <c r="E1529" s="1"/>
      <c r="F1529"/>
      <c r="G1529"/>
      <c r="H1529"/>
    </row>
    <row r="1530" spans="4:8">
      <c r="D1530"/>
      <c r="E1530" s="1"/>
      <c r="F1530"/>
      <c r="G1530"/>
      <c r="H1530"/>
    </row>
    <row r="1531" spans="4:8">
      <c r="D1531"/>
      <c r="E1531" s="1"/>
      <c r="F1531"/>
      <c r="G1531"/>
      <c r="H1531"/>
    </row>
    <row r="1532" spans="4:8">
      <c r="D1532"/>
      <c r="E1532" s="1"/>
      <c r="F1532"/>
      <c r="G1532"/>
      <c r="H1532"/>
    </row>
    <row r="1533" spans="4:8">
      <c r="D1533"/>
      <c r="E1533" s="1"/>
      <c r="F1533"/>
      <c r="G1533"/>
      <c r="H1533"/>
    </row>
    <row r="1534" spans="4:8">
      <c r="D1534"/>
      <c r="E1534" s="1"/>
      <c r="F1534"/>
      <c r="G1534"/>
      <c r="H1534"/>
    </row>
    <row r="1535" spans="4:8">
      <c r="D1535"/>
      <c r="E1535" s="1"/>
      <c r="F1535"/>
      <c r="G1535"/>
      <c r="H1535"/>
    </row>
    <row r="1536" spans="4:8">
      <c r="D1536"/>
      <c r="E1536" s="1"/>
      <c r="F1536"/>
      <c r="G1536"/>
      <c r="H1536"/>
    </row>
    <row r="1537" spans="4:8">
      <c r="D1537"/>
      <c r="E1537" s="1"/>
      <c r="F1537"/>
      <c r="G1537"/>
      <c r="H1537"/>
    </row>
    <row r="1538" spans="4:8">
      <c r="D1538"/>
      <c r="E1538" s="1"/>
      <c r="F1538"/>
      <c r="G1538"/>
      <c r="H1538"/>
    </row>
    <row r="1539" spans="4:8">
      <c r="D1539"/>
      <c r="E1539" s="1"/>
      <c r="F1539"/>
      <c r="G1539"/>
      <c r="H1539"/>
    </row>
    <row r="1540" spans="4:8">
      <c r="D1540"/>
      <c r="E1540" s="1"/>
      <c r="F1540"/>
      <c r="G1540"/>
      <c r="H1540"/>
    </row>
    <row r="1541" spans="4:8">
      <c r="D1541"/>
      <c r="E1541" s="1"/>
      <c r="F1541"/>
      <c r="G1541"/>
      <c r="H1541"/>
    </row>
    <row r="1542" spans="4:8">
      <c r="D1542"/>
      <c r="E1542" s="1"/>
      <c r="F1542"/>
      <c r="G1542"/>
      <c r="H1542"/>
    </row>
    <row r="1543" spans="4:8">
      <c r="D1543"/>
      <c r="E1543" s="1"/>
      <c r="F1543"/>
      <c r="G1543"/>
      <c r="H1543"/>
    </row>
    <row r="1544" spans="4:8">
      <c r="D1544"/>
      <c r="E1544" s="1"/>
      <c r="F1544"/>
      <c r="G1544"/>
      <c r="H1544"/>
    </row>
    <row r="1545" spans="4:8">
      <c r="D1545"/>
      <c r="E1545" s="1"/>
      <c r="F1545"/>
      <c r="G1545"/>
      <c r="H1545"/>
    </row>
    <row r="1546" spans="4:8">
      <c r="D1546"/>
      <c r="E1546" s="1"/>
      <c r="F1546"/>
      <c r="G1546"/>
      <c r="H1546"/>
    </row>
    <row r="1547" spans="4:8">
      <c r="D1547"/>
      <c r="E1547" s="1"/>
      <c r="F1547"/>
      <c r="G1547"/>
      <c r="H1547"/>
    </row>
    <row r="1548" spans="4:8">
      <c r="D1548"/>
      <c r="E1548" s="1"/>
      <c r="F1548"/>
      <c r="G1548"/>
      <c r="H1548"/>
    </row>
    <row r="1549" spans="4:8">
      <c r="D1549"/>
      <c r="E1549" s="1"/>
      <c r="F1549"/>
      <c r="G1549"/>
      <c r="H1549"/>
    </row>
    <row r="1550" spans="4:8">
      <c r="D1550"/>
      <c r="E1550" s="1"/>
      <c r="F1550"/>
      <c r="G1550"/>
      <c r="H1550"/>
    </row>
    <row r="1551" spans="4:8">
      <c r="D1551"/>
      <c r="E1551" s="1"/>
      <c r="F1551"/>
      <c r="G1551"/>
      <c r="H1551"/>
    </row>
    <row r="1552" spans="4:8">
      <c r="D1552"/>
      <c r="E1552" s="1"/>
      <c r="F1552"/>
      <c r="G1552"/>
      <c r="H1552"/>
    </row>
    <row r="1553" spans="4:8">
      <c r="D1553"/>
      <c r="E1553" s="1"/>
      <c r="F1553"/>
      <c r="G1553"/>
      <c r="H1553"/>
    </row>
    <row r="1554" spans="4:8">
      <c r="D1554"/>
      <c r="E1554" s="1"/>
      <c r="F1554"/>
      <c r="G1554"/>
      <c r="H1554"/>
    </row>
    <row r="1555" spans="4:8">
      <c r="D1555"/>
      <c r="E1555" s="1"/>
      <c r="F1555"/>
      <c r="G1555"/>
      <c r="H1555"/>
    </row>
    <row r="1556" spans="4:8">
      <c r="D1556"/>
      <c r="E1556" s="1"/>
      <c r="F1556"/>
      <c r="G1556"/>
      <c r="H1556"/>
    </row>
    <row r="1557" spans="4:8">
      <c r="D1557"/>
      <c r="E1557" s="1"/>
      <c r="F1557"/>
      <c r="G1557"/>
      <c r="H1557"/>
    </row>
    <row r="1558" spans="4:8">
      <c r="D1558"/>
      <c r="E1558" s="1"/>
      <c r="F1558"/>
      <c r="G1558"/>
      <c r="H1558"/>
    </row>
    <row r="1559" spans="4:8">
      <c r="D1559"/>
      <c r="E1559" s="1"/>
      <c r="F1559"/>
      <c r="G1559"/>
      <c r="H1559"/>
    </row>
    <row r="1560" spans="4:8">
      <c r="D1560"/>
      <c r="E1560" s="1"/>
      <c r="F1560"/>
      <c r="G1560"/>
      <c r="H1560"/>
    </row>
    <row r="1561" spans="4:8">
      <c r="D1561"/>
      <c r="E1561" s="1"/>
      <c r="F1561"/>
      <c r="G1561"/>
      <c r="H1561"/>
    </row>
    <row r="1562" spans="4:8">
      <c r="D1562"/>
      <c r="E1562" s="1"/>
      <c r="F1562"/>
      <c r="G1562"/>
      <c r="H1562"/>
    </row>
    <row r="1563" spans="4:8">
      <c r="D1563"/>
      <c r="E1563" s="1"/>
      <c r="F1563"/>
      <c r="G1563"/>
      <c r="H1563"/>
    </row>
    <row r="1564" spans="4:8">
      <c r="D1564"/>
      <c r="E1564" s="1"/>
      <c r="F1564"/>
      <c r="G1564"/>
      <c r="H1564"/>
    </row>
    <row r="1565" spans="4:8">
      <c r="D1565"/>
      <c r="E1565" s="1"/>
      <c r="F1565"/>
      <c r="G1565"/>
      <c r="H1565"/>
    </row>
    <row r="1566" spans="4:8">
      <c r="D1566"/>
      <c r="E1566" s="1"/>
      <c r="F1566"/>
      <c r="G1566"/>
      <c r="H1566"/>
    </row>
    <row r="1567" spans="4:8">
      <c r="D1567"/>
      <c r="E1567" s="1"/>
      <c r="F1567"/>
      <c r="G1567"/>
      <c r="H1567"/>
    </row>
    <row r="1568" spans="4:8">
      <c r="D1568"/>
      <c r="E1568" s="1"/>
      <c r="F1568"/>
      <c r="G1568"/>
      <c r="H1568"/>
    </row>
    <row r="1569" spans="4:8">
      <c r="D1569"/>
      <c r="E1569" s="1"/>
      <c r="F1569"/>
      <c r="G1569"/>
      <c r="H1569"/>
    </row>
    <row r="1570" spans="4:8">
      <c r="D1570"/>
      <c r="E1570" s="1"/>
      <c r="F1570"/>
      <c r="G1570"/>
      <c r="H1570"/>
    </row>
    <row r="1571" spans="4:8">
      <c r="D1571"/>
      <c r="E1571" s="1"/>
      <c r="F1571"/>
      <c r="G1571"/>
      <c r="H1571"/>
    </row>
    <row r="1572" spans="4:8">
      <c r="D1572"/>
      <c r="E1572" s="1"/>
      <c r="F1572"/>
      <c r="G1572"/>
      <c r="H1572"/>
    </row>
    <row r="1573" spans="4:8">
      <c r="D1573"/>
      <c r="E1573" s="1"/>
      <c r="F1573"/>
      <c r="G1573"/>
      <c r="H1573"/>
    </row>
    <row r="1574" spans="4:8">
      <c r="D1574"/>
      <c r="E1574" s="1"/>
      <c r="F1574"/>
      <c r="G1574"/>
      <c r="H1574"/>
    </row>
    <row r="1575" spans="4:8">
      <c r="D1575"/>
      <c r="E1575" s="1"/>
      <c r="F1575"/>
      <c r="G1575"/>
      <c r="H1575"/>
    </row>
    <row r="1576" spans="4:8">
      <c r="D1576"/>
      <c r="E1576" s="1"/>
      <c r="F1576"/>
      <c r="G1576"/>
      <c r="H1576"/>
    </row>
    <row r="1577" spans="4:8">
      <c r="D1577"/>
      <c r="E1577" s="1"/>
      <c r="F1577"/>
      <c r="G1577"/>
      <c r="H1577"/>
    </row>
    <row r="1578" spans="4:8">
      <c r="D1578"/>
      <c r="E1578" s="1"/>
      <c r="F1578"/>
      <c r="G1578"/>
      <c r="H1578"/>
    </row>
    <row r="1579" spans="4:8">
      <c r="D1579"/>
      <c r="E1579" s="1"/>
      <c r="F1579"/>
      <c r="G1579"/>
      <c r="H1579"/>
    </row>
    <row r="1580" spans="4:8">
      <c r="D1580"/>
      <c r="E1580" s="1"/>
      <c r="F1580"/>
      <c r="G1580"/>
      <c r="H1580"/>
    </row>
    <row r="1581" spans="4:8">
      <c r="D1581"/>
      <c r="E1581" s="1"/>
      <c r="F1581"/>
      <c r="G1581"/>
      <c r="H1581"/>
    </row>
    <row r="1582" spans="4:8">
      <c r="D1582"/>
      <c r="E1582" s="1"/>
      <c r="F1582"/>
      <c r="G1582"/>
      <c r="H1582"/>
    </row>
    <row r="1583" spans="4:8">
      <c r="D1583"/>
      <c r="E1583" s="1"/>
      <c r="F1583"/>
      <c r="G1583"/>
      <c r="H1583"/>
    </row>
    <row r="1584" spans="4:8">
      <c r="D1584"/>
      <c r="E1584" s="1"/>
      <c r="F1584"/>
      <c r="G1584"/>
      <c r="H1584"/>
    </row>
    <row r="1585" spans="4:8">
      <c r="D1585"/>
      <c r="E1585" s="1"/>
      <c r="F1585"/>
      <c r="G1585"/>
      <c r="H1585"/>
    </row>
    <row r="1586" spans="4:8">
      <c r="D1586"/>
      <c r="E1586" s="1"/>
      <c r="F1586"/>
      <c r="G1586"/>
      <c r="H1586"/>
    </row>
    <row r="1587" spans="4:8">
      <c r="D1587"/>
      <c r="E1587" s="1"/>
      <c r="F1587"/>
      <c r="G1587"/>
      <c r="H1587"/>
    </row>
    <row r="1588" spans="4:8">
      <c r="D1588"/>
      <c r="E1588" s="1"/>
      <c r="F1588"/>
      <c r="G1588"/>
      <c r="H1588"/>
    </row>
    <row r="1589" spans="4:8">
      <c r="D1589"/>
      <c r="E1589" s="1"/>
      <c r="F1589"/>
      <c r="G1589"/>
      <c r="H1589"/>
    </row>
    <row r="1590" spans="4:8">
      <c r="D1590"/>
      <c r="E1590" s="1"/>
      <c r="F1590"/>
      <c r="G1590"/>
      <c r="H1590"/>
    </row>
    <row r="1591" spans="4:8">
      <c r="D1591"/>
      <c r="E1591" s="1"/>
      <c r="F1591"/>
      <c r="G1591"/>
      <c r="H1591"/>
    </row>
    <row r="1592" spans="4:8">
      <c r="D1592"/>
      <c r="E1592" s="1"/>
      <c r="F1592"/>
      <c r="G1592"/>
      <c r="H1592"/>
    </row>
    <row r="1593" spans="4:8">
      <c r="D1593"/>
      <c r="E1593" s="1"/>
      <c r="F1593"/>
      <c r="G1593"/>
      <c r="H1593"/>
    </row>
    <row r="1594" spans="4:8">
      <c r="D1594"/>
      <c r="E1594" s="1"/>
      <c r="F1594"/>
      <c r="G1594"/>
      <c r="H1594"/>
    </row>
    <row r="1595" spans="4:8">
      <c r="D1595"/>
      <c r="E1595" s="1"/>
      <c r="F1595"/>
      <c r="G1595"/>
      <c r="H1595"/>
    </row>
    <row r="1596" spans="4:8">
      <c r="D1596"/>
      <c r="E1596" s="1"/>
      <c r="F1596"/>
      <c r="G1596"/>
      <c r="H1596"/>
    </row>
    <row r="1597" spans="4:8">
      <c r="D1597"/>
      <c r="E1597" s="1"/>
      <c r="F1597"/>
      <c r="G1597"/>
      <c r="H1597"/>
    </row>
    <row r="1598" spans="4:8">
      <c r="D1598"/>
      <c r="E1598" s="1"/>
      <c r="F1598"/>
      <c r="G1598"/>
      <c r="H1598"/>
    </row>
    <row r="1599" spans="4:8">
      <c r="D1599"/>
      <c r="E1599" s="1"/>
      <c r="F1599"/>
      <c r="G1599"/>
      <c r="H1599"/>
    </row>
    <row r="1600" spans="4:8">
      <c r="D1600"/>
      <c r="E1600" s="1"/>
      <c r="F1600"/>
      <c r="G1600"/>
      <c r="H1600"/>
    </row>
    <row r="1601" spans="4:8">
      <c r="D1601"/>
      <c r="E1601" s="1"/>
      <c r="F1601"/>
      <c r="G1601"/>
      <c r="H1601"/>
    </row>
    <row r="1602" spans="4:8">
      <c r="D1602"/>
      <c r="E1602" s="1"/>
      <c r="F1602"/>
      <c r="G1602"/>
      <c r="H1602"/>
    </row>
    <row r="1603" spans="4:8">
      <c r="D1603"/>
      <c r="E1603" s="1"/>
      <c r="F1603"/>
      <c r="G1603"/>
      <c r="H1603"/>
    </row>
    <row r="1604" spans="4:8">
      <c r="D1604"/>
      <c r="E1604" s="1"/>
      <c r="F1604"/>
      <c r="G1604"/>
      <c r="H1604"/>
    </row>
    <row r="1605" spans="4:8">
      <c r="D1605"/>
      <c r="E1605" s="1"/>
      <c r="F1605"/>
      <c r="G1605"/>
      <c r="H1605"/>
    </row>
    <row r="1606" spans="4:8">
      <c r="D1606"/>
      <c r="E1606" s="1"/>
      <c r="F1606"/>
      <c r="G1606"/>
      <c r="H1606"/>
    </row>
    <row r="1607" spans="4:8">
      <c r="D1607"/>
      <c r="E1607" s="1"/>
      <c r="F1607"/>
      <c r="G1607"/>
      <c r="H1607"/>
    </row>
    <row r="1608" spans="4:8">
      <c r="D1608"/>
      <c r="E1608" s="1"/>
      <c r="F1608"/>
      <c r="G1608"/>
      <c r="H1608"/>
    </row>
    <row r="1609" spans="4:8">
      <c r="D1609"/>
      <c r="E1609" s="1"/>
      <c r="F1609"/>
      <c r="G1609"/>
      <c r="H1609"/>
    </row>
    <row r="1610" spans="4:8">
      <c r="D1610"/>
      <c r="E1610" s="1"/>
      <c r="F1610"/>
      <c r="G1610"/>
      <c r="H1610"/>
    </row>
    <row r="1611" spans="4:8">
      <c r="D1611"/>
      <c r="E1611" s="1"/>
      <c r="F1611"/>
      <c r="G1611"/>
      <c r="H1611"/>
    </row>
    <row r="1612" spans="4:8">
      <c r="D1612"/>
      <c r="E1612" s="1"/>
      <c r="F1612"/>
      <c r="G1612"/>
      <c r="H1612"/>
    </row>
    <row r="1613" spans="4:8">
      <c r="D1613"/>
      <c r="E1613" s="1"/>
      <c r="F1613"/>
      <c r="G1613"/>
      <c r="H1613"/>
    </row>
    <row r="1614" spans="4:8">
      <c r="D1614"/>
      <c r="E1614" s="1"/>
      <c r="F1614"/>
      <c r="G1614"/>
      <c r="H1614"/>
    </row>
    <row r="1615" spans="4:8">
      <c r="D1615"/>
      <c r="E1615" s="1"/>
      <c r="F1615"/>
      <c r="G1615"/>
      <c r="H1615"/>
    </row>
    <row r="1616" spans="4:8">
      <c r="D1616"/>
      <c r="E1616" s="1"/>
      <c r="F1616"/>
      <c r="G1616"/>
      <c r="H1616"/>
    </row>
    <row r="1617" spans="4:8">
      <c r="D1617"/>
      <c r="E1617" s="1"/>
      <c r="F1617"/>
      <c r="G1617"/>
      <c r="H1617"/>
    </row>
    <row r="1618" spans="4:8">
      <c r="D1618"/>
      <c r="E1618" s="1"/>
      <c r="F1618"/>
      <c r="G1618"/>
      <c r="H1618"/>
    </row>
    <row r="1619" spans="4:8">
      <c r="D1619"/>
      <c r="E1619" s="1"/>
      <c r="F1619"/>
      <c r="G1619"/>
      <c r="H1619"/>
    </row>
    <row r="1620" spans="4:8">
      <c r="D1620"/>
      <c r="E1620" s="1"/>
      <c r="F1620"/>
      <c r="G1620"/>
      <c r="H1620"/>
    </row>
    <row r="1621" spans="4:8">
      <c r="D1621"/>
      <c r="E1621" s="1"/>
      <c r="F1621"/>
      <c r="G1621"/>
      <c r="H1621"/>
    </row>
    <row r="1622" spans="4:8">
      <c r="D1622"/>
      <c r="E1622" s="1"/>
      <c r="F1622"/>
      <c r="G1622"/>
      <c r="H1622"/>
    </row>
    <row r="1623" spans="4:8">
      <c r="D1623"/>
      <c r="E1623" s="1"/>
      <c r="F1623"/>
      <c r="G1623"/>
      <c r="H1623"/>
    </row>
    <row r="1624" spans="4:8">
      <c r="D1624"/>
      <c r="E1624" s="1"/>
      <c r="F1624"/>
      <c r="G1624"/>
      <c r="H1624"/>
    </row>
    <row r="1625" spans="4:8">
      <c r="D1625"/>
      <c r="E1625" s="1"/>
      <c r="F1625"/>
      <c r="G1625"/>
      <c r="H1625"/>
    </row>
    <row r="1626" spans="4:8">
      <c r="D1626"/>
      <c r="E1626" s="1"/>
      <c r="F1626"/>
      <c r="G1626"/>
      <c r="H1626"/>
    </row>
    <row r="1627" spans="4:8">
      <c r="D1627"/>
      <c r="E1627" s="1"/>
      <c r="F1627"/>
      <c r="G1627"/>
      <c r="H1627"/>
    </row>
    <row r="1628" spans="4:8">
      <c r="D1628"/>
      <c r="E1628" s="1"/>
      <c r="F1628"/>
      <c r="G1628"/>
      <c r="H1628"/>
    </row>
    <row r="1629" spans="4:8">
      <c r="D1629"/>
      <c r="E1629" s="1"/>
      <c r="F1629"/>
      <c r="G1629"/>
      <c r="H1629"/>
    </row>
    <row r="1630" spans="4:8">
      <c r="D1630"/>
      <c r="E1630" s="1"/>
      <c r="F1630"/>
      <c r="G1630"/>
      <c r="H1630"/>
    </row>
    <row r="1631" spans="4:8">
      <c r="D1631"/>
      <c r="E1631" s="1"/>
      <c r="F1631"/>
      <c r="G1631"/>
      <c r="H1631"/>
    </row>
    <row r="1632" spans="4:8">
      <c r="D1632"/>
      <c r="E1632" s="1"/>
      <c r="F1632"/>
      <c r="G1632"/>
      <c r="H1632"/>
    </row>
    <row r="1633" spans="4:8">
      <c r="D1633"/>
      <c r="E1633" s="1"/>
      <c r="F1633"/>
      <c r="G1633"/>
      <c r="H1633"/>
    </row>
    <row r="1634" spans="4:8">
      <c r="D1634"/>
      <c r="E1634" s="1"/>
      <c r="F1634"/>
      <c r="G1634"/>
      <c r="H1634"/>
    </row>
    <row r="1635" spans="4:8">
      <c r="D1635"/>
      <c r="E1635" s="1"/>
      <c r="F1635"/>
      <c r="G1635"/>
      <c r="H1635"/>
    </row>
    <row r="1636" spans="4:8">
      <c r="D1636"/>
      <c r="E1636" s="1"/>
      <c r="F1636"/>
      <c r="G1636"/>
      <c r="H1636"/>
    </row>
    <row r="1637" spans="4:8">
      <c r="D1637"/>
      <c r="E1637" s="1"/>
      <c r="F1637"/>
      <c r="G1637"/>
      <c r="H1637"/>
    </row>
    <row r="1638" spans="4:8">
      <c r="D1638"/>
      <c r="E1638" s="1"/>
      <c r="F1638"/>
      <c r="G1638"/>
      <c r="H1638"/>
    </row>
    <row r="1639" spans="4:8">
      <c r="D1639"/>
      <c r="E1639" s="1"/>
      <c r="F1639"/>
      <c r="G1639"/>
      <c r="H1639"/>
    </row>
    <row r="1640" spans="4:8">
      <c r="D1640"/>
      <c r="E1640" s="1"/>
      <c r="F1640"/>
      <c r="G1640"/>
      <c r="H1640"/>
    </row>
    <row r="1641" spans="4:8">
      <c r="D1641"/>
      <c r="E1641" s="1"/>
      <c r="F1641"/>
      <c r="G1641"/>
      <c r="H1641"/>
    </row>
    <row r="1642" spans="4:8">
      <c r="D1642"/>
      <c r="E1642" s="1"/>
      <c r="F1642"/>
      <c r="G1642"/>
      <c r="H1642"/>
    </row>
    <row r="1643" spans="4:8">
      <c r="D1643"/>
      <c r="E1643" s="1"/>
      <c r="F1643"/>
      <c r="G1643"/>
      <c r="H1643"/>
    </row>
    <row r="1644" spans="4:8">
      <c r="D1644"/>
      <c r="E1644" s="1"/>
      <c r="F1644"/>
      <c r="G1644"/>
      <c r="H1644"/>
    </row>
    <row r="1645" spans="4:8">
      <c r="D1645"/>
      <c r="E1645" s="1"/>
      <c r="F1645"/>
      <c r="G1645"/>
      <c r="H1645"/>
    </row>
    <row r="1646" spans="4:8">
      <c r="D1646"/>
      <c r="E1646" s="1"/>
      <c r="F1646"/>
      <c r="G1646"/>
      <c r="H1646"/>
    </row>
    <row r="1647" spans="4:8">
      <c r="D1647"/>
      <c r="E1647" s="1"/>
      <c r="F1647"/>
      <c r="G1647"/>
      <c r="H1647"/>
    </row>
    <row r="1648" spans="4:8">
      <c r="D1648"/>
      <c r="E1648" s="1"/>
      <c r="F1648"/>
      <c r="G1648"/>
      <c r="H1648"/>
    </row>
    <row r="1649" spans="4:8">
      <c r="D1649"/>
      <c r="E1649" s="1"/>
      <c r="F1649"/>
      <c r="G1649"/>
      <c r="H1649"/>
    </row>
    <row r="1650" spans="4:8">
      <c r="D1650"/>
      <c r="E1650" s="1"/>
      <c r="F1650"/>
      <c r="G1650"/>
      <c r="H1650"/>
    </row>
    <row r="1651" spans="4:8">
      <c r="D1651"/>
      <c r="E1651" s="1"/>
      <c r="F1651"/>
      <c r="G1651"/>
      <c r="H1651"/>
    </row>
    <row r="1652" spans="4:8">
      <c r="D1652"/>
      <c r="E1652" s="1"/>
      <c r="F1652"/>
      <c r="G1652"/>
      <c r="H1652"/>
    </row>
    <row r="1653" spans="4:8">
      <c r="D1653"/>
      <c r="E1653" s="1"/>
      <c r="F1653"/>
      <c r="G1653"/>
      <c r="H1653"/>
    </row>
    <row r="1654" spans="4:8">
      <c r="D1654"/>
      <c r="E1654" s="1"/>
      <c r="F1654"/>
      <c r="G1654"/>
      <c r="H1654"/>
    </row>
    <row r="1655" spans="4:8">
      <c r="D1655"/>
      <c r="E1655" s="1"/>
      <c r="F1655"/>
      <c r="G1655"/>
      <c r="H1655"/>
    </row>
    <row r="1656" spans="4:8">
      <c r="D1656"/>
      <c r="E1656" s="1"/>
      <c r="F1656"/>
      <c r="G1656"/>
      <c r="H1656"/>
    </row>
    <row r="1657" spans="4:8">
      <c r="D1657"/>
      <c r="E1657" s="1"/>
      <c r="F1657"/>
      <c r="G1657"/>
      <c r="H1657"/>
    </row>
    <row r="1658" spans="4:8">
      <c r="D1658"/>
      <c r="E1658" s="1"/>
      <c r="F1658"/>
      <c r="G1658"/>
      <c r="H1658"/>
    </row>
    <row r="1659" spans="4:8">
      <c r="D1659"/>
      <c r="E1659" s="1"/>
      <c r="F1659"/>
      <c r="G1659"/>
      <c r="H1659"/>
    </row>
    <row r="1660" spans="4:8">
      <c r="D1660"/>
      <c r="E1660" s="1"/>
      <c r="F1660"/>
      <c r="G1660"/>
      <c r="H1660"/>
    </row>
    <row r="1661" spans="4:8">
      <c r="D1661"/>
      <c r="E1661" s="1"/>
      <c r="F1661"/>
      <c r="G1661"/>
      <c r="H1661"/>
    </row>
    <row r="1662" spans="4:8">
      <c r="D1662"/>
      <c r="E1662" s="1"/>
      <c r="F1662"/>
      <c r="G1662"/>
      <c r="H1662"/>
    </row>
    <row r="1663" spans="4:8">
      <c r="D1663"/>
      <c r="E1663" s="1"/>
      <c r="F1663"/>
      <c r="G1663"/>
      <c r="H1663"/>
    </row>
    <row r="1664" spans="4:8">
      <c r="D1664"/>
      <c r="E1664" s="1"/>
      <c r="F1664"/>
      <c r="G1664"/>
      <c r="H1664"/>
    </row>
    <row r="1665" spans="4:8">
      <c r="D1665"/>
      <c r="E1665" s="1"/>
      <c r="F1665"/>
      <c r="G1665"/>
      <c r="H1665"/>
    </row>
    <row r="1666" spans="4:8">
      <c r="D1666"/>
      <c r="E1666" s="1"/>
      <c r="F1666"/>
      <c r="G1666"/>
      <c r="H1666"/>
    </row>
    <row r="1667" spans="4:8">
      <c r="D1667"/>
      <c r="E1667" s="1"/>
      <c r="F1667"/>
      <c r="G1667"/>
      <c r="H1667"/>
    </row>
    <row r="1668" spans="4:8">
      <c r="D1668"/>
      <c r="E1668" s="1"/>
      <c r="F1668"/>
      <c r="G1668"/>
      <c r="H1668"/>
    </row>
    <row r="1669" spans="4:8">
      <c r="D1669"/>
      <c r="E1669" s="1"/>
      <c r="F1669"/>
      <c r="G1669"/>
      <c r="H1669"/>
    </row>
    <row r="1670" spans="4:8">
      <c r="D1670"/>
      <c r="E1670" s="1"/>
      <c r="F1670"/>
      <c r="G1670"/>
      <c r="H1670"/>
    </row>
    <row r="1671" spans="4:8">
      <c r="D1671"/>
      <c r="E1671" s="1"/>
      <c r="F1671"/>
      <c r="G1671"/>
      <c r="H1671"/>
    </row>
    <row r="1672" spans="4:8">
      <c r="D1672"/>
      <c r="E1672" s="1"/>
      <c r="F1672"/>
      <c r="G1672"/>
      <c r="H1672"/>
    </row>
    <row r="1673" spans="4:8">
      <c r="D1673"/>
      <c r="E1673" s="1"/>
      <c r="F1673"/>
      <c r="G1673"/>
      <c r="H1673"/>
    </row>
    <row r="1674" spans="4:8">
      <c r="D1674"/>
      <c r="E1674" s="1"/>
      <c r="F1674"/>
      <c r="G1674"/>
      <c r="H1674"/>
    </row>
    <row r="1675" spans="4:8">
      <c r="D1675"/>
      <c r="E1675" s="1"/>
      <c r="F1675"/>
      <c r="G1675"/>
      <c r="H1675"/>
    </row>
    <row r="1676" spans="4:8">
      <c r="D1676"/>
      <c r="E1676" s="1"/>
      <c r="F1676"/>
      <c r="G1676"/>
      <c r="H1676"/>
    </row>
    <row r="1677" spans="4:8">
      <c r="D1677"/>
      <c r="E1677" s="1"/>
      <c r="F1677"/>
      <c r="G1677"/>
      <c r="H1677"/>
    </row>
    <row r="1678" spans="4:8">
      <c r="D1678"/>
      <c r="E1678" s="1"/>
      <c r="F1678"/>
      <c r="G1678"/>
      <c r="H1678"/>
    </row>
    <row r="1679" spans="4:8">
      <c r="D1679"/>
      <c r="E1679" s="1"/>
      <c r="F1679"/>
      <c r="G1679"/>
      <c r="H1679"/>
    </row>
    <row r="1680" spans="4:8">
      <c r="D1680"/>
      <c r="E1680" s="1"/>
      <c r="F1680"/>
      <c r="G1680"/>
      <c r="H1680"/>
    </row>
    <row r="1681" spans="4:8">
      <c r="D1681"/>
      <c r="E1681" s="1"/>
      <c r="F1681"/>
      <c r="G1681"/>
      <c r="H1681"/>
    </row>
    <row r="1682" spans="4:8">
      <c r="D1682"/>
      <c r="E1682" s="1"/>
      <c r="F1682"/>
      <c r="G1682"/>
      <c r="H1682"/>
    </row>
    <row r="1683" spans="4:8">
      <c r="D1683"/>
      <c r="E1683" s="1"/>
      <c r="F1683"/>
      <c r="G1683"/>
      <c r="H1683"/>
    </row>
    <row r="1684" spans="4:8">
      <c r="D1684"/>
      <c r="E1684" s="1"/>
      <c r="F1684"/>
      <c r="G1684"/>
      <c r="H1684"/>
    </row>
    <row r="1685" spans="4:8">
      <c r="D1685"/>
      <c r="E1685" s="1"/>
      <c r="F1685"/>
      <c r="G1685"/>
      <c r="H1685"/>
    </row>
    <row r="1686" spans="4:8">
      <c r="D1686"/>
      <c r="E1686" s="1"/>
      <c r="F1686"/>
      <c r="G1686"/>
      <c r="H1686"/>
    </row>
    <row r="1687" spans="4:8">
      <c r="D1687"/>
      <c r="E1687" s="1"/>
      <c r="F1687"/>
      <c r="G1687"/>
      <c r="H1687"/>
    </row>
    <row r="1688" spans="4:8">
      <c r="D1688"/>
      <c r="E1688" s="1"/>
      <c r="F1688"/>
      <c r="G1688"/>
      <c r="H1688"/>
    </row>
    <row r="1689" spans="4:8">
      <c r="D1689"/>
      <c r="E1689" s="1"/>
      <c r="F1689"/>
      <c r="G1689"/>
      <c r="H1689"/>
    </row>
    <row r="1690" spans="4:8">
      <c r="D1690"/>
      <c r="E1690" s="1"/>
      <c r="F1690"/>
      <c r="G1690"/>
      <c r="H1690"/>
    </row>
    <row r="1691" spans="4:8">
      <c r="D1691"/>
      <c r="E1691" s="1"/>
      <c r="F1691"/>
      <c r="G1691"/>
      <c r="H1691"/>
    </row>
    <row r="1692" spans="4:8">
      <c r="D1692"/>
      <c r="E1692" s="1"/>
      <c r="F1692"/>
      <c r="G1692"/>
      <c r="H1692"/>
    </row>
    <row r="1693" spans="4:8">
      <c r="D1693"/>
      <c r="E1693" s="1"/>
      <c r="F1693"/>
      <c r="G1693"/>
      <c r="H1693"/>
    </row>
    <row r="1694" spans="4:8">
      <c r="D1694"/>
      <c r="E1694" s="1"/>
      <c r="F1694"/>
      <c r="G1694"/>
      <c r="H1694"/>
    </row>
    <row r="1695" spans="4:8">
      <c r="D1695"/>
      <c r="E1695" s="1"/>
      <c r="F1695"/>
      <c r="G1695"/>
      <c r="H1695"/>
    </row>
    <row r="1696" spans="4:8">
      <c r="D1696"/>
      <c r="E1696" s="1"/>
      <c r="F1696"/>
      <c r="G1696"/>
      <c r="H1696"/>
    </row>
    <row r="1697" spans="4:8">
      <c r="D1697"/>
      <c r="E1697" s="1"/>
      <c r="F1697"/>
      <c r="G1697"/>
      <c r="H1697"/>
    </row>
    <row r="1698" spans="4:8">
      <c r="D1698"/>
      <c r="E1698" s="1"/>
      <c r="F1698"/>
      <c r="G1698"/>
      <c r="H1698"/>
    </row>
    <row r="1699" spans="4:8">
      <c r="D1699"/>
      <c r="E1699" s="1"/>
      <c r="F1699"/>
      <c r="G1699"/>
      <c r="H1699"/>
    </row>
    <row r="1700" spans="4:8">
      <c r="D1700"/>
      <c r="E1700" s="1"/>
      <c r="F1700"/>
      <c r="G1700"/>
      <c r="H1700"/>
    </row>
    <row r="1701" spans="4:8">
      <c r="D1701"/>
      <c r="E1701" s="1"/>
      <c r="F1701"/>
      <c r="G1701"/>
      <c r="H1701"/>
    </row>
    <row r="1702" spans="4:8">
      <c r="D1702"/>
      <c r="E1702" s="1"/>
      <c r="F1702"/>
      <c r="G1702"/>
      <c r="H1702"/>
    </row>
    <row r="1703" spans="4:8">
      <c r="D1703"/>
      <c r="E1703" s="1"/>
      <c r="F1703"/>
      <c r="G1703"/>
      <c r="H1703"/>
    </row>
    <row r="1704" spans="4:8">
      <c r="D1704"/>
      <c r="E1704" s="1"/>
      <c r="F1704"/>
      <c r="G1704"/>
      <c r="H1704"/>
    </row>
    <row r="1705" spans="4:8">
      <c r="D1705"/>
      <c r="E1705" s="1"/>
      <c r="F1705"/>
      <c r="G1705"/>
      <c r="H1705"/>
    </row>
    <row r="1706" spans="4:8">
      <c r="D1706"/>
      <c r="E1706" s="1"/>
      <c r="F1706"/>
      <c r="G1706"/>
      <c r="H1706"/>
    </row>
    <row r="1707" spans="4:8">
      <c r="D1707"/>
      <c r="E1707" s="1"/>
      <c r="F1707"/>
      <c r="G1707"/>
      <c r="H1707"/>
    </row>
    <row r="1708" spans="4:8">
      <c r="D1708"/>
      <c r="E1708" s="1"/>
      <c r="F1708"/>
      <c r="G1708"/>
      <c r="H1708"/>
    </row>
    <row r="1709" spans="4:8">
      <c r="D1709"/>
      <c r="E1709" s="1"/>
      <c r="F1709"/>
      <c r="G1709"/>
      <c r="H1709"/>
    </row>
    <row r="1710" spans="4:8">
      <c r="D1710"/>
      <c r="E1710" s="1"/>
      <c r="F1710"/>
      <c r="G1710"/>
      <c r="H1710"/>
    </row>
    <row r="1711" spans="4:8">
      <c r="D1711"/>
      <c r="E1711" s="1"/>
      <c r="F1711"/>
      <c r="G1711"/>
      <c r="H1711"/>
    </row>
    <row r="1712" spans="4:8">
      <c r="D1712"/>
      <c r="E1712" s="1"/>
      <c r="F1712"/>
      <c r="G1712"/>
      <c r="H1712"/>
    </row>
    <row r="1713" spans="4:8">
      <c r="D1713"/>
      <c r="E1713" s="1"/>
      <c r="F1713"/>
      <c r="G1713"/>
      <c r="H1713"/>
    </row>
    <row r="1714" spans="4:8">
      <c r="D1714"/>
      <c r="E1714" s="1"/>
      <c r="F1714"/>
      <c r="G1714"/>
      <c r="H1714"/>
    </row>
    <row r="1715" spans="4:8">
      <c r="D1715"/>
      <c r="E1715" s="1"/>
      <c r="F1715"/>
      <c r="G1715"/>
      <c r="H1715"/>
    </row>
    <row r="1716" spans="4:8">
      <c r="D1716"/>
      <c r="E1716" s="1"/>
      <c r="F1716"/>
      <c r="G1716"/>
      <c r="H1716"/>
    </row>
    <row r="1717" spans="4:8">
      <c r="D1717"/>
      <c r="E1717" s="1"/>
      <c r="F1717"/>
      <c r="G1717"/>
      <c r="H1717"/>
    </row>
    <row r="1718" spans="4:8">
      <c r="D1718"/>
      <c r="E1718" s="1"/>
      <c r="F1718"/>
      <c r="G1718"/>
      <c r="H1718"/>
    </row>
    <row r="1719" spans="4:8">
      <c r="D1719"/>
      <c r="E1719" s="1"/>
      <c r="F1719"/>
      <c r="G1719"/>
      <c r="H1719"/>
    </row>
    <row r="1720" spans="4:8">
      <c r="D1720"/>
      <c r="E1720" s="1"/>
      <c r="F1720"/>
      <c r="G1720"/>
      <c r="H1720"/>
    </row>
    <row r="1721" spans="4:8">
      <c r="D1721"/>
      <c r="E1721" s="1"/>
      <c r="F1721"/>
      <c r="G1721"/>
      <c r="H1721"/>
    </row>
    <row r="1722" spans="4:8">
      <c r="D1722"/>
      <c r="E1722" s="1"/>
      <c r="F1722"/>
      <c r="G1722"/>
      <c r="H1722"/>
    </row>
    <row r="1723" spans="4:8">
      <c r="D1723"/>
      <c r="E1723" s="1"/>
      <c r="F1723"/>
      <c r="G1723"/>
      <c r="H1723"/>
    </row>
    <row r="1724" spans="4:8">
      <c r="D1724"/>
      <c r="E1724" s="1"/>
      <c r="F1724"/>
      <c r="G1724"/>
      <c r="H1724"/>
    </row>
    <row r="1725" spans="4:8">
      <c r="D1725"/>
      <c r="E1725" s="1"/>
      <c r="F1725"/>
      <c r="G1725"/>
      <c r="H1725"/>
    </row>
    <row r="1726" spans="4:8">
      <c r="D1726"/>
      <c r="E1726" s="1"/>
      <c r="F1726"/>
      <c r="G1726"/>
      <c r="H1726"/>
    </row>
    <row r="1727" spans="4:8">
      <c r="D1727"/>
      <c r="E1727" s="1"/>
      <c r="F1727"/>
      <c r="G1727"/>
      <c r="H1727"/>
    </row>
    <row r="1728" spans="4:8">
      <c r="D1728"/>
      <c r="E1728" s="1"/>
      <c r="F1728"/>
      <c r="G1728"/>
      <c r="H1728"/>
    </row>
    <row r="1729" spans="4:8">
      <c r="D1729"/>
      <c r="E1729" s="1"/>
      <c r="F1729"/>
      <c r="G1729"/>
      <c r="H1729"/>
    </row>
    <row r="1730" spans="4:8">
      <c r="D1730"/>
      <c r="E1730" s="1"/>
      <c r="F1730"/>
      <c r="G1730"/>
      <c r="H1730"/>
    </row>
    <row r="1731" spans="4:8">
      <c r="D1731"/>
      <c r="E1731" s="1"/>
      <c r="F1731"/>
      <c r="G1731"/>
      <c r="H1731"/>
    </row>
    <row r="1732" spans="4:8">
      <c r="D1732"/>
      <c r="E1732" s="1"/>
      <c r="F1732"/>
      <c r="G1732"/>
      <c r="H1732"/>
    </row>
    <row r="1733" spans="4:8">
      <c r="D1733"/>
      <c r="E1733" s="1"/>
      <c r="F1733"/>
      <c r="G1733"/>
      <c r="H1733"/>
    </row>
    <row r="1734" spans="4:8">
      <c r="D1734"/>
      <c r="E1734" s="1"/>
      <c r="F1734"/>
      <c r="G1734"/>
      <c r="H1734"/>
    </row>
    <row r="1735" spans="4:8">
      <c r="D1735"/>
      <c r="E1735" s="1"/>
      <c r="F1735"/>
      <c r="G1735"/>
      <c r="H1735"/>
    </row>
    <row r="1736" spans="4:8">
      <c r="D1736"/>
      <c r="E1736" s="1"/>
      <c r="F1736"/>
      <c r="G1736"/>
      <c r="H1736"/>
    </row>
    <row r="1737" spans="4:8">
      <c r="D1737"/>
      <c r="E1737" s="1"/>
      <c r="F1737"/>
      <c r="G1737"/>
      <c r="H1737"/>
    </row>
    <row r="1738" spans="4:8">
      <c r="D1738"/>
      <c r="E1738" s="1"/>
      <c r="F1738"/>
      <c r="G1738"/>
      <c r="H1738"/>
    </row>
    <row r="1739" spans="4:8">
      <c r="D1739"/>
      <c r="E1739" s="1"/>
      <c r="F1739"/>
      <c r="G1739"/>
      <c r="H1739"/>
    </row>
    <row r="1740" spans="4:8">
      <c r="D1740"/>
      <c r="E1740" s="1"/>
      <c r="F1740"/>
      <c r="G1740"/>
      <c r="H1740"/>
    </row>
    <row r="1741" spans="4:8">
      <c r="D1741"/>
      <c r="E1741" s="1"/>
      <c r="F1741"/>
      <c r="G1741"/>
      <c r="H1741"/>
    </row>
    <row r="1742" spans="4:8">
      <c r="D1742"/>
      <c r="E1742" s="1"/>
      <c r="F1742"/>
      <c r="G1742"/>
      <c r="H1742"/>
    </row>
    <row r="1743" spans="4:8">
      <c r="D1743"/>
      <c r="E1743" s="1"/>
      <c r="F1743"/>
      <c r="G1743"/>
      <c r="H1743"/>
    </row>
    <row r="1744" spans="4:8">
      <c r="D1744"/>
      <c r="E1744" s="1"/>
      <c r="F1744"/>
      <c r="G1744"/>
      <c r="H1744"/>
    </row>
    <row r="1745" spans="4:8">
      <c r="D1745"/>
      <c r="E1745" s="1"/>
      <c r="F1745"/>
      <c r="G1745"/>
      <c r="H1745"/>
    </row>
    <row r="1746" spans="4:8">
      <c r="D1746"/>
      <c r="E1746" s="1"/>
      <c r="F1746"/>
      <c r="G1746"/>
      <c r="H1746"/>
    </row>
    <row r="1747" spans="4:8">
      <c r="D1747"/>
      <c r="E1747" s="1"/>
      <c r="F1747"/>
      <c r="G1747"/>
      <c r="H1747"/>
    </row>
    <row r="1748" spans="4:8">
      <c r="D1748"/>
      <c r="E1748" s="1"/>
      <c r="F1748"/>
      <c r="G1748"/>
      <c r="H1748"/>
    </row>
    <row r="1749" spans="4:8">
      <c r="D1749"/>
      <c r="E1749" s="1"/>
      <c r="F1749"/>
      <c r="G1749"/>
      <c r="H1749"/>
    </row>
    <row r="1750" spans="4:8">
      <c r="D1750"/>
      <c r="E1750" s="1"/>
      <c r="F1750"/>
      <c r="G1750"/>
      <c r="H1750"/>
    </row>
    <row r="1751" spans="4:8">
      <c r="D1751"/>
      <c r="E1751" s="1"/>
      <c r="F1751"/>
      <c r="G1751"/>
      <c r="H1751"/>
    </row>
    <row r="1752" spans="4:8">
      <c r="D1752"/>
      <c r="E1752" s="1"/>
      <c r="F1752"/>
      <c r="G1752"/>
      <c r="H1752"/>
    </row>
    <row r="1753" spans="4:8">
      <c r="D1753"/>
      <c r="E1753" s="1"/>
      <c r="F1753"/>
      <c r="G1753"/>
      <c r="H1753"/>
    </row>
    <row r="1754" spans="4:8">
      <c r="D1754"/>
      <c r="E1754" s="1"/>
      <c r="F1754"/>
      <c r="G1754"/>
      <c r="H1754"/>
    </row>
    <row r="1755" spans="4:8">
      <c r="D1755"/>
      <c r="E1755" s="1"/>
      <c r="F1755"/>
      <c r="G1755"/>
      <c r="H1755"/>
    </row>
    <row r="1756" spans="4:8">
      <c r="D1756"/>
      <c r="E1756" s="1"/>
      <c r="F1756"/>
      <c r="G1756"/>
      <c r="H1756"/>
    </row>
    <row r="1757" spans="4:8">
      <c r="D1757"/>
      <c r="E1757" s="1"/>
      <c r="F1757"/>
      <c r="G1757"/>
      <c r="H1757"/>
    </row>
    <row r="1758" spans="4:8">
      <c r="D1758"/>
      <c r="E1758" s="1"/>
      <c r="F1758"/>
      <c r="G1758"/>
      <c r="H1758"/>
    </row>
    <row r="1759" spans="4:8">
      <c r="D1759"/>
      <c r="E1759" s="1"/>
      <c r="F1759"/>
      <c r="G1759"/>
      <c r="H1759"/>
    </row>
    <row r="1760" spans="4:8">
      <c r="D1760"/>
      <c r="E1760" s="1"/>
      <c r="F1760"/>
      <c r="G1760"/>
      <c r="H1760"/>
    </row>
    <row r="1761" spans="4:8">
      <c r="D1761"/>
      <c r="E1761" s="1"/>
      <c r="F1761"/>
      <c r="G1761"/>
      <c r="H1761"/>
    </row>
    <row r="1762" spans="4:8">
      <c r="D1762"/>
      <c r="E1762" s="1"/>
      <c r="F1762"/>
      <c r="G1762"/>
      <c r="H1762"/>
    </row>
    <row r="1763" spans="4:8">
      <c r="D1763"/>
      <c r="E1763" s="1"/>
      <c r="F1763"/>
      <c r="G1763"/>
      <c r="H1763"/>
    </row>
    <row r="1764" spans="4:8">
      <c r="D1764"/>
      <c r="E1764" s="1"/>
      <c r="F1764"/>
      <c r="G1764"/>
      <c r="H1764"/>
    </row>
    <row r="1765" spans="4:8">
      <c r="D1765"/>
      <c r="E1765" s="1"/>
      <c r="F1765"/>
      <c r="G1765"/>
      <c r="H1765"/>
    </row>
    <row r="1766" spans="4:8">
      <c r="D1766"/>
      <c r="E1766" s="1"/>
      <c r="F1766"/>
      <c r="G1766"/>
      <c r="H1766"/>
    </row>
    <row r="1767" spans="4:8">
      <c r="D1767"/>
      <c r="E1767" s="1"/>
      <c r="F1767"/>
      <c r="G1767"/>
      <c r="H1767"/>
    </row>
    <row r="1768" spans="4:8">
      <c r="D1768"/>
      <c r="E1768" s="1"/>
      <c r="F1768"/>
      <c r="G1768"/>
      <c r="H1768"/>
    </row>
    <row r="1769" spans="4:8">
      <c r="D1769"/>
      <c r="E1769" s="1"/>
      <c r="F1769"/>
      <c r="G1769"/>
      <c r="H1769"/>
    </row>
    <row r="1770" spans="4:8">
      <c r="D1770"/>
      <c r="E1770" s="1"/>
      <c r="F1770"/>
      <c r="G1770"/>
      <c r="H1770"/>
    </row>
    <row r="1771" spans="4:8">
      <c r="D1771"/>
      <c r="E1771" s="1"/>
      <c r="F1771"/>
      <c r="G1771"/>
      <c r="H1771"/>
    </row>
    <row r="1772" spans="4:8">
      <c r="D1772"/>
      <c r="E1772" s="1"/>
      <c r="F1772"/>
      <c r="G1772"/>
      <c r="H1772"/>
    </row>
    <row r="1773" spans="4:8">
      <c r="D1773"/>
      <c r="E1773" s="1"/>
      <c r="F1773"/>
      <c r="G1773"/>
      <c r="H1773"/>
    </row>
    <row r="1774" spans="4:8">
      <c r="D1774"/>
      <c r="E1774" s="1"/>
      <c r="F1774"/>
      <c r="G1774"/>
      <c r="H1774"/>
    </row>
    <row r="1775" spans="4:8">
      <c r="D1775"/>
      <c r="E1775" s="1"/>
      <c r="F1775"/>
      <c r="G1775"/>
      <c r="H1775"/>
    </row>
    <row r="1776" spans="4:8">
      <c r="D1776"/>
      <c r="E1776" s="1"/>
      <c r="F1776"/>
      <c r="G1776"/>
      <c r="H1776"/>
    </row>
    <row r="1777" spans="4:8">
      <c r="D1777"/>
      <c r="E1777" s="1"/>
      <c r="F1777"/>
      <c r="G1777"/>
      <c r="H1777"/>
    </row>
    <row r="1778" spans="4:8">
      <c r="D1778"/>
      <c r="E1778" s="1"/>
      <c r="F1778"/>
      <c r="G1778"/>
      <c r="H1778"/>
    </row>
    <row r="1779" spans="4:8">
      <c r="D1779"/>
      <c r="E1779" s="1"/>
      <c r="F1779"/>
      <c r="G1779"/>
      <c r="H1779"/>
    </row>
    <row r="1780" spans="4:8">
      <c r="D1780"/>
      <c r="E1780" s="1"/>
      <c r="F1780"/>
      <c r="G1780"/>
      <c r="H1780"/>
    </row>
    <row r="1781" spans="4:8">
      <c r="D1781"/>
      <c r="E1781" s="1"/>
      <c r="F1781"/>
      <c r="G1781"/>
      <c r="H1781"/>
    </row>
    <row r="1782" spans="4:8">
      <c r="D1782"/>
      <c r="E1782" s="1"/>
      <c r="F1782"/>
      <c r="G1782"/>
      <c r="H1782"/>
    </row>
    <row r="1783" spans="4:8">
      <c r="D1783"/>
      <c r="E1783" s="1"/>
      <c r="F1783"/>
      <c r="G1783"/>
      <c r="H1783"/>
    </row>
    <row r="1784" spans="4:8">
      <c r="D1784"/>
      <c r="E1784" s="1"/>
      <c r="F1784"/>
      <c r="G1784"/>
      <c r="H1784"/>
    </row>
    <row r="1785" spans="4:8">
      <c r="D1785"/>
      <c r="E1785" s="1"/>
      <c r="F1785"/>
      <c r="G1785"/>
      <c r="H1785"/>
    </row>
    <row r="1786" spans="4:8">
      <c r="D1786"/>
      <c r="E1786" s="1"/>
      <c r="F1786"/>
      <c r="G1786"/>
      <c r="H1786"/>
    </row>
    <row r="1787" spans="4:8">
      <c r="D1787"/>
      <c r="E1787" s="1"/>
      <c r="F1787"/>
      <c r="G1787"/>
      <c r="H1787"/>
    </row>
    <row r="1788" spans="4:8">
      <c r="D1788"/>
      <c r="E1788" s="1"/>
      <c r="F1788"/>
      <c r="G1788"/>
      <c r="H1788"/>
    </row>
    <row r="1789" spans="4:8">
      <c r="D1789"/>
      <c r="E1789" s="1"/>
      <c r="F1789"/>
      <c r="G1789"/>
      <c r="H1789"/>
    </row>
    <row r="1790" spans="4:8">
      <c r="D1790"/>
      <c r="E1790" s="1"/>
      <c r="F1790"/>
      <c r="G1790"/>
      <c r="H1790"/>
    </row>
    <row r="1791" spans="4:8">
      <c r="D1791"/>
      <c r="E1791" s="1"/>
      <c r="F1791"/>
      <c r="G1791"/>
      <c r="H1791"/>
    </row>
    <row r="1792" spans="4:8">
      <c r="D1792"/>
      <c r="E1792" s="1"/>
      <c r="F1792"/>
      <c r="G1792"/>
      <c r="H1792"/>
    </row>
    <row r="1793" spans="4:8">
      <c r="D1793"/>
      <c r="E1793" s="1"/>
      <c r="F1793"/>
      <c r="G1793"/>
      <c r="H1793"/>
    </row>
    <row r="1794" spans="4:8">
      <c r="D1794"/>
      <c r="E1794" s="1"/>
      <c r="F1794"/>
      <c r="G1794"/>
      <c r="H1794"/>
    </row>
    <row r="1795" spans="4:8">
      <c r="D1795"/>
      <c r="E1795" s="1"/>
      <c r="F1795"/>
      <c r="G1795"/>
      <c r="H1795"/>
    </row>
    <row r="1796" spans="4:8">
      <c r="D1796"/>
      <c r="E1796" s="1"/>
      <c r="F1796"/>
      <c r="G1796"/>
      <c r="H1796"/>
    </row>
    <row r="1797" spans="4:8">
      <c r="D1797"/>
      <c r="E1797" s="1"/>
      <c r="F1797"/>
      <c r="G1797"/>
      <c r="H1797"/>
    </row>
    <row r="1798" spans="4:8">
      <c r="D1798"/>
      <c r="E1798" s="1"/>
      <c r="F1798"/>
      <c r="G1798"/>
      <c r="H1798"/>
    </row>
    <row r="1799" spans="4:8">
      <c r="D1799"/>
      <c r="E1799" s="1"/>
      <c r="F1799"/>
      <c r="G1799"/>
      <c r="H1799"/>
    </row>
    <row r="1800" spans="4:8">
      <c r="D1800"/>
      <c r="E1800" s="1"/>
      <c r="F1800"/>
      <c r="G1800"/>
      <c r="H1800"/>
    </row>
    <row r="1801" spans="4:8">
      <c r="D1801"/>
      <c r="E1801" s="1"/>
      <c r="F1801"/>
      <c r="G1801"/>
      <c r="H1801"/>
    </row>
    <row r="1802" spans="4:8">
      <c r="D1802"/>
      <c r="E1802" s="1"/>
      <c r="F1802"/>
      <c r="G1802"/>
      <c r="H1802"/>
    </row>
    <row r="1803" spans="4:8">
      <c r="D1803"/>
      <c r="E1803" s="1"/>
      <c r="F1803"/>
      <c r="G1803"/>
      <c r="H1803"/>
    </row>
    <row r="1804" spans="4:8">
      <c r="D1804"/>
      <c r="E1804" s="1"/>
      <c r="F1804"/>
      <c r="G1804"/>
      <c r="H1804"/>
    </row>
    <row r="1805" spans="4:8">
      <c r="D1805"/>
      <c r="E1805" s="1"/>
      <c r="F1805"/>
      <c r="G1805"/>
      <c r="H1805"/>
    </row>
    <row r="1806" spans="4:8">
      <c r="D1806"/>
      <c r="E1806" s="1"/>
      <c r="F1806"/>
      <c r="G1806"/>
      <c r="H1806"/>
    </row>
    <row r="1807" spans="4:8">
      <c r="D1807"/>
      <c r="E1807" s="1"/>
      <c r="F1807"/>
      <c r="G1807"/>
      <c r="H1807"/>
    </row>
    <row r="1808" spans="4:8">
      <c r="D1808"/>
      <c r="E1808" s="1"/>
      <c r="F1808"/>
      <c r="G1808"/>
      <c r="H1808"/>
    </row>
    <row r="1809" spans="4:8">
      <c r="D1809"/>
      <c r="E1809" s="1"/>
      <c r="F1809"/>
      <c r="G1809"/>
      <c r="H1809"/>
    </row>
    <row r="1810" spans="4:8">
      <c r="D1810"/>
      <c r="E1810" s="1"/>
      <c r="F1810"/>
      <c r="G1810"/>
      <c r="H1810"/>
    </row>
    <row r="1811" spans="4:8">
      <c r="D1811"/>
      <c r="E1811" s="1"/>
      <c r="F1811"/>
      <c r="G1811"/>
      <c r="H1811"/>
    </row>
    <row r="1812" spans="4:8">
      <c r="D1812"/>
      <c r="E1812" s="1"/>
      <c r="F1812"/>
      <c r="G1812"/>
      <c r="H1812"/>
    </row>
    <row r="1813" spans="4:8">
      <c r="D1813"/>
      <c r="E1813" s="1"/>
      <c r="F1813"/>
      <c r="G1813"/>
      <c r="H1813"/>
    </row>
    <row r="1814" spans="4:8">
      <c r="D1814"/>
      <c r="E1814" s="1"/>
      <c r="F1814"/>
      <c r="G1814"/>
      <c r="H1814"/>
    </row>
    <row r="1815" spans="4:8">
      <c r="D1815"/>
      <c r="E1815" s="1"/>
      <c r="F1815"/>
      <c r="G1815"/>
      <c r="H1815"/>
    </row>
    <row r="1816" spans="4:8">
      <c r="D1816"/>
      <c r="E1816" s="1"/>
      <c r="F1816"/>
      <c r="G1816"/>
      <c r="H1816"/>
    </row>
    <row r="1817" spans="4:8">
      <c r="D1817"/>
      <c r="E1817" s="1"/>
      <c r="F1817"/>
      <c r="G1817"/>
      <c r="H1817"/>
    </row>
    <row r="1818" spans="4:8">
      <c r="D1818"/>
      <c r="E1818" s="1"/>
      <c r="F1818"/>
      <c r="G1818"/>
      <c r="H1818"/>
    </row>
    <row r="1819" spans="4:8">
      <c r="D1819"/>
      <c r="E1819" s="1"/>
      <c r="F1819"/>
      <c r="G1819"/>
      <c r="H1819"/>
    </row>
    <row r="1820" spans="4:8">
      <c r="D1820"/>
      <c r="E1820" s="1"/>
      <c r="F1820"/>
      <c r="G1820"/>
      <c r="H1820"/>
    </row>
    <row r="1821" spans="4:8">
      <c r="D1821"/>
      <c r="E1821" s="1"/>
      <c r="F1821"/>
      <c r="G1821"/>
      <c r="H1821"/>
    </row>
    <row r="1822" spans="4:8">
      <c r="D1822"/>
      <c r="E1822" s="1"/>
      <c r="F1822"/>
      <c r="G1822"/>
      <c r="H1822"/>
    </row>
    <row r="1823" spans="4:8">
      <c r="D1823"/>
      <c r="E1823" s="1"/>
      <c r="F1823"/>
      <c r="G1823"/>
      <c r="H1823"/>
    </row>
    <row r="1824" spans="4:8">
      <c r="D1824"/>
      <c r="E1824" s="1"/>
      <c r="F1824"/>
      <c r="G1824"/>
      <c r="H1824"/>
    </row>
    <row r="1825" spans="4:8">
      <c r="D1825"/>
      <c r="E1825" s="1"/>
      <c r="F1825"/>
      <c r="G1825"/>
      <c r="H1825"/>
    </row>
    <row r="1826" spans="4:8">
      <c r="D1826"/>
      <c r="E1826" s="1"/>
      <c r="F1826"/>
      <c r="G1826"/>
      <c r="H1826"/>
    </row>
    <row r="1827" spans="4:8">
      <c r="D1827"/>
      <c r="E1827" s="1"/>
      <c r="F1827"/>
      <c r="G1827"/>
      <c r="H1827"/>
    </row>
    <row r="1828" spans="4:8">
      <c r="D1828"/>
      <c r="E1828" s="1"/>
      <c r="F1828"/>
      <c r="G1828"/>
      <c r="H1828"/>
    </row>
    <row r="1829" spans="4:8">
      <c r="D1829"/>
      <c r="E1829" s="1"/>
      <c r="F1829"/>
      <c r="G1829"/>
      <c r="H1829"/>
    </row>
    <row r="1830" spans="4:8">
      <c r="D1830"/>
      <c r="E1830" s="1"/>
      <c r="F1830"/>
      <c r="G1830"/>
      <c r="H1830"/>
    </row>
    <row r="1831" spans="4:8">
      <c r="D1831"/>
      <c r="E1831" s="1"/>
      <c r="F1831"/>
      <c r="G1831"/>
      <c r="H1831"/>
    </row>
    <row r="1832" spans="4:8">
      <c r="D1832"/>
      <c r="E1832" s="1"/>
      <c r="F1832"/>
      <c r="G1832"/>
      <c r="H1832"/>
    </row>
    <row r="1833" spans="4:8">
      <c r="D1833"/>
      <c r="E1833" s="1"/>
      <c r="F1833"/>
      <c r="G1833"/>
      <c r="H1833"/>
    </row>
    <row r="1834" spans="4:8">
      <c r="D1834"/>
      <c r="E1834" s="1"/>
      <c r="F1834"/>
      <c r="G1834"/>
      <c r="H1834"/>
    </row>
    <row r="1835" spans="4:8">
      <c r="D1835"/>
      <c r="E1835" s="1"/>
      <c r="F1835"/>
      <c r="G1835"/>
      <c r="H1835"/>
    </row>
    <row r="1836" spans="4:8">
      <c r="D1836"/>
      <c r="E1836" s="1"/>
      <c r="F1836"/>
      <c r="G1836"/>
      <c r="H1836"/>
    </row>
    <row r="1837" spans="4:8">
      <c r="D1837"/>
      <c r="E1837" s="1"/>
      <c r="F1837"/>
      <c r="G1837"/>
      <c r="H1837"/>
    </row>
    <row r="1838" spans="4:8">
      <c r="D1838"/>
      <c r="E1838" s="1"/>
      <c r="F1838"/>
      <c r="G1838"/>
      <c r="H1838"/>
    </row>
    <row r="1839" spans="4:8">
      <c r="D1839"/>
      <c r="E1839" s="1"/>
      <c r="F1839"/>
      <c r="G1839"/>
      <c r="H1839"/>
    </row>
    <row r="1840" spans="4:8">
      <c r="D1840"/>
      <c r="E1840" s="1"/>
      <c r="F1840"/>
      <c r="G1840"/>
      <c r="H1840"/>
    </row>
    <row r="1841" spans="4:8">
      <c r="D1841"/>
      <c r="E1841" s="1"/>
      <c r="F1841"/>
      <c r="G1841"/>
      <c r="H1841"/>
    </row>
    <row r="1842" spans="4:8">
      <c r="D1842"/>
      <c r="E1842" s="1"/>
      <c r="F1842"/>
      <c r="G1842"/>
      <c r="H1842"/>
    </row>
    <row r="1843" spans="4:8">
      <c r="D1843"/>
      <c r="E1843" s="1"/>
      <c r="F1843"/>
      <c r="G1843"/>
      <c r="H1843"/>
    </row>
    <row r="1844" spans="4:8">
      <c r="D1844"/>
      <c r="E1844" s="1"/>
      <c r="F1844"/>
      <c r="G1844"/>
      <c r="H1844"/>
    </row>
    <row r="1845" spans="4:8">
      <c r="D1845"/>
      <c r="E1845" s="1"/>
      <c r="F1845"/>
      <c r="G1845"/>
      <c r="H1845"/>
    </row>
    <row r="1846" spans="4:8">
      <c r="D1846"/>
      <c r="E1846" s="1"/>
      <c r="F1846"/>
      <c r="G1846"/>
      <c r="H1846"/>
    </row>
    <row r="1847" spans="4:8">
      <c r="D1847"/>
      <c r="E1847" s="1"/>
      <c r="F1847"/>
      <c r="G1847"/>
      <c r="H1847"/>
    </row>
    <row r="1848" spans="4:8">
      <c r="D1848"/>
      <c r="E1848" s="1"/>
      <c r="F1848"/>
      <c r="G1848"/>
      <c r="H1848"/>
    </row>
    <row r="1849" spans="4:8">
      <c r="D1849"/>
      <c r="E1849" s="1"/>
      <c r="F1849"/>
      <c r="G1849"/>
      <c r="H1849"/>
    </row>
    <row r="1850" spans="4:8">
      <c r="D1850"/>
      <c r="E1850" s="1"/>
      <c r="F1850"/>
      <c r="G1850"/>
      <c r="H1850"/>
    </row>
    <row r="1851" spans="4:8">
      <c r="D1851"/>
      <c r="E1851" s="1"/>
      <c r="F1851"/>
      <c r="G1851"/>
      <c r="H1851"/>
    </row>
    <row r="1852" spans="4:8">
      <c r="D1852"/>
      <c r="E1852" s="1"/>
      <c r="F1852"/>
      <c r="G1852"/>
      <c r="H1852"/>
    </row>
    <row r="1853" spans="4:8">
      <c r="D1853"/>
      <c r="E1853" s="1"/>
      <c r="F1853"/>
      <c r="G1853"/>
      <c r="H1853"/>
    </row>
    <row r="1854" spans="4:8">
      <c r="D1854"/>
      <c r="E1854" s="1"/>
      <c r="F1854"/>
      <c r="G1854"/>
      <c r="H1854"/>
    </row>
    <row r="1855" spans="4:8">
      <c r="D1855"/>
      <c r="E1855" s="1"/>
      <c r="F1855"/>
      <c r="G1855"/>
      <c r="H1855"/>
    </row>
    <row r="1856" spans="4:8">
      <c r="D1856"/>
      <c r="E1856" s="1"/>
      <c r="F1856"/>
      <c r="G1856"/>
      <c r="H1856"/>
    </row>
    <row r="1857" spans="4:8">
      <c r="D1857"/>
      <c r="E1857" s="1"/>
      <c r="F1857"/>
      <c r="G1857"/>
      <c r="H1857"/>
    </row>
    <row r="1858" spans="4:8">
      <c r="D1858"/>
      <c r="E1858" s="1"/>
      <c r="F1858"/>
      <c r="G1858"/>
      <c r="H1858"/>
    </row>
    <row r="1859" spans="4:8">
      <c r="D1859"/>
      <c r="E1859" s="1"/>
      <c r="F1859"/>
      <c r="G1859"/>
      <c r="H1859"/>
    </row>
    <row r="1860" spans="4:8">
      <c r="D1860"/>
      <c r="E1860" s="1"/>
      <c r="F1860"/>
      <c r="G1860"/>
      <c r="H1860"/>
    </row>
    <row r="1861" spans="4:8">
      <c r="D1861"/>
      <c r="E1861" s="1"/>
      <c r="F1861"/>
      <c r="G1861"/>
      <c r="H1861"/>
    </row>
    <row r="1862" spans="4:8">
      <c r="D1862"/>
      <c r="E1862" s="1"/>
      <c r="F1862"/>
      <c r="G1862"/>
      <c r="H1862"/>
    </row>
    <row r="1863" spans="4:8">
      <c r="D1863"/>
      <c r="E1863" s="1"/>
      <c r="F1863"/>
      <c r="G1863"/>
      <c r="H1863"/>
    </row>
    <row r="1864" spans="4:8">
      <c r="D1864"/>
      <c r="E1864" s="1"/>
      <c r="F1864"/>
      <c r="G1864"/>
      <c r="H1864"/>
    </row>
    <row r="1865" spans="4:8">
      <c r="D1865"/>
      <c r="E1865" s="1"/>
      <c r="F1865"/>
      <c r="G1865"/>
      <c r="H1865"/>
    </row>
    <row r="1866" spans="4:8">
      <c r="D1866"/>
      <c r="E1866" s="1"/>
      <c r="F1866"/>
      <c r="G1866"/>
      <c r="H1866"/>
    </row>
    <row r="1867" spans="4:8">
      <c r="D1867"/>
      <c r="E1867" s="1"/>
      <c r="F1867"/>
      <c r="G1867"/>
      <c r="H1867"/>
    </row>
    <row r="1868" spans="4:8">
      <c r="D1868"/>
      <c r="E1868" s="1"/>
      <c r="F1868"/>
      <c r="G1868"/>
      <c r="H1868"/>
    </row>
    <row r="1869" spans="4:8">
      <c r="D1869"/>
      <c r="E1869" s="1"/>
      <c r="F1869"/>
      <c r="G1869"/>
      <c r="H1869"/>
    </row>
    <row r="1870" spans="4:8">
      <c r="D1870"/>
      <c r="E1870" s="1"/>
      <c r="F1870"/>
      <c r="G1870"/>
      <c r="H1870"/>
    </row>
    <row r="1871" spans="4:8">
      <c r="D1871"/>
      <c r="E1871" s="1"/>
      <c r="F1871"/>
      <c r="G1871"/>
      <c r="H1871"/>
    </row>
    <row r="1872" spans="4:8">
      <c r="D1872"/>
      <c r="E1872" s="1"/>
      <c r="F1872"/>
      <c r="G1872"/>
      <c r="H1872"/>
    </row>
    <row r="1873" spans="4:8">
      <c r="D1873"/>
      <c r="E1873" s="1"/>
      <c r="F1873"/>
      <c r="G1873"/>
      <c r="H1873"/>
    </row>
    <row r="1874" spans="4:8">
      <c r="D1874"/>
      <c r="E1874" s="1"/>
      <c r="F1874"/>
      <c r="G1874"/>
      <c r="H1874"/>
    </row>
    <row r="1875" spans="4:8">
      <c r="D1875"/>
      <c r="E1875" s="1"/>
      <c r="F1875"/>
      <c r="G1875"/>
      <c r="H1875"/>
    </row>
    <row r="1876" spans="4:8">
      <c r="D1876"/>
      <c r="E1876" s="1"/>
      <c r="F1876"/>
      <c r="G1876"/>
      <c r="H1876"/>
    </row>
    <row r="1877" spans="4:8">
      <c r="D1877"/>
      <c r="E1877" s="1"/>
      <c r="F1877"/>
      <c r="G1877"/>
      <c r="H1877"/>
    </row>
    <row r="1878" spans="4:8">
      <c r="D1878"/>
      <c r="E1878" s="1"/>
      <c r="F1878"/>
      <c r="G1878"/>
      <c r="H1878"/>
    </row>
    <row r="1879" spans="4:8">
      <c r="D1879"/>
      <c r="E1879" s="1"/>
      <c r="F1879"/>
      <c r="G1879"/>
      <c r="H1879"/>
    </row>
    <row r="1880" spans="4:8">
      <c r="D1880"/>
      <c r="E1880" s="1"/>
      <c r="F1880"/>
      <c r="G1880"/>
      <c r="H1880"/>
    </row>
    <row r="1881" spans="4:8">
      <c r="D1881"/>
      <c r="E1881" s="1"/>
      <c r="F1881"/>
      <c r="G1881"/>
      <c r="H1881"/>
    </row>
    <row r="1882" spans="4:8">
      <c r="D1882"/>
      <c r="E1882" s="1"/>
      <c r="F1882"/>
      <c r="G1882"/>
      <c r="H1882"/>
    </row>
    <row r="1883" spans="4:8">
      <c r="D1883"/>
      <c r="E1883" s="1"/>
      <c r="F1883"/>
      <c r="G1883"/>
      <c r="H1883"/>
    </row>
    <row r="1884" spans="4:8">
      <c r="D1884"/>
      <c r="E1884" s="1"/>
      <c r="F1884"/>
      <c r="G1884"/>
      <c r="H1884"/>
    </row>
    <row r="1885" spans="4:8">
      <c r="D1885"/>
      <c r="E1885" s="1"/>
      <c r="F1885"/>
      <c r="G1885"/>
      <c r="H1885"/>
    </row>
    <row r="1886" spans="4:8">
      <c r="D1886"/>
      <c r="E1886" s="1"/>
      <c r="F1886"/>
      <c r="G1886"/>
      <c r="H1886"/>
    </row>
    <row r="1887" spans="4:8">
      <c r="D1887"/>
      <c r="E1887" s="1"/>
      <c r="F1887"/>
      <c r="G1887"/>
      <c r="H1887"/>
    </row>
    <row r="1888" spans="4:8">
      <c r="D1888"/>
      <c r="E1888" s="1"/>
      <c r="F1888"/>
      <c r="G1888"/>
      <c r="H1888"/>
    </row>
    <row r="1889" spans="4:8">
      <c r="D1889"/>
      <c r="E1889" s="1"/>
      <c r="F1889"/>
      <c r="G1889"/>
      <c r="H1889"/>
    </row>
    <row r="1890" spans="4:8">
      <c r="D1890"/>
      <c r="E1890" s="1"/>
      <c r="F1890"/>
      <c r="G1890"/>
      <c r="H1890"/>
    </row>
    <row r="1891" spans="4:8">
      <c r="D1891"/>
      <c r="E1891" s="1"/>
      <c r="F1891"/>
      <c r="G1891"/>
      <c r="H1891"/>
    </row>
    <row r="1892" spans="4:8">
      <c r="D1892"/>
      <c r="E1892" s="1"/>
      <c r="F1892"/>
      <c r="G1892"/>
      <c r="H1892"/>
    </row>
    <row r="1893" spans="4:8">
      <c r="D1893"/>
      <c r="E1893" s="1"/>
      <c r="F1893"/>
      <c r="G1893"/>
      <c r="H1893"/>
    </row>
    <row r="1894" spans="4:8">
      <c r="D1894"/>
      <c r="E1894" s="1"/>
      <c r="F1894"/>
      <c r="G1894"/>
      <c r="H1894"/>
    </row>
    <row r="1895" spans="4:8">
      <c r="D1895"/>
      <c r="E1895" s="1"/>
      <c r="F1895"/>
      <c r="G1895"/>
      <c r="H1895"/>
    </row>
    <row r="1896" spans="4:8">
      <c r="D1896"/>
      <c r="E1896" s="1"/>
      <c r="F1896"/>
      <c r="G1896"/>
      <c r="H1896"/>
    </row>
    <row r="1897" spans="4:8">
      <c r="D1897"/>
      <c r="E1897" s="1"/>
      <c r="F1897"/>
      <c r="G1897"/>
      <c r="H1897"/>
    </row>
    <row r="1898" spans="4:8">
      <c r="D1898"/>
      <c r="E1898" s="1"/>
      <c r="F1898"/>
      <c r="G1898"/>
      <c r="H1898"/>
    </row>
    <row r="1899" spans="4:8">
      <c r="D1899"/>
      <c r="E1899" s="1"/>
      <c r="F1899"/>
      <c r="G1899"/>
      <c r="H1899"/>
    </row>
    <row r="1900" spans="4:8">
      <c r="D1900"/>
      <c r="E1900" s="1"/>
      <c r="F1900"/>
      <c r="G1900"/>
      <c r="H1900"/>
    </row>
    <row r="1901" spans="4:8">
      <c r="D1901"/>
      <c r="E1901" s="1"/>
      <c r="F1901"/>
      <c r="G1901"/>
      <c r="H1901"/>
    </row>
    <row r="1902" spans="4:8">
      <c r="D1902"/>
      <c r="E1902" s="1"/>
      <c r="F1902"/>
      <c r="G1902"/>
      <c r="H1902"/>
    </row>
    <row r="1903" spans="4:8">
      <c r="D1903"/>
      <c r="E1903" s="1"/>
      <c r="F1903"/>
      <c r="G1903"/>
      <c r="H1903"/>
    </row>
    <row r="1904" spans="4:8">
      <c r="D1904"/>
      <c r="E1904" s="1"/>
      <c r="F1904"/>
      <c r="G1904"/>
      <c r="H1904"/>
    </row>
    <row r="1905" spans="4:8">
      <c r="D1905"/>
      <c r="E1905" s="1"/>
      <c r="F1905"/>
      <c r="G1905"/>
      <c r="H1905"/>
    </row>
    <row r="1906" spans="4:8">
      <c r="D1906"/>
      <c r="E1906" s="1"/>
      <c r="F1906"/>
      <c r="G1906"/>
      <c r="H1906"/>
    </row>
    <row r="1907" spans="4:8">
      <c r="D1907"/>
      <c r="E1907" s="1"/>
      <c r="F1907"/>
      <c r="G1907"/>
      <c r="H1907"/>
    </row>
    <row r="1908" spans="4:8">
      <c r="D1908"/>
      <c r="E1908" s="1"/>
      <c r="F1908"/>
      <c r="G1908"/>
      <c r="H1908"/>
    </row>
    <row r="1909" spans="4:8">
      <c r="D1909"/>
      <c r="E1909" s="1"/>
      <c r="F1909"/>
      <c r="G1909"/>
      <c r="H1909"/>
    </row>
    <row r="1910" spans="4:8">
      <c r="D1910"/>
      <c r="E1910" s="1"/>
      <c r="F1910"/>
      <c r="G1910"/>
      <c r="H1910"/>
    </row>
    <row r="1911" spans="4:8">
      <c r="D1911"/>
      <c r="E1911" s="1"/>
      <c r="F1911"/>
      <c r="G1911"/>
      <c r="H1911"/>
    </row>
    <row r="1912" spans="4:8">
      <c r="D1912"/>
      <c r="E1912" s="1"/>
      <c r="F1912"/>
      <c r="G1912"/>
      <c r="H1912"/>
    </row>
    <row r="1913" spans="4:8">
      <c r="D1913"/>
      <c r="E1913" s="1"/>
      <c r="F1913"/>
      <c r="G1913"/>
      <c r="H1913"/>
    </row>
    <row r="1914" spans="4:8">
      <c r="D1914"/>
      <c r="E1914" s="1"/>
      <c r="F1914"/>
      <c r="G1914"/>
      <c r="H1914"/>
    </row>
    <row r="1915" spans="4:8">
      <c r="D1915"/>
      <c r="E1915" s="1"/>
      <c r="F1915"/>
      <c r="G1915"/>
      <c r="H1915"/>
    </row>
    <row r="1916" spans="4:8">
      <c r="D1916"/>
      <c r="E1916" s="1"/>
      <c r="F1916"/>
      <c r="G1916"/>
      <c r="H1916"/>
    </row>
    <row r="1917" spans="4:8">
      <c r="D1917"/>
      <c r="E1917" s="1"/>
      <c r="F1917"/>
      <c r="G1917"/>
      <c r="H1917"/>
    </row>
    <row r="1918" spans="4:8">
      <c r="D1918"/>
      <c r="E1918" s="1"/>
      <c r="F1918"/>
      <c r="G1918"/>
      <c r="H1918"/>
    </row>
    <row r="1919" spans="4:8">
      <c r="D1919"/>
      <c r="E1919" s="1"/>
      <c r="F1919"/>
      <c r="G1919"/>
      <c r="H1919"/>
    </row>
    <row r="1920" spans="4:8">
      <c r="D1920"/>
      <c r="E1920" s="1"/>
      <c r="F1920"/>
      <c r="G1920"/>
      <c r="H1920"/>
    </row>
    <row r="1921" spans="4:8">
      <c r="D1921"/>
      <c r="E1921" s="1"/>
      <c r="F1921"/>
      <c r="G1921"/>
      <c r="H1921"/>
    </row>
    <row r="1922" spans="4:8">
      <c r="D1922"/>
      <c r="E1922" s="1"/>
      <c r="F1922"/>
      <c r="G1922"/>
      <c r="H1922"/>
    </row>
    <row r="1923" spans="4:8">
      <c r="D1923"/>
      <c r="E1923" s="1"/>
      <c r="F1923"/>
      <c r="G1923"/>
      <c r="H1923"/>
    </row>
    <row r="1924" spans="4:8">
      <c r="D1924"/>
      <c r="E1924" s="1"/>
      <c r="F1924"/>
      <c r="G1924"/>
      <c r="H1924"/>
    </row>
    <row r="1925" spans="4:8">
      <c r="D1925"/>
      <c r="E1925" s="1"/>
      <c r="F1925"/>
      <c r="G1925"/>
      <c r="H1925"/>
    </row>
    <row r="1926" spans="4:8">
      <c r="D1926"/>
      <c r="E1926" s="1"/>
      <c r="F1926"/>
      <c r="G1926"/>
      <c r="H1926"/>
    </row>
    <row r="1927" spans="4:8">
      <c r="D1927"/>
      <c r="E1927" s="1"/>
      <c r="F1927"/>
      <c r="G1927"/>
      <c r="H1927"/>
    </row>
    <row r="1928" spans="4:8">
      <c r="D1928"/>
      <c r="E1928" s="1"/>
      <c r="F1928"/>
      <c r="G1928"/>
      <c r="H1928"/>
    </row>
    <row r="1929" spans="4:8">
      <c r="D1929"/>
      <c r="E1929" s="1"/>
      <c r="F1929"/>
      <c r="G1929"/>
      <c r="H1929"/>
    </row>
    <row r="1930" spans="4:8">
      <c r="D1930"/>
      <c r="E1930" s="1"/>
      <c r="F1930"/>
      <c r="G1930"/>
      <c r="H1930"/>
    </row>
    <row r="1931" spans="4:8">
      <c r="D1931"/>
      <c r="E1931" s="1"/>
      <c r="F1931"/>
      <c r="G1931"/>
      <c r="H1931"/>
    </row>
    <row r="1932" spans="4:8">
      <c r="D1932"/>
      <c r="E1932" s="1"/>
      <c r="F1932"/>
      <c r="G1932"/>
      <c r="H1932"/>
    </row>
    <row r="1933" spans="4:8">
      <c r="D1933"/>
      <c r="E1933" s="1"/>
      <c r="F1933"/>
      <c r="G1933"/>
      <c r="H1933"/>
    </row>
    <row r="1934" spans="4:8">
      <c r="D1934"/>
      <c r="E1934" s="1"/>
      <c r="F1934"/>
      <c r="G1934"/>
      <c r="H1934"/>
    </row>
    <row r="1935" spans="4:8">
      <c r="D1935"/>
      <c r="E1935" s="1"/>
      <c r="F1935"/>
      <c r="G1935"/>
      <c r="H1935"/>
    </row>
    <row r="1936" spans="4:8">
      <c r="D1936"/>
      <c r="E1936" s="1"/>
      <c r="F1936"/>
      <c r="G1936"/>
      <c r="H1936"/>
    </row>
    <row r="1937" spans="4:8">
      <c r="D1937"/>
      <c r="E1937" s="1"/>
      <c r="F1937"/>
      <c r="G1937"/>
      <c r="H1937"/>
    </row>
    <row r="1938" spans="4:8">
      <c r="D1938"/>
      <c r="E1938" s="1"/>
      <c r="F1938"/>
      <c r="G1938"/>
      <c r="H1938"/>
    </row>
    <row r="1939" spans="4:8">
      <c r="D1939"/>
      <c r="E1939" s="1"/>
      <c r="F1939"/>
      <c r="G1939"/>
      <c r="H1939"/>
    </row>
    <row r="1940" spans="4:8">
      <c r="D1940"/>
      <c r="E1940" s="1"/>
      <c r="F1940"/>
      <c r="G1940"/>
      <c r="H1940"/>
    </row>
    <row r="1941" spans="4:8">
      <c r="D1941"/>
      <c r="E1941" s="1"/>
      <c r="F1941"/>
      <c r="G1941"/>
      <c r="H1941"/>
    </row>
    <row r="1942" spans="4:8">
      <c r="D1942"/>
      <c r="E1942" s="1"/>
      <c r="F1942"/>
      <c r="G1942"/>
      <c r="H1942"/>
    </row>
    <row r="1943" spans="4:8">
      <c r="D1943"/>
      <c r="E1943" s="1"/>
      <c r="F1943"/>
      <c r="G1943"/>
      <c r="H1943"/>
    </row>
    <row r="1944" spans="4:8">
      <c r="D1944"/>
      <c r="E1944" s="1"/>
      <c r="F1944"/>
      <c r="G1944"/>
      <c r="H1944"/>
    </row>
    <row r="1945" spans="4:8">
      <c r="D1945"/>
      <c r="E1945" s="1"/>
      <c r="F1945"/>
      <c r="G1945"/>
      <c r="H1945"/>
    </row>
    <row r="1946" spans="4:8">
      <c r="D1946"/>
      <c r="E1946" s="1"/>
      <c r="F1946"/>
      <c r="G1946"/>
      <c r="H1946"/>
    </row>
    <row r="1947" spans="4:8">
      <c r="D1947"/>
      <c r="E1947" s="1"/>
      <c r="F1947"/>
      <c r="G1947"/>
      <c r="H1947"/>
    </row>
    <row r="1948" spans="4:8">
      <c r="D1948"/>
      <c r="E1948" s="1"/>
      <c r="F1948"/>
      <c r="G1948"/>
      <c r="H1948"/>
    </row>
    <row r="1949" spans="4:8">
      <c r="D1949"/>
      <c r="E1949" s="1"/>
      <c r="F1949"/>
      <c r="G1949"/>
      <c r="H1949"/>
    </row>
    <row r="1950" spans="4:8">
      <c r="D1950"/>
      <c r="E1950" s="1"/>
      <c r="F1950"/>
      <c r="G1950"/>
      <c r="H1950"/>
    </row>
    <row r="1951" spans="4:8">
      <c r="D1951"/>
      <c r="E1951" s="1"/>
      <c r="F1951"/>
      <c r="G1951"/>
      <c r="H1951"/>
    </row>
    <row r="1952" spans="4:8">
      <c r="D1952"/>
      <c r="E1952" s="1"/>
      <c r="F1952"/>
      <c r="G1952"/>
      <c r="H1952"/>
    </row>
    <row r="1953" spans="4:8">
      <c r="D1953"/>
      <c r="E1953" s="1"/>
      <c r="F1953"/>
      <c r="G1953"/>
      <c r="H1953"/>
    </row>
    <row r="1954" spans="4:8">
      <c r="D1954"/>
      <c r="E1954" s="1"/>
      <c r="F1954"/>
      <c r="G1954"/>
      <c r="H1954"/>
    </row>
    <row r="1955" spans="4:8">
      <c r="D1955"/>
      <c r="E1955" s="1"/>
      <c r="F1955"/>
      <c r="G1955"/>
      <c r="H1955"/>
    </row>
    <row r="1956" spans="4:8">
      <c r="D1956"/>
      <c r="E1956" s="1"/>
      <c r="F1956"/>
      <c r="G1956"/>
      <c r="H1956"/>
    </row>
    <row r="1957" spans="4:8">
      <c r="D1957"/>
      <c r="E1957" s="1"/>
      <c r="F1957"/>
      <c r="G1957"/>
      <c r="H1957"/>
    </row>
    <row r="1958" spans="4:8">
      <c r="D1958"/>
      <c r="E1958" s="1"/>
      <c r="F1958"/>
      <c r="G1958"/>
      <c r="H1958"/>
    </row>
    <row r="1959" spans="4:8">
      <c r="D1959"/>
      <c r="E1959" s="1"/>
      <c r="F1959"/>
      <c r="G1959"/>
      <c r="H1959"/>
    </row>
    <row r="1960" spans="4:8">
      <c r="D1960"/>
      <c r="E1960" s="1"/>
      <c r="F1960"/>
      <c r="G1960"/>
      <c r="H1960"/>
    </row>
    <row r="1961" spans="4:8">
      <c r="D1961"/>
      <c r="E1961" s="1"/>
      <c r="F1961"/>
      <c r="G1961"/>
      <c r="H1961"/>
    </row>
    <row r="1962" spans="4:8">
      <c r="D1962"/>
      <c r="E1962" s="1"/>
      <c r="F1962"/>
      <c r="G1962"/>
      <c r="H1962"/>
    </row>
    <row r="1963" spans="4:8">
      <c r="D1963"/>
      <c r="E1963" s="1"/>
      <c r="F1963"/>
      <c r="G1963"/>
      <c r="H1963"/>
    </row>
    <row r="1964" spans="4:8">
      <c r="D1964"/>
      <c r="E1964" s="1"/>
      <c r="F1964"/>
      <c r="G1964"/>
      <c r="H1964"/>
    </row>
    <row r="1965" spans="4:8">
      <c r="D1965"/>
      <c r="E1965" s="1"/>
      <c r="F1965"/>
      <c r="G1965"/>
      <c r="H1965"/>
    </row>
    <row r="1966" spans="4:8">
      <c r="D1966"/>
      <c r="E1966" s="1"/>
      <c r="F1966"/>
      <c r="G1966"/>
      <c r="H1966"/>
    </row>
    <row r="1967" spans="4:8">
      <c r="D1967"/>
      <c r="E1967" s="1"/>
      <c r="F1967"/>
      <c r="G1967"/>
      <c r="H1967"/>
    </row>
    <row r="1968" spans="4:8">
      <c r="D1968"/>
      <c r="E1968" s="1"/>
      <c r="F1968"/>
      <c r="G1968"/>
      <c r="H1968"/>
    </row>
    <row r="1969" spans="4:8">
      <c r="D1969"/>
      <c r="E1969" s="1"/>
      <c r="F1969"/>
      <c r="G1969"/>
      <c r="H1969"/>
    </row>
    <row r="1970" spans="4:8">
      <c r="D1970"/>
      <c r="E1970" s="1"/>
      <c r="F1970"/>
      <c r="G1970"/>
      <c r="H1970"/>
    </row>
    <row r="1971" spans="4:8">
      <c r="D1971"/>
      <c r="E1971" s="1"/>
      <c r="F1971"/>
      <c r="G1971"/>
      <c r="H1971"/>
    </row>
    <row r="1972" spans="4:8">
      <c r="D1972"/>
      <c r="E1972" s="1"/>
      <c r="F1972"/>
      <c r="G1972"/>
      <c r="H1972"/>
    </row>
    <row r="1973" spans="4:8">
      <c r="D1973"/>
      <c r="E1973" s="1"/>
      <c r="F1973"/>
      <c r="G1973"/>
      <c r="H1973"/>
    </row>
    <row r="1974" spans="4:8">
      <c r="D1974"/>
      <c r="E1974" s="1"/>
      <c r="F1974"/>
      <c r="G1974"/>
      <c r="H1974"/>
    </row>
    <row r="1975" spans="4:8">
      <c r="D1975"/>
      <c r="E1975" s="1"/>
      <c r="F1975"/>
      <c r="G1975"/>
      <c r="H1975"/>
    </row>
    <row r="1976" spans="4:8">
      <c r="D1976"/>
      <c r="E1976" s="1"/>
      <c r="F1976"/>
      <c r="G1976"/>
      <c r="H1976"/>
    </row>
    <row r="1977" spans="4:8">
      <c r="D1977"/>
      <c r="E1977" s="1"/>
      <c r="F1977"/>
      <c r="G1977"/>
      <c r="H1977"/>
    </row>
    <row r="1978" spans="4:8">
      <c r="D1978"/>
      <c r="E1978" s="1"/>
      <c r="F1978"/>
      <c r="G1978"/>
      <c r="H1978"/>
    </row>
    <row r="1979" spans="4:8">
      <c r="D1979"/>
      <c r="E1979" s="1"/>
      <c r="F1979"/>
      <c r="G1979"/>
      <c r="H1979"/>
    </row>
    <row r="1980" spans="4:8">
      <c r="D1980"/>
      <c r="E1980" s="1"/>
      <c r="F1980"/>
      <c r="G1980"/>
      <c r="H1980"/>
    </row>
    <row r="1981" spans="4:8">
      <c r="D1981"/>
      <c r="E1981" s="1"/>
      <c r="F1981"/>
      <c r="G1981"/>
      <c r="H1981"/>
    </row>
    <row r="1982" spans="4:8">
      <c r="D1982"/>
      <c r="E1982" s="1"/>
      <c r="F1982"/>
      <c r="G1982"/>
      <c r="H1982"/>
    </row>
    <row r="1983" spans="4:8">
      <c r="D1983"/>
      <c r="E1983" s="1"/>
      <c r="F1983"/>
      <c r="G1983"/>
      <c r="H1983"/>
    </row>
    <row r="1984" spans="4:8">
      <c r="D1984"/>
      <c r="E1984" s="1"/>
      <c r="F1984"/>
      <c r="G1984"/>
      <c r="H1984"/>
    </row>
    <row r="1985" spans="4:8">
      <c r="D1985"/>
      <c r="E1985" s="1"/>
      <c r="F1985"/>
      <c r="G1985"/>
      <c r="H1985"/>
    </row>
    <row r="1986" spans="4:8">
      <c r="D1986"/>
      <c r="E1986" s="1"/>
      <c r="F1986"/>
      <c r="G1986"/>
      <c r="H1986"/>
    </row>
    <row r="1987" spans="4:8">
      <c r="D1987"/>
      <c r="E1987" s="1"/>
      <c r="F1987"/>
      <c r="G1987"/>
      <c r="H1987"/>
    </row>
    <row r="1988" spans="4:8">
      <c r="D1988"/>
      <c r="E1988" s="1"/>
      <c r="F1988"/>
      <c r="G1988"/>
      <c r="H1988"/>
    </row>
    <row r="1989" spans="4:8">
      <c r="D1989"/>
      <c r="E1989" s="1"/>
      <c r="F1989"/>
      <c r="G1989"/>
      <c r="H1989"/>
    </row>
    <row r="1990" spans="4:8">
      <c r="D1990"/>
      <c r="E1990" s="1"/>
      <c r="F1990"/>
      <c r="G1990"/>
      <c r="H1990"/>
    </row>
    <row r="1991" spans="4:8">
      <c r="D1991"/>
      <c r="E1991" s="1"/>
      <c r="F1991"/>
      <c r="G1991"/>
      <c r="H1991"/>
    </row>
    <row r="1992" spans="4:8">
      <c r="D1992"/>
      <c r="E1992" s="1"/>
      <c r="F1992"/>
      <c r="G1992"/>
      <c r="H1992"/>
    </row>
    <row r="1993" spans="4:8">
      <c r="D1993"/>
      <c r="E1993" s="1"/>
      <c r="F1993"/>
      <c r="G1993"/>
      <c r="H1993"/>
    </row>
    <row r="1994" spans="4:8">
      <c r="D1994"/>
      <c r="E1994" s="1"/>
      <c r="F1994"/>
      <c r="G1994"/>
      <c r="H1994"/>
    </row>
    <row r="1995" spans="4:8">
      <c r="D1995"/>
      <c r="E1995" s="1"/>
      <c r="F1995"/>
      <c r="G1995"/>
      <c r="H1995"/>
    </row>
    <row r="1996" spans="4:8">
      <c r="D1996"/>
      <c r="E1996" s="1"/>
      <c r="F1996"/>
      <c r="G1996"/>
      <c r="H1996"/>
    </row>
    <row r="1997" spans="4:8">
      <c r="D1997"/>
      <c r="E1997" s="1"/>
      <c r="F1997"/>
      <c r="G1997"/>
      <c r="H1997"/>
    </row>
    <row r="1998" spans="4:8">
      <c r="D1998"/>
      <c r="E1998" s="1"/>
      <c r="F1998"/>
      <c r="G1998"/>
      <c r="H1998"/>
    </row>
    <row r="1999" spans="4:8">
      <c r="D1999"/>
      <c r="E1999" s="1"/>
      <c r="F1999"/>
      <c r="G1999"/>
      <c r="H1999"/>
    </row>
    <row r="2000" spans="4:8">
      <c r="D2000"/>
      <c r="E2000" s="1"/>
      <c r="F2000"/>
      <c r="G2000"/>
      <c r="H2000"/>
    </row>
    <row r="2001" spans="4:8">
      <c r="D2001"/>
      <c r="E2001" s="1"/>
      <c r="F2001"/>
      <c r="G2001"/>
      <c r="H2001"/>
    </row>
    <row r="2002" spans="4:8">
      <c r="D2002"/>
      <c r="E2002" s="1"/>
      <c r="F2002"/>
      <c r="G2002"/>
      <c r="H2002"/>
    </row>
    <row r="2003" spans="4:8">
      <c r="D2003"/>
      <c r="E2003" s="1"/>
      <c r="F2003"/>
      <c r="G2003"/>
      <c r="H2003"/>
    </row>
    <row r="2004" spans="4:8">
      <c r="D2004"/>
      <c r="E2004" s="1"/>
      <c r="F2004"/>
      <c r="G2004"/>
      <c r="H2004"/>
    </row>
    <row r="2005" spans="4:8">
      <c r="D2005"/>
      <c r="E2005" s="1"/>
      <c r="F2005"/>
      <c r="G2005"/>
      <c r="H2005"/>
    </row>
    <row r="2006" spans="4:8">
      <c r="D2006"/>
      <c r="E2006" s="1"/>
      <c r="F2006"/>
      <c r="G2006"/>
      <c r="H2006"/>
    </row>
    <row r="2007" spans="4:8">
      <c r="D2007"/>
      <c r="E2007" s="1"/>
      <c r="F2007"/>
      <c r="G2007"/>
      <c r="H2007"/>
    </row>
    <row r="2008" spans="4:8">
      <c r="D2008"/>
      <c r="E2008" s="1"/>
      <c r="F2008"/>
      <c r="G2008"/>
      <c r="H2008"/>
    </row>
    <row r="2009" spans="4:8">
      <c r="D2009"/>
      <c r="E2009" s="1"/>
      <c r="F2009"/>
      <c r="G2009"/>
      <c r="H2009"/>
    </row>
    <row r="2010" spans="4:8">
      <c r="D2010"/>
      <c r="E2010" s="1"/>
      <c r="F2010"/>
      <c r="G2010"/>
      <c r="H2010"/>
    </row>
    <row r="2011" spans="4:8">
      <c r="D2011"/>
      <c r="E2011" s="1"/>
      <c r="F2011"/>
      <c r="G2011"/>
      <c r="H2011"/>
    </row>
    <row r="2012" spans="4:8">
      <c r="D2012"/>
      <c r="E2012" s="1"/>
      <c r="F2012"/>
      <c r="G2012"/>
      <c r="H2012"/>
    </row>
    <row r="2013" spans="4:8">
      <c r="D2013"/>
      <c r="E2013" s="1"/>
      <c r="F2013"/>
      <c r="G2013"/>
      <c r="H2013"/>
    </row>
    <row r="2014" spans="4:8">
      <c r="D2014"/>
      <c r="E2014" s="1"/>
      <c r="F2014"/>
      <c r="G2014"/>
      <c r="H2014"/>
    </row>
    <row r="2015" spans="4:8">
      <c r="D2015"/>
      <c r="E2015" s="1"/>
      <c r="F2015"/>
      <c r="G2015"/>
      <c r="H2015"/>
    </row>
    <row r="2016" spans="4:8">
      <c r="D2016"/>
      <c r="E2016" s="1"/>
      <c r="F2016"/>
      <c r="G2016"/>
      <c r="H2016"/>
    </row>
    <row r="2017" spans="4:8">
      <c r="D2017"/>
      <c r="E2017" s="1"/>
      <c r="F2017"/>
      <c r="G2017"/>
      <c r="H2017"/>
    </row>
    <row r="2018" spans="4:8">
      <c r="D2018"/>
      <c r="E2018" s="1"/>
      <c r="F2018"/>
      <c r="G2018"/>
      <c r="H2018"/>
    </row>
    <row r="2019" spans="4:8">
      <c r="D2019"/>
      <c r="E2019" s="1"/>
      <c r="F2019"/>
      <c r="G2019"/>
      <c r="H2019"/>
    </row>
    <row r="2020" spans="4:8">
      <c r="D2020"/>
      <c r="E2020" s="1"/>
      <c r="F2020"/>
      <c r="G2020"/>
      <c r="H2020"/>
    </row>
    <row r="2021" spans="4:8">
      <c r="D2021"/>
      <c r="E2021" s="1"/>
      <c r="F2021"/>
      <c r="G2021"/>
      <c r="H2021"/>
    </row>
    <row r="2022" spans="4:8">
      <c r="D2022"/>
      <c r="E2022" s="1"/>
      <c r="F2022"/>
      <c r="G2022"/>
      <c r="H2022"/>
    </row>
    <row r="2023" spans="4:8">
      <c r="D2023"/>
      <c r="E2023" s="1"/>
      <c r="F2023"/>
      <c r="G2023"/>
      <c r="H2023"/>
    </row>
    <row r="2024" spans="4:8">
      <c r="D2024"/>
      <c r="E2024" s="1"/>
      <c r="F2024"/>
      <c r="G2024"/>
      <c r="H2024"/>
    </row>
    <row r="2025" spans="4:8">
      <c r="D2025"/>
      <c r="E2025" s="1"/>
      <c r="F2025"/>
      <c r="G2025"/>
      <c r="H2025"/>
    </row>
    <row r="2026" spans="4:8">
      <c r="D2026"/>
      <c r="E2026" s="1"/>
      <c r="F2026"/>
      <c r="G2026"/>
      <c r="H2026"/>
    </row>
    <row r="2027" spans="4:8">
      <c r="D2027"/>
      <c r="E2027" s="1"/>
      <c r="F2027"/>
      <c r="G2027"/>
      <c r="H2027"/>
    </row>
    <row r="2028" spans="4:8">
      <c r="D2028"/>
      <c r="E2028" s="1"/>
      <c r="F2028"/>
      <c r="G2028"/>
      <c r="H2028"/>
    </row>
    <row r="2029" spans="4:8">
      <c r="D2029"/>
      <c r="E2029" s="1"/>
      <c r="F2029"/>
      <c r="G2029"/>
      <c r="H2029"/>
    </row>
    <row r="2030" spans="4:8">
      <c r="D2030"/>
      <c r="E2030" s="1"/>
      <c r="F2030"/>
      <c r="G2030"/>
      <c r="H2030"/>
    </row>
    <row r="2031" spans="4:8">
      <c r="D2031"/>
      <c r="E2031" s="1"/>
      <c r="F2031"/>
      <c r="G2031"/>
      <c r="H2031"/>
    </row>
    <row r="2032" spans="4:8">
      <c r="D2032"/>
      <c r="E2032" s="1"/>
      <c r="F2032"/>
      <c r="G2032"/>
      <c r="H2032"/>
    </row>
    <row r="2033" spans="4:8">
      <c r="D2033"/>
      <c r="E2033" s="1"/>
      <c r="F2033"/>
      <c r="G2033"/>
      <c r="H2033"/>
    </row>
    <row r="2034" spans="4:8">
      <c r="D2034"/>
      <c r="E2034" s="1"/>
      <c r="F2034"/>
      <c r="G2034"/>
      <c r="H2034"/>
    </row>
    <row r="2035" spans="4:8">
      <c r="D2035"/>
      <c r="E2035" s="1"/>
      <c r="F2035"/>
      <c r="G2035"/>
      <c r="H2035"/>
    </row>
    <row r="2036" spans="4:8">
      <c r="D2036"/>
      <c r="E2036" s="1"/>
      <c r="F2036"/>
      <c r="G2036"/>
      <c r="H2036"/>
    </row>
    <row r="2037" spans="4:8">
      <c r="D2037"/>
      <c r="E2037" s="1"/>
      <c r="F2037"/>
      <c r="G2037"/>
      <c r="H2037"/>
    </row>
    <row r="2038" spans="4:8">
      <c r="D2038"/>
      <c r="E2038" s="1"/>
      <c r="F2038"/>
      <c r="G2038"/>
      <c r="H2038"/>
    </row>
    <row r="2039" spans="4:8">
      <c r="D2039"/>
      <c r="E2039" s="1"/>
      <c r="F2039"/>
      <c r="G2039"/>
      <c r="H2039"/>
    </row>
    <row r="2040" spans="4:8">
      <c r="D2040"/>
      <c r="E2040" s="1"/>
      <c r="F2040"/>
      <c r="G2040"/>
      <c r="H2040"/>
    </row>
    <row r="2041" spans="4:8">
      <c r="D2041"/>
      <c r="E2041" s="1"/>
      <c r="F2041"/>
      <c r="G2041"/>
      <c r="H2041"/>
    </row>
    <row r="2042" spans="4:8">
      <c r="D2042"/>
      <c r="E2042" s="1"/>
      <c r="F2042"/>
      <c r="G2042"/>
      <c r="H2042"/>
    </row>
    <row r="2043" spans="4:8">
      <c r="D2043"/>
      <c r="E2043" s="1"/>
      <c r="F2043"/>
      <c r="G2043"/>
      <c r="H2043"/>
    </row>
    <row r="2044" spans="4:8">
      <c r="D2044"/>
      <c r="E2044" s="1"/>
      <c r="F2044"/>
      <c r="G2044"/>
      <c r="H2044"/>
    </row>
    <row r="2045" spans="4:8">
      <c r="D2045"/>
      <c r="E2045" s="1"/>
      <c r="F2045"/>
      <c r="G2045"/>
      <c r="H2045"/>
    </row>
    <row r="2046" spans="4:8">
      <c r="D2046"/>
      <c r="E2046" s="1"/>
      <c r="F2046"/>
      <c r="G2046"/>
      <c r="H2046"/>
    </row>
    <row r="2047" spans="4:8">
      <c r="D2047"/>
      <c r="E2047" s="1"/>
      <c r="F2047"/>
      <c r="G2047"/>
      <c r="H2047"/>
    </row>
    <row r="2048" spans="4:8">
      <c r="D2048"/>
      <c r="E2048" s="1"/>
      <c r="F2048"/>
      <c r="G2048"/>
      <c r="H2048"/>
    </row>
    <row r="2049" spans="4:8">
      <c r="D2049"/>
      <c r="E2049" s="1"/>
      <c r="F2049"/>
      <c r="G2049"/>
      <c r="H2049"/>
    </row>
    <row r="2050" spans="4:8">
      <c r="D2050"/>
      <c r="E2050" s="1"/>
      <c r="F2050"/>
      <c r="G2050"/>
      <c r="H2050"/>
    </row>
    <row r="2051" spans="4:8">
      <c r="D2051"/>
      <c r="E2051" s="1"/>
      <c r="F2051"/>
      <c r="G2051"/>
      <c r="H2051"/>
    </row>
    <row r="2052" spans="4:8">
      <c r="D2052"/>
      <c r="E2052" s="1"/>
      <c r="F2052"/>
      <c r="G2052"/>
      <c r="H2052"/>
    </row>
    <row r="2053" spans="4:8">
      <c r="D2053"/>
      <c r="E2053" s="1"/>
      <c r="F2053"/>
      <c r="G2053"/>
      <c r="H2053"/>
    </row>
    <row r="2054" spans="4:8">
      <c r="D2054"/>
      <c r="E2054" s="1"/>
      <c r="F2054"/>
      <c r="G2054"/>
      <c r="H2054"/>
    </row>
    <row r="2055" spans="4:8">
      <c r="D2055"/>
      <c r="E2055" s="1"/>
      <c r="F2055"/>
      <c r="G2055"/>
      <c r="H2055"/>
    </row>
    <row r="2056" spans="4:8">
      <c r="D2056"/>
      <c r="E2056" s="1"/>
      <c r="F2056"/>
      <c r="G2056"/>
      <c r="H2056"/>
    </row>
    <row r="2057" spans="4:8">
      <c r="D2057"/>
      <c r="E2057" s="1"/>
      <c r="F2057"/>
      <c r="G2057"/>
      <c r="H2057"/>
    </row>
    <row r="2058" spans="4:8">
      <c r="D2058"/>
      <c r="E2058" s="1"/>
      <c r="F2058"/>
      <c r="G2058"/>
      <c r="H2058"/>
    </row>
    <row r="2059" spans="4:8">
      <c r="D2059"/>
      <c r="E2059" s="1"/>
      <c r="F2059"/>
      <c r="G2059"/>
      <c r="H2059"/>
    </row>
    <row r="2060" spans="4:8">
      <c r="D2060"/>
      <c r="E2060" s="1"/>
      <c r="F2060"/>
      <c r="G2060"/>
      <c r="H2060"/>
    </row>
    <row r="2061" spans="4:8">
      <c r="D2061"/>
      <c r="E2061" s="1"/>
      <c r="F2061"/>
      <c r="G2061"/>
      <c r="H2061"/>
    </row>
    <row r="2062" spans="4:8">
      <c r="D2062"/>
      <c r="E2062" s="1"/>
      <c r="F2062"/>
      <c r="G2062"/>
      <c r="H2062"/>
    </row>
    <row r="2063" spans="4:8">
      <c r="D2063"/>
      <c r="E2063" s="1"/>
      <c r="F2063"/>
      <c r="G2063"/>
      <c r="H2063"/>
    </row>
    <row r="2064" spans="4:8">
      <c r="D2064"/>
      <c r="E2064" s="1"/>
      <c r="F2064"/>
      <c r="G2064"/>
      <c r="H2064"/>
    </row>
    <row r="2065" spans="4:8">
      <c r="D2065"/>
      <c r="E2065" s="1"/>
      <c r="F2065"/>
      <c r="G2065"/>
      <c r="H2065"/>
    </row>
    <row r="2066" spans="4:8">
      <c r="D2066"/>
      <c r="E2066" s="1"/>
      <c r="F2066"/>
      <c r="G2066"/>
      <c r="H2066"/>
    </row>
    <row r="2067" spans="4:8">
      <c r="D2067"/>
      <c r="E2067" s="1"/>
      <c r="F2067"/>
      <c r="G2067"/>
      <c r="H2067"/>
    </row>
    <row r="2068" spans="4:8">
      <c r="D2068"/>
      <c r="E2068" s="1"/>
      <c r="F2068"/>
      <c r="G2068"/>
      <c r="H2068"/>
    </row>
    <row r="2069" spans="4:8">
      <c r="D2069"/>
      <c r="E2069" s="1"/>
      <c r="F2069"/>
      <c r="G2069"/>
      <c r="H2069"/>
    </row>
    <row r="2070" spans="4:8">
      <c r="D2070"/>
      <c r="E2070" s="1"/>
      <c r="F2070"/>
      <c r="G2070"/>
      <c r="H2070"/>
    </row>
    <row r="2071" spans="4:8">
      <c r="D2071"/>
      <c r="E2071" s="1"/>
      <c r="F2071"/>
      <c r="G2071"/>
      <c r="H2071"/>
    </row>
    <row r="2072" spans="4:8">
      <c r="D2072"/>
      <c r="E2072" s="1"/>
      <c r="F2072"/>
      <c r="G2072"/>
      <c r="H2072"/>
    </row>
    <row r="2073" spans="4:8">
      <c r="D2073"/>
      <c r="E2073" s="1"/>
      <c r="F2073"/>
      <c r="G2073"/>
      <c r="H2073"/>
    </row>
    <row r="2074" spans="4:8">
      <c r="D2074"/>
      <c r="E2074" s="1"/>
      <c r="F2074"/>
      <c r="G2074"/>
      <c r="H2074"/>
    </row>
    <row r="2075" spans="4:8">
      <c r="D2075"/>
      <c r="E2075" s="1"/>
      <c r="F2075"/>
      <c r="G2075"/>
      <c r="H2075"/>
    </row>
    <row r="2076" spans="4:8">
      <c r="D2076"/>
      <c r="E2076" s="1"/>
      <c r="F2076"/>
      <c r="G2076"/>
      <c r="H2076"/>
    </row>
    <row r="2077" spans="4:8">
      <c r="D2077"/>
      <c r="E2077" s="1"/>
      <c r="F2077"/>
      <c r="G2077"/>
      <c r="H2077"/>
    </row>
    <row r="2078" spans="4:8">
      <c r="D2078"/>
      <c r="E2078" s="1"/>
      <c r="F2078"/>
      <c r="G2078"/>
      <c r="H2078"/>
    </row>
    <row r="2079" spans="4:8">
      <c r="D2079"/>
      <c r="E2079" s="1"/>
      <c r="F2079"/>
      <c r="G2079"/>
      <c r="H2079"/>
    </row>
    <row r="2080" spans="4:8">
      <c r="D2080"/>
      <c r="E2080" s="1"/>
      <c r="F2080"/>
      <c r="G2080"/>
      <c r="H2080"/>
    </row>
    <row r="2081" spans="4:8">
      <c r="D2081"/>
      <c r="E2081" s="1"/>
      <c r="F2081"/>
      <c r="G2081"/>
      <c r="H2081"/>
    </row>
    <row r="2082" spans="4:8">
      <c r="D2082"/>
      <c r="E2082" s="1"/>
      <c r="F2082"/>
      <c r="G2082"/>
      <c r="H2082"/>
    </row>
    <row r="2083" spans="4:8">
      <c r="D2083"/>
      <c r="E2083" s="1"/>
      <c r="F2083"/>
      <c r="G2083"/>
      <c r="H2083"/>
    </row>
    <row r="2084" spans="4:8">
      <c r="D2084"/>
      <c r="E2084" s="1"/>
      <c r="F2084"/>
      <c r="G2084"/>
      <c r="H2084"/>
    </row>
    <row r="2085" spans="4:8">
      <c r="D2085"/>
      <c r="E2085" s="1"/>
      <c r="F2085"/>
      <c r="G2085"/>
      <c r="H2085"/>
    </row>
    <row r="2086" spans="4:8">
      <c r="D2086"/>
      <c r="E2086" s="1"/>
      <c r="F2086"/>
      <c r="G2086"/>
      <c r="H2086"/>
    </row>
    <row r="2087" spans="4:8">
      <c r="D2087"/>
      <c r="E2087" s="1"/>
      <c r="F2087"/>
      <c r="G2087"/>
      <c r="H2087"/>
    </row>
    <row r="2088" spans="4:8">
      <c r="D2088"/>
      <c r="E2088" s="1"/>
      <c r="F2088"/>
      <c r="G2088"/>
      <c r="H2088"/>
    </row>
    <row r="2089" spans="4:8">
      <c r="D2089"/>
      <c r="E2089" s="1"/>
      <c r="F2089"/>
      <c r="G2089"/>
      <c r="H2089"/>
    </row>
    <row r="2090" spans="4:8">
      <c r="D2090"/>
      <c r="E2090" s="1"/>
      <c r="F2090"/>
      <c r="G2090"/>
      <c r="H2090"/>
    </row>
    <row r="2091" spans="4:8">
      <c r="D2091"/>
      <c r="E2091" s="1"/>
      <c r="F2091"/>
      <c r="G2091"/>
      <c r="H2091"/>
    </row>
    <row r="2092" spans="4:8">
      <c r="D2092"/>
      <c r="E2092" s="1"/>
      <c r="F2092"/>
      <c r="G2092"/>
      <c r="H2092"/>
    </row>
    <row r="2093" spans="4:8">
      <c r="D2093"/>
      <c r="E2093" s="1"/>
      <c r="F2093"/>
      <c r="G2093"/>
      <c r="H2093"/>
    </row>
    <row r="2094" spans="4:8">
      <c r="D2094"/>
      <c r="E2094" s="1"/>
      <c r="F2094"/>
      <c r="G2094"/>
      <c r="H2094"/>
    </row>
    <row r="2095" spans="4:8">
      <c r="D2095"/>
      <c r="E2095" s="1"/>
      <c r="F2095"/>
      <c r="G2095"/>
      <c r="H2095"/>
    </row>
    <row r="2096" spans="4:8">
      <c r="D2096"/>
      <c r="E2096" s="1"/>
      <c r="F2096"/>
      <c r="G2096"/>
      <c r="H2096"/>
    </row>
    <row r="2097" spans="4:8">
      <c r="D2097"/>
      <c r="E2097" s="1"/>
      <c r="F2097"/>
      <c r="G2097"/>
      <c r="H2097"/>
    </row>
    <row r="2098" spans="4:8">
      <c r="D2098"/>
      <c r="E2098" s="1"/>
      <c r="F2098"/>
      <c r="G2098"/>
      <c r="H2098"/>
    </row>
    <row r="2099" spans="4:8">
      <c r="D2099"/>
      <c r="E2099" s="1"/>
      <c r="F2099"/>
      <c r="G2099"/>
      <c r="H2099"/>
    </row>
    <row r="2100" spans="4:8">
      <c r="D2100"/>
      <c r="E2100" s="1"/>
      <c r="F2100"/>
      <c r="G2100"/>
      <c r="H2100"/>
    </row>
    <row r="2101" spans="4:8">
      <c r="D2101"/>
      <c r="E2101" s="1"/>
      <c r="F2101"/>
      <c r="G2101"/>
      <c r="H2101"/>
    </row>
    <row r="2102" spans="4:8">
      <c r="D2102"/>
      <c r="E2102" s="1"/>
      <c r="F2102"/>
      <c r="G2102"/>
      <c r="H2102"/>
    </row>
    <row r="2103" spans="4:8">
      <c r="D2103"/>
      <c r="E2103" s="1"/>
      <c r="F2103"/>
      <c r="G2103"/>
      <c r="H2103"/>
    </row>
    <row r="2104" spans="4:8">
      <c r="D2104"/>
      <c r="E2104" s="1"/>
      <c r="F2104"/>
      <c r="G2104"/>
      <c r="H2104"/>
    </row>
    <row r="2105" spans="4:8">
      <c r="D2105"/>
      <c r="E2105" s="1"/>
      <c r="F2105"/>
      <c r="G2105"/>
      <c r="H2105"/>
    </row>
    <row r="2106" spans="4:8">
      <c r="D2106"/>
      <c r="E2106" s="1"/>
      <c r="F2106"/>
      <c r="G2106"/>
      <c r="H2106"/>
    </row>
    <row r="2107" spans="4:8">
      <c r="D2107"/>
      <c r="E2107" s="1"/>
      <c r="F2107"/>
      <c r="G2107"/>
      <c r="H2107"/>
    </row>
    <row r="2108" spans="4:8">
      <c r="D2108"/>
      <c r="E2108" s="1"/>
      <c r="F2108"/>
      <c r="G2108"/>
      <c r="H2108"/>
    </row>
    <row r="2109" spans="4:8">
      <c r="D2109"/>
      <c r="E2109" s="1"/>
      <c r="F2109"/>
      <c r="G2109"/>
      <c r="H2109"/>
    </row>
    <row r="2110" spans="4:8">
      <c r="D2110"/>
      <c r="E2110" s="1"/>
      <c r="F2110"/>
      <c r="G2110"/>
      <c r="H2110"/>
    </row>
    <row r="2111" spans="4:8">
      <c r="D2111"/>
      <c r="E2111" s="1"/>
      <c r="F2111"/>
      <c r="G2111"/>
      <c r="H2111"/>
    </row>
    <row r="2112" spans="4:8">
      <c r="D2112"/>
      <c r="E2112" s="1"/>
      <c r="F2112"/>
      <c r="G2112"/>
      <c r="H2112"/>
    </row>
    <row r="2113" spans="4:8">
      <c r="D2113"/>
      <c r="E2113" s="1"/>
      <c r="F2113"/>
      <c r="G2113"/>
      <c r="H2113"/>
    </row>
    <row r="2114" spans="4:8">
      <c r="D2114"/>
      <c r="E2114" s="1"/>
      <c r="F2114"/>
      <c r="G2114"/>
      <c r="H2114"/>
    </row>
    <row r="2115" spans="4:8">
      <c r="D2115"/>
      <c r="E2115" s="1"/>
      <c r="F2115"/>
      <c r="G2115"/>
      <c r="H2115"/>
    </row>
    <row r="2116" spans="4:8">
      <c r="D2116"/>
      <c r="E2116" s="1"/>
      <c r="F2116"/>
      <c r="G2116"/>
      <c r="H2116"/>
    </row>
    <row r="2117" spans="4:8">
      <c r="D2117"/>
      <c r="E2117" s="1"/>
      <c r="F2117"/>
      <c r="G2117"/>
      <c r="H2117"/>
    </row>
    <row r="2118" spans="4:8">
      <c r="D2118"/>
      <c r="E2118" s="1"/>
      <c r="F2118"/>
      <c r="G2118"/>
      <c r="H2118"/>
    </row>
    <row r="2119" spans="4:8">
      <c r="D2119"/>
      <c r="E2119" s="1"/>
      <c r="F2119"/>
      <c r="G2119"/>
      <c r="H2119"/>
    </row>
    <row r="2120" spans="4:8">
      <c r="D2120"/>
      <c r="E2120" s="1"/>
      <c r="F2120"/>
      <c r="G2120"/>
      <c r="H2120"/>
    </row>
    <row r="2121" spans="4:8">
      <c r="D2121"/>
      <c r="E2121" s="1"/>
      <c r="F2121"/>
      <c r="G2121"/>
      <c r="H2121"/>
    </row>
    <row r="2122" spans="4:8">
      <c r="D2122"/>
      <c r="E2122" s="1"/>
      <c r="F2122"/>
      <c r="G2122"/>
      <c r="H2122"/>
    </row>
    <row r="2123" spans="4:8">
      <c r="D2123"/>
      <c r="E2123" s="1"/>
      <c r="F2123"/>
      <c r="G2123"/>
      <c r="H2123"/>
    </row>
    <row r="2124" spans="4:8">
      <c r="D2124"/>
      <c r="E2124" s="1"/>
      <c r="F2124"/>
      <c r="G2124"/>
      <c r="H2124"/>
    </row>
    <row r="2125" spans="4:8">
      <c r="D2125"/>
      <c r="E2125" s="1"/>
      <c r="F2125"/>
      <c r="G2125"/>
      <c r="H2125"/>
    </row>
    <row r="2126" spans="4:8">
      <c r="D2126"/>
      <c r="E2126" s="1"/>
      <c r="F2126"/>
      <c r="G2126"/>
      <c r="H2126"/>
    </row>
    <row r="2127" spans="4:8">
      <c r="D2127"/>
      <c r="E2127" s="1"/>
      <c r="F2127"/>
      <c r="G2127"/>
      <c r="H2127"/>
    </row>
    <row r="2128" spans="4:8">
      <c r="D2128"/>
      <c r="E2128" s="1"/>
      <c r="F2128"/>
      <c r="G2128"/>
      <c r="H2128"/>
    </row>
    <row r="2129" spans="4:8">
      <c r="D2129"/>
      <c r="E2129" s="1"/>
      <c r="F2129"/>
      <c r="G2129"/>
      <c r="H2129"/>
    </row>
    <row r="2130" spans="4:8">
      <c r="D2130"/>
      <c r="E2130" s="1"/>
      <c r="F2130"/>
      <c r="G2130"/>
      <c r="H2130"/>
    </row>
    <row r="2131" spans="4:8">
      <c r="D2131"/>
      <c r="E2131" s="1"/>
      <c r="F2131"/>
      <c r="G2131"/>
      <c r="H2131"/>
    </row>
    <row r="2132" spans="4:8">
      <c r="D2132"/>
      <c r="E2132" s="1"/>
      <c r="F2132"/>
      <c r="G2132"/>
      <c r="H2132"/>
    </row>
    <row r="2133" spans="4:8">
      <c r="D2133"/>
      <c r="E2133" s="1"/>
      <c r="F2133"/>
      <c r="G2133"/>
      <c r="H2133"/>
    </row>
    <row r="2134" spans="4:8">
      <c r="D2134"/>
      <c r="E2134" s="1"/>
      <c r="F2134"/>
      <c r="G2134"/>
      <c r="H2134"/>
    </row>
    <row r="2135" spans="4:8">
      <c r="D2135"/>
      <c r="E2135" s="1"/>
      <c r="F2135"/>
      <c r="G2135"/>
      <c r="H2135"/>
    </row>
    <row r="2136" spans="4:8">
      <c r="D2136"/>
      <c r="E2136" s="1"/>
      <c r="F2136"/>
      <c r="G2136"/>
      <c r="H2136"/>
    </row>
    <row r="2137" spans="4:8">
      <c r="D2137"/>
      <c r="E2137" s="1"/>
      <c r="F2137"/>
      <c r="G2137"/>
      <c r="H2137"/>
    </row>
    <row r="2138" spans="4:8">
      <c r="D2138"/>
      <c r="E2138" s="1"/>
      <c r="F2138"/>
      <c r="G2138"/>
      <c r="H2138"/>
    </row>
    <row r="2139" spans="4:8">
      <c r="D2139"/>
      <c r="E2139" s="1"/>
      <c r="F2139"/>
      <c r="G2139"/>
      <c r="H2139"/>
    </row>
    <row r="2140" spans="4:8">
      <c r="D2140"/>
      <c r="E2140" s="1"/>
      <c r="F2140"/>
      <c r="G2140"/>
      <c r="H2140"/>
    </row>
    <row r="2141" spans="4:8">
      <c r="D2141"/>
      <c r="E2141" s="1"/>
      <c r="F2141"/>
      <c r="G2141"/>
      <c r="H2141"/>
    </row>
    <row r="2142" spans="4:8">
      <c r="D2142"/>
      <c r="E2142" s="1"/>
      <c r="F2142"/>
      <c r="G2142"/>
      <c r="H2142"/>
    </row>
    <row r="2143" spans="4:8">
      <c r="D2143"/>
      <c r="E2143" s="1"/>
      <c r="F2143"/>
      <c r="G2143"/>
      <c r="H2143"/>
    </row>
    <row r="2144" spans="4:8">
      <c r="D2144"/>
      <c r="E2144" s="1"/>
      <c r="F2144"/>
      <c r="G2144"/>
      <c r="H2144"/>
    </row>
    <row r="2145" spans="4:8">
      <c r="D2145"/>
      <c r="E2145" s="1"/>
      <c r="F2145"/>
      <c r="G2145"/>
      <c r="H2145"/>
    </row>
    <row r="2146" spans="4:8">
      <c r="D2146"/>
      <c r="E2146" s="1"/>
      <c r="F2146"/>
      <c r="G2146"/>
      <c r="H2146"/>
    </row>
    <row r="2147" spans="4:8">
      <c r="D2147"/>
      <c r="E2147" s="1"/>
      <c r="F2147"/>
      <c r="G2147"/>
      <c r="H2147"/>
    </row>
    <row r="2148" spans="4:8">
      <c r="D2148"/>
      <c r="E2148" s="1"/>
      <c r="F2148"/>
      <c r="G2148"/>
      <c r="H2148"/>
    </row>
    <row r="2149" spans="4:8">
      <c r="D2149"/>
      <c r="E2149" s="1"/>
      <c r="F2149"/>
      <c r="G2149"/>
      <c r="H2149"/>
    </row>
    <row r="2150" spans="4:8">
      <c r="D2150"/>
      <c r="E2150" s="1"/>
      <c r="F2150"/>
      <c r="G2150"/>
      <c r="H2150"/>
    </row>
    <row r="2151" spans="4:8">
      <c r="D2151"/>
      <c r="E2151" s="1"/>
      <c r="F2151"/>
      <c r="G2151"/>
      <c r="H2151"/>
    </row>
    <row r="2152" spans="4:8">
      <c r="D2152"/>
      <c r="E2152" s="1"/>
      <c r="F2152"/>
      <c r="G2152"/>
      <c r="H2152"/>
    </row>
    <row r="2153" spans="4:8">
      <c r="D2153"/>
      <c r="E2153" s="1"/>
      <c r="F2153"/>
      <c r="G2153"/>
      <c r="H2153"/>
    </row>
    <row r="2154" spans="4:8">
      <c r="D2154"/>
      <c r="E2154" s="1"/>
      <c r="F2154"/>
      <c r="G2154"/>
      <c r="H2154"/>
    </row>
    <row r="2155" spans="4:8">
      <c r="D2155"/>
      <c r="E2155" s="1"/>
      <c r="F2155"/>
      <c r="G2155"/>
      <c r="H2155"/>
    </row>
    <row r="2156" spans="4:8">
      <c r="D2156"/>
      <c r="E2156" s="1"/>
      <c r="F2156"/>
      <c r="G2156"/>
      <c r="H2156"/>
    </row>
    <row r="2157" spans="4:8">
      <c r="D2157"/>
      <c r="E2157" s="1"/>
      <c r="F2157"/>
      <c r="G2157"/>
      <c r="H2157"/>
    </row>
    <row r="2158" spans="4:8">
      <c r="D2158"/>
      <c r="E2158" s="1"/>
      <c r="F2158"/>
      <c r="G2158"/>
      <c r="H2158"/>
    </row>
    <row r="2159" spans="4:8">
      <c r="D2159"/>
      <c r="E2159" s="1"/>
      <c r="F2159"/>
      <c r="G2159"/>
      <c r="H2159"/>
    </row>
    <row r="2160" spans="4:8">
      <c r="D2160"/>
      <c r="E2160" s="1"/>
      <c r="F2160"/>
      <c r="G2160"/>
      <c r="H2160"/>
    </row>
    <row r="2161" spans="4:8">
      <c r="D2161"/>
      <c r="E2161" s="1"/>
      <c r="F2161"/>
      <c r="G2161"/>
      <c r="H2161"/>
    </row>
    <row r="2162" spans="4:8">
      <c r="D2162"/>
      <c r="E2162" s="1"/>
      <c r="F2162"/>
      <c r="G2162"/>
      <c r="H2162"/>
    </row>
    <row r="2163" spans="4:8">
      <c r="D2163"/>
      <c r="E2163" s="1"/>
      <c r="F2163"/>
      <c r="G2163"/>
      <c r="H2163"/>
    </row>
    <row r="2164" spans="4:8">
      <c r="D2164"/>
      <c r="E2164" s="1"/>
      <c r="F2164"/>
      <c r="G2164"/>
      <c r="H2164"/>
    </row>
    <row r="2165" spans="4:8">
      <c r="D2165"/>
      <c r="E2165" s="1"/>
      <c r="F2165"/>
      <c r="G2165"/>
      <c r="H2165"/>
    </row>
    <row r="2166" spans="4:8">
      <c r="D2166"/>
      <c r="E2166" s="1"/>
      <c r="F2166"/>
      <c r="G2166"/>
      <c r="H2166"/>
    </row>
    <row r="2167" spans="4:8">
      <c r="D2167"/>
      <c r="E2167" s="1"/>
      <c r="F2167"/>
      <c r="G2167"/>
      <c r="H2167"/>
    </row>
    <row r="2168" spans="4:8">
      <c r="D2168"/>
      <c r="E2168" s="1"/>
      <c r="F2168"/>
      <c r="G2168"/>
      <c r="H2168"/>
    </row>
    <row r="2169" spans="4:8">
      <c r="D2169"/>
      <c r="E2169" s="1"/>
      <c r="F2169"/>
      <c r="G2169"/>
      <c r="H2169"/>
    </row>
    <row r="2170" spans="4:8">
      <c r="D2170"/>
      <c r="E2170" s="1"/>
      <c r="F2170"/>
      <c r="G2170"/>
      <c r="H2170"/>
    </row>
    <row r="2171" spans="4:8">
      <c r="D2171"/>
      <c r="E2171" s="1"/>
      <c r="F2171"/>
      <c r="G2171"/>
      <c r="H2171"/>
    </row>
    <row r="2172" spans="4:8">
      <c r="D2172"/>
      <c r="E2172" s="1"/>
      <c r="F2172"/>
      <c r="G2172"/>
      <c r="H2172"/>
    </row>
    <row r="2173" spans="4:8">
      <c r="D2173"/>
      <c r="E2173" s="1"/>
      <c r="F2173"/>
      <c r="G2173"/>
      <c r="H2173"/>
    </row>
    <row r="2174" spans="4:8">
      <c r="D2174"/>
      <c r="E2174" s="1"/>
      <c r="F2174"/>
      <c r="G2174"/>
      <c r="H2174"/>
    </row>
    <row r="2175" spans="4:8">
      <c r="D2175"/>
      <c r="E2175" s="1"/>
      <c r="F2175"/>
      <c r="G2175"/>
      <c r="H2175"/>
    </row>
    <row r="2176" spans="4:8">
      <c r="D2176"/>
      <c r="E2176" s="1"/>
      <c r="F2176"/>
      <c r="G2176"/>
      <c r="H2176"/>
    </row>
    <row r="2177" spans="4:8">
      <c r="D2177"/>
      <c r="E2177" s="1"/>
      <c r="F2177"/>
      <c r="G2177"/>
      <c r="H2177"/>
    </row>
    <row r="2178" spans="4:8">
      <c r="D2178"/>
      <c r="E2178" s="1"/>
      <c r="F2178"/>
      <c r="G2178"/>
      <c r="H2178"/>
    </row>
    <row r="2179" spans="4:8">
      <c r="D2179"/>
      <c r="E2179" s="1"/>
      <c r="F2179"/>
      <c r="G2179"/>
      <c r="H2179"/>
    </row>
    <row r="2180" spans="4:8">
      <c r="D2180"/>
      <c r="E2180" s="1"/>
      <c r="F2180"/>
      <c r="G2180"/>
      <c r="H2180"/>
    </row>
    <row r="2181" spans="4:8">
      <c r="D2181"/>
      <c r="E2181" s="1"/>
      <c r="F2181"/>
      <c r="G2181"/>
      <c r="H2181"/>
    </row>
    <row r="2182" spans="4:8">
      <c r="D2182"/>
      <c r="E2182" s="1"/>
      <c r="F2182"/>
      <c r="G2182"/>
      <c r="H2182"/>
    </row>
    <row r="2183" spans="4:8">
      <c r="D2183"/>
      <c r="E2183" s="1"/>
      <c r="F2183"/>
      <c r="G2183"/>
      <c r="H2183"/>
    </row>
    <row r="2184" spans="4:8">
      <c r="D2184"/>
      <c r="E2184" s="1"/>
      <c r="F2184"/>
      <c r="G2184"/>
      <c r="H2184"/>
    </row>
    <row r="2185" spans="4:8">
      <c r="D2185"/>
      <c r="E2185" s="1"/>
      <c r="F2185"/>
      <c r="G2185"/>
      <c r="H2185"/>
    </row>
    <row r="2186" spans="4:8">
      <c r="D2186"/>
      <c r="E2186" s="1"/>
      <c r="F2186"/>
      <c r="G2186"/>
      <c r="H2186"/>
    </row>
    <row r="2187" spans="4:8">
      <c r="D2187"/>
      <c r="E2187" s="1"/>
      <c r="F2187"/>
      <c r="G2187"/>
      <c r="H2187"/>
    </row>
    <row r="2188" spans="4:8">
      <c r="D2188"/>
      <c r="E2188" s="1"/>
      <c r="F2188"/>
      <c r="G2188"/>
      <c r="H2188"/>
    </row>
    <row r="2189" spans="4:8">
      <c r="D2189"/>
      <c r="E2189" s="1"/>
      <c r="F2189"/>
      <c r="G2189"/>
      <c r="H2189"/>
    </row>
    <row r="2190" spans="4:8">
      <c r="D2190"/>
      <c r="E2190" s="1"/>
      <c r="F2190"/>
      <c r="G2190"/>
      <c r="H2190"/>
    </row>
    <row r="2191" spans="4:8">
      <c r="D2191"/>
      <c r="E2191" s="1"/>
      <c r="F2191"/>
      <c r="G2191"/>
      <c r="H2191"/>
    </row>
    <row r="2192" spans="4:8">
      <c r="D2192"/>
      <c r="E2192" s="1"/>
      <c r="F2192"/>
      <c r="G2192"/>
      <c r="H2192"/>
    </row>
    <row r="2193" spans="4:8">
      <c r="D2193"/>
      <c r="E2193" s="1"/>
      <c r="F2193"/>
      <c r="G2193"/>
      <c r="H2193"/>
    </row>
    <row r="2194" spans="4:8">
      <c r="D2194"/>
      <c r="E2194" s="1"/>
      <c r="F2194"/>
      <c r="G2194"/>
      <c r="H2194"/>
    </row>
    <row r="2195" spans="4:8">
      <c r="D2195"/>
      <c r="E2195" s="1"/>
      <c r="F2195"/>
      <c r="G2195"/>
      <c r="H2195"/>
    </row>
    <row r="2196" spans="4:8">
      <c r="D2196"/>
      <c r="E2196" s="1"/>
      <c r="F2196"/>
      <c r="G2196"/>
      <c r="H2196"/>
    </row>
    <row r="2197" spans="4:8">
      <c r="D2197"/>
      <c r="E2197" s="1"/>
      <c r="F2197"/>
      <c r="G2197"/>
      <c r="H2197"/>
    </row>
    <row r="2198" spans="4:8">
      <c r="D2198"/>
      <c r="E2198" s="1"/>
      <c r="F2198"/>
      <c r="G2198"/>
      <c r="H2198"/>
    </row>
    <row r="2199" spans="4:8">
      <c r="D2199"/>
      <c r="E2199" s="1"/>
      <c r="F2199"/>
      <c r="G2199"/>
      <c r="H2199"/>
    </row>
    <row r="2200" spans="4:8">
      <c r="D2200"/>
      <c r="E2200" s="1"/>
      <c r="F2200"/>
      <c r="G2200"/>
      <c r="H2200"/>
    </row>
    <row r="2201" spans="4:8">
      <c r="D2201"/>
      <c r="E2201" s="1"/>
      <c r="F2201"/>
      <c r="G2201"/>
      <c r="H2201"/>
    </row>
    <row r="2202" spans="4:8">
      <c r="D2202"/>
      <c r="E2202" s="1"/>
      <c r="F2202"/>
      <c r="G2202"/>
      <c r="H2202"/>
    </row>
    <row r="2203" spans="4:8">
      <c r="D2203"/>
      <c r="E2203" s="1"/>
      <c r="F2203"/>
      <c r="G2203"/>
      <c r="H2203"/>
    </row>
    <row r="2204" spans="4:8">
      <c r="D2204"/>
      <c r="E2204" s="1"/>
      <c r="F2204"/>
      <c r="G2204"/>
      <c r="H2204"/>
    </row>
    <row r="2205" spans="4:8">
      <c r="D2205"/>
      <c r="E2205" s="1"/>
      <c r="F2205"/>
      <c r="G2205"/>
      <c r="H2205"/>
    </row>
    <row r="2206" spans="4:8">
      <c r="D2206"/>
      <c r="E2206" s="1"/>
      <c r="F2206"/>
      <c r="G2206"/>
      <c r="H2206"/>
    </row>
    <row r="2207" spans="4:8">
      <c r="D2207"/>
      <c r="E2207" s="1"/>
      <c r="F2207"/>
      <c r="G2207"/>
      <c r="H2207"/>
    </row>
    <row r="2208" spans="4:8">
      <c r="D2208"/>
      <c r="E2208" s="1"/>
      <c r="F2208"/>
      <c r="G2208"/>
      <c r="H2208"/>
    </row>
    <row r="2209" spans="4:8">
      <c r="D2209"/>
      <c r="E2209" s="1"/>
      <c r="F2209"/>
      <c r="G2209"/>
      <c r="H2209"/>
    </row>
    <row r="2210" spans="4:8">
      <c r="D2210"/>
      <c r="E2210" s="1"/>
      <c r="F2210"/>
      <c r="G2210"/>
      <c r="H2210"/>
    </row>
    <row r="2211" spans="4:8">
      <c r="D2211"/>
      <c r="E2211" s="1"/>
      <c r="F2211"/>
      <c r="G2211"/>
      <c r="H2211"/>
    </row>
    <row r="2212" spans="4:8">
      <c r="D2212"/>
      <c r="E2212" s="1"/>
      <c r="F2212"/>
      <c r="G2212"/>
      <c r="H2212"/>
    </row>
    <row r="2213" spans="4:8">
      <c r="D2213"/>
      <c r="E2213" s="1"/>
      <c r="F2213"/>
      <c r="G2213"/>
      <c r="H2213"/>
    </row>
    <row r="2214" spans="4:8">
      <c r="D2214"/>
      <c r="E2214" s="1"/>
      <c r="F2214"/>
      <c r="G2214"/>
      <c r="H2214"/>
    </row>
    <row r="2215" spans="4:8">
      <c r="D2215"/>
      <c r="E2215" s="1"/>
      <c r="F2215"/>
      <c r="G2215"/>
      <c r="H2215"/>
    </row>
    <row r="2216" spans="4:8">
      <c r="D2216"/>
      <c r="E2216" s="1"/>
      <c r="F2216"/>
      <c r="G2216"/>
      <c r="H2216"/>
    </row>
    <row r="2217" spans="4:8">
      <c r="D2217"/>
      <c r="E2217" s="1"/>
      <c r="F2217"/>
      <c r="G2217"/>
      <c r="H2217"/>
    </row>
    <row r="2218" spans="4:8">
      <c r="D2218"/>
      <c r="E2218" s="1"/>
      <c r="F2218"/>
      <c r="G2218"/>
      <c r="H2218"/>
    </row>
    <row r="2219" spans="4:8">
      <c r="D2219"/>
      <c r="E2219" s="1"/>
      <c r="F2219"/>
      <c r="G2219"/>
      <c r="H2219"/>
    </row>
    <row r="2220" spans="4:8">
      <c r="D2220"/>
      <c r="E2220" s="1"/>
      <c r="F2220"/>
      <c r="G2220"/>
      <c r="H2220"/>
    </row>
    <row r="2221" spans="4:8">
      <c r="D2221"/>
      <c r="E2221" s="1"/>
      <c r="F2221"/>
      <c r="G2221"/>
      <c r="H2221"/>
    </row>
    <row r="2222" spans="4:8">
      <c r="D2222"/>
      <c r="E2222" s="1"/>
      <c r="F2222"/>
      <c r="G2222"/>
      <c r="H2222"/>
    </row>
    <row r="2223" spans="4:8">
      <c r="D2223"/>
      <c r="E2223" s="1"/>
      <c r="F2223"/>
      <c r="G2223"/>
      <c r="H2223"/>
    </row>
    <row r="2224" spans="4:8">
      <c r="D2224"/>
      <c r="E2224" s="1"/>
      <c r="F2224"/>
      <c r="G2224"/>
      <c r="H2224"/>
    </row>
    <row r="2225" spans="4:8">
      <c r="D2225"/>
      <c r="E2225" s="1"/>
      <c r="F2225"/>
      <c r="G2225"/>
      <c r="H2225"/>
    </row>
    <row r="2226" spans="4:8">
      <c r="D2226"/>
      <c r="E2226" s="1"/>
      <c r="F2226"/>
      <c r="G2226"/>
      <c r="H2226"/>
    </row>
    <row r="2227" spans="4:8">
      <c r="D2227"/>
      <c r="E2227" s="1"/>
      <c r="F2227"/>
      <c r="G2227"/>
      <c r="H2227"/>
    </row>
    <row r="2228" spans="4:8">
      <c r="D2228"/>
      <c r="E2228" s="1"/>
      <c r="F2228"/>
      <c r="G2228"/>
      <c r="H2228"/>
    </row>
    <row r="2229" spans="4:8">
      <c r="D2229"/>
      <c r="E2229" s="1"/>
      <c r="F2229"/>
      <c r="G2229"/>
      <c r="H2229"/>
    </row>
    <row r="2230" spans="4:8">
      <c r="D2230"/>
      <c r="E2230" s="1"/>
      <c r="F2230"/>
      <c r="G2230"/>
      <c r="H2230"/>
    </row>
    <row r="2231" spans="4:8">
      <c r="D2231"/>
      <c r="E2231" s="1"/>
      <c r="F2231"/>
      <c r="G2231"/>
      <c r="H2231"/>
    </row>
    <row r="2232" spans="4:8">
      <c r="D2232"/>
      <c r="E2232" s="1"/>
      <c r="F2232"/>
      <c r="G2232"/>
      <c r="H2232"/>
    </row>
    <row r="2233" spans="4:8">
      <c r="D2233"/>
      <c r="E2233" s="1"/>
      <c r="F2233"/>
      <c r="G2233"/>
      <c r="H2233"/>
    </row>
    <row r="2234" spans="4:8">
      <c r="D2234"/>
      <c r="E2234" s="1"/>
      <c r="F2234"/>
      <c r="G2234"/>
      <c r="H2234"/>
    </row>
    <row r="2235" spans="4:8">
      <c r="D2235"/>
      <c r="E2235" s="1"/>
      <c r="F2235"/>
      <c r="G2235"/>
      <c r="H2235"/>
    </row>
    <row r="2236" spans="4:8">
      <c r="D2236"/>
      <c r="E2236" s="1"/>
      <c r="F2236"/>
      <c r="G2236"/>
      <c r="H2236"/>
    </row>
    <row r="2237" spans="4:8">
      <c r="D2237"/>
      <c r="E2237" s="1"/>
      <c r="F2237"/>
      <c r="G2237"/>
      <c r="H2237"/>
    </row>
    <row r="2238" spans="4:8">
      <c r="D2238"/>
      <c r="E2238" s="1"/>
      <c r="F2238"/>
      <c r="G2238"/>
      <c r="H2238"/>
    </row>
    <row r="2239" spans="4:8">
      <c r="D2239"/>
      <c r="E2239" s="1"/>
      <c r="F2239"/>
      <c r="G2239"/>
      <c r="H2239"/>
    </row>
    <row r="2240" spans="4:8">
      <c r="D2240"/>
      <c r="E2240" s="1"/>
      <c r="F2240"/>
      <c r="G2240"/>
      <c r="H2240"/>
    </row>
    <row r="2241" spans="4:8">
      <c r="D2241"/>
      <c r="E2241" s="1"/>
      <c r="F2241"/>
      <c r="G2241"/>
      <c r="H2241"/>
    </row>
    <row r="2242" spans="4:8">
      <c r="D2242"/>
      <c r="E2242" s="1"/>
      <c r="F2242"/>
      <c r="G2242"/>
      <c r="H2242"/>
    </row>
    <row r="2243" spans="4:8">
      <c r="D2243"/>
      <c r="E2243" s="1"/>
      <c r="F2243"/>
      <c r="G2243"/>
      <c r="H2243"/>
    </row>
    <row r="2244" spans="4:8">
      <c r="D2244"/>
      <c r="E2244" s="1"/>
      <c r="F2244"/>
      <c r="G2244"/>
      <c r="H2244"/>
    </row>
    <row r="2245" spans="4:8">
      <c r="D2245"/>
      <c r="E2245" s="1"/>
      <c r="F2245"/>
      <c r="G2245"/>
      <c r="H2245"/>
    </row>
    <row r="2246" spans="4:8">
      <c r="D2246"/>
      <c r="E2246" s="1"/>
      <c r="F2246"/>
      <c r="G2246"/>
      <c r="H2246"/>
    </row>
    <row r="2247" spans="4:8">
      <c r="D2247"/>
      <c r="E2247" s="1"/>
      <c r="F2247"/>
      <c r="G2247"/>
      <c r="H2247"/>
    </row>
    <row r="2248" spans="4:8">
      <c r="D2248"/>
      <c r="E2248" s="1"/>
      <c r="F2248"/>
      <c r="G2248"/>
      <c r="H2248"/>
    </row>
    <row r="2249" spans="4:8">
      <c r="D2249"/>
      <c r="E2249" s="1"/>
      <c r="F2249"/>
      <c r="G2249"/>
      <c r="H2249"/>
    </row>
    <row r="2250" spans="4:8">
      <c r="D2250"/>
      <c r="E2250" s="1"/>
      <c r="F2250"/>
      <c r="G2250"/>
      <c r="H2250"/>
    </row>
    <row r="2251" spans="4:8">
      <c r="D2251"/>
      <c r="E2251" s="1"/>
      <c r="F2251"/>
      <c r="G2251"/>
      <c r="H2251"/>
    </row>
    <row r="2252" spans="4:8">
      <c r="D2252"/>
      <c r="E2252" s="1"/>
      <c r="F2252"/>
      <c r="G2252"/>
      <c r="H2252"/>
    </row>
    <row r="2253" spans="4:8">
      <c r="D2253"/>
      <c r="E2253" s="1"/>
      <c r="F2253"/>
      <c r="G2253"/>
      <c r="H2253"/>
    </row>
    <row r="2254" spans="4:8">
      <c r="D2254"/>
      <c r="E2254" s="1"/>
      <c r="F2254"/>
      <c r="G2254"/>
      <c r="H2254"/>
    </row>
    <row r="2255" spans="4:8">
      <c r="D2255"/>
      <c r="E2255" s="1"/>
      <c r="F2255"/>
      <c r="G2255"/>
      <c r="H2255"/>
    </row>
    <row r="2256" spans="4:8">
      <c r="D2256"/>
      <c r="E2256" s="1"/>
      <c r="F2256"/>
      <c r="G2256"/>
      <c r="H2256"/>
    </row>
    <row r="2257" spans="4:8">
      <c r="D2257"/>
      <c r="E2257" s="1"/>
      <c r="F2257"/>
      <c r="G2257"/>
      <c r="H2257"/>
    </row>
    <row r="2258" spans="4:8">
      <c r="D2258"/>
      <c r="E2258" s="1"/>
      <c r="F2258"/>
      <c r="G2258"/>
      <c r="H2258"/>
    </row>
    <row r="2259" spans="4:8">
      <c r="D2259"/>
      <c r="E2259" s="1"/>
      <c r="F2259"/>
      <c r="G2259"/>
      <c r="H2259"/>
    </row>
    <row r="2260" spans="4:8">
      <c r="D2260"/>
      <c r="E2260" s="1"/>
      <c r="F2260"/>
      <c r="G2260"/>
      <c r="H2260"/>
    </row>
    <row r="2261" spans="4:8">
      <c r="D2261"/>
      <c r="E2261" s="1"/>
      <c r="F2261"/>
      <c r="G2261"/>
      <c r="H2261"/>
    </row>
    <row r="2262" spans="4:8">
      <c r="D2262"/>
      <c r="E2262" s="1"/>
      <c r="F2262"/>
      <c r="G2262"/>
      <c r="H2262"/>
    </row>
    <row r="2263" spans="4:8">
      <c r="D2263"/>
      <c r="E2263" s="1"/>
      <c r="F2263"/>
      <c r="G2263"/>
      <c r="H2263"/>
    </row>
    <row r="2264" spans="4:8">
      <c r="D2264"/>
      <c r="E2264" s="1"/>
      <c r="F2264"/>
      <c r="G2264"/>
      <c r="H2264"/>
    </row>
    <row r="2265" spans="4:8">
      <c r="D2265"/>
      <c r="E2265" s="1"/>
      <c r="F2265"/>
      <c r="G2265"/>
      <c r="H2265"/>
    </row>
    <row r="2266" spans="4:8">
      <c r="D2266"/>
      <c r="E2266" s="1"/>
      <c r="F2266"/>
      <c r="G2266"/>
      <c r="H2266"/>
    </row>
    <row r="2267" spans="4:8">
      <c r="D2267"/>
      <c r="E2267" s="1"/>
      <c r="F2267"/>
      <c r="G2267"/>
      <c r="H2267"/>
    </row>
    <row r="2268" spans="4:8">
      <c r="D2268"/>
      <c r="E2268" s="1"/>
      <c r="F2268"/>
      <c r="G2268"/>
      <c r="H2268"/>
    </row>
    <row r="2269" spans="4:8">
      <c r="D2269"/>
      <c r="E2269" s="1"/>
      <c r="F2269"/>
      <c r="G2269"/>
      <c r="H2269"/>
    </row>
    <row r="2270" spans="4:8">
      <c r="D2270"/>
      <c r="E2270" s="1"/>
      <c r="F2270"/>
      <c r="G2270"/>
      <c r="H2270"/>
    </row>
    <row r="2271" spans="4:8">
      <c r="D2271"/>
      <c r="E2271" s="1"/>
      <c r="F2271"/>
      <c r="G2271"/>
      <c r="H2271"/>
    </row>
    <row r="2272" spans="4:8">
      <c r="D2272"/>
      <c r="E2272" s="1"/>
      <c r="F2272"/>
      <c r="G2272"/>
      <c r="H2272"/>
    </row>
    <row r="2273" spans="4:8">
      <c r="D2273"/>
      <c r="E2273" s="1"/>
      <c r="F2273"/>
      <c r="G2273"/>
      <c r="H2273"/>
    </row>
    <row r="2274" spans="4:8">
      <c r="D2274"/>
      <c r="E2274" s="1"/>
      <c r="F2274"/>
      <c r="G2274"/>
      <c r="H2274"/>
    </row>
    <row r="2275" spans="4:8">
      <c r="D2275"/>
      <c r="E2275" s="1"/>
      <c r="F2275"/>
      <c r="G2275"/>
      <c r="H2275"/>
    </row>
    <row r="2276" spans="4:8">
      <c r="D2276"/>
      <c r="E2276" s="1"/>
      <c r="F2276"/>
      <c r="G2276"/>
      <c r="H2276"/>
    </row>
    <row r="2277" spans="4:8">
      <c r="D2277"/>
      <c r="E2277" s="1"/>
      <c r="F2277"/>
      <c r="G2277"/>
      <c r="H2277"/>
    </row>
    <row r="2278" spans="4:8">
      <c r="D2278"/>
      <c r="E2278" s="1"/>
      <c r="F2278"/>
      <c r="G2278"/>
      <c r="H2278"/>
    </row>
    <row r="2279" spans="4:8">
      <c r="D2279"/>
      <c r="E2279" s="1"/>
      <c r="F2279"/>
      <c r="G2279"/>
      <c r="H2279"/>
    </row>
    <row r="2280" spans="4:8">
      <c r="D2280"/>
      <c r="E2280" s="1"/>
      <c r="F2280"/>
      <c r="G2280"/>
      <c r="H2280"/>
    </row>
    <row r="2281" spans="4:8">
      <c r="D2281"/>
      <c r="E2281" s="1"/>
      <c r="F2281"/>
      <c r="G2281"/>
      <c r="H2281"/>
    </row>
    <row r="2282" spans="4:8">
      <c r="D2282"/>
      <c r="E2282" s="1"/>
      <c r="F2282"/>
      <c r="G2282"/>
      <c r="H2282"/>
    </row>
    <row r="2283" spans="4:8">
      <c r="D2283"/>
      <c r="E2283" s="1"/>
      <c r="F2283"/>
      <c r="G2283"/>
      <c r="H2283"/>
    </row>
    <row r="2284" spans="4:8">
      <c r="D2284"/>
      <c r="E2284" s="1"/>
      <c r="F2284"/>
      <c r="G2284"/>
      <c r="H2284"/>
    </row>
    <row r="2285" spans="4:8">
      <c r="D2285"/>
      <c r="E2285" s="1"/>
      <c r="F2285"/>
      <c r="G2285"/>
      <c r="H2285"/>
    </row>
    <row r="2286" spans="4:8">
      <c r="D2286"/>
      <c r="E2286" s="1"/>
      <c r="F2286"/>
      <c r="G2286"/>
      <c r="H2286"/>
    </row>
    <row r="2287" spans="4:8">
      <c r="D2287"/>
      <c r="E2287" s="1"/>
      <c r="F2287"/>
      <c r="G2287"/>
      <c r="H2287"/>
    </row>
    <row r="2288" spans="4:8">
      <c r="D2288"/>
      <c r="E2288" s="1"/>
      <c r="F2288"/>
      <c r="G2288"/>
      <c r="H2288"/>
    </row>
    <row r="2289" spans="4:8">
      <c r="D2289"/>
      <c r="E2289" s="1"/>
      <c r="F2289"/>
      <c r="G2289"/>
      <c r="H2289"/>
    </row>
    <row r="2290" spans="4:8">
      <c r="D2290"/>
      <c r="E2290" s="1"/>
      <c r="F2290"/>
      <c r="G2290"/>
      <c r="H2290"/>
    </row>
    <row r="2291" spans="4:8">
      <c r="D2291"/>
      <c r="E2291" s="1"/>
      <c r="F2291"/>
      <c r="G2291"/>
      <c r="H2291"/>
    </row>
    <row r="2292" spans="4:8">
      <c r="D2292"/>
      <c r="E2292" s="1"/>
      <c r="F2292"/>
      <c r="G2292"/>
      <c r="H2292"/>
    </row>
    <row r="2293" spans="4:8">
      <c r="D2293"/>
      <c r="E2293" s="1"/>
      <c r="F2293"/>
      <c r="G2293"/>
      <c r="H2293"/>
    </row>
    <row r="2294" spans="4:8">
      <c r="D2294"/>
      <c r="E2294" s="1"/>
      <c r="F2294"/>
      <c r="G2294"/>
      <c r="H2294"/>
    </row>
    <row r="2295" spans="4:8">
      <c r="D2295"/>
      <c r="E2295" s="1"/>
      <c r="F2295"/>
      <c r="G2295"/>
      <c r="H2295"/>
    </row>
    <row r="2296" spans="4:8">
      <c r="D2296"/>
      <c r="E2296" s="1"/>
      <c r="F2296"/>
      <c r="G2296"/>
      <c r="H2296"/>
    </row>
    <row r="2297" spans="4:8">
      <c r="D2297"/>
      <c r="E2297" s="1"/>
      <c r="F2297"/>
      <c r="G2297"/>
      <c r="H2297"/>
    </row>
    <row r="2298" spans="4:8">
      <c r="D2298"/>
      <c r="E2298" s="1"/>
      <c r="F2298"/>
      <c r="G2298"/>
      <c r="H2298"/>
    </row>
    <row r="2299" spans="4:8">
      <c r="D2299"/>
      <c r="E2299" s="1"/>
      <c r="F2299"/>
      <c r="G2299"/>
      <c r="H2299"/>
    </row>
    <row r="2300" spans="4:8">
      <c r="D2300"/>
      <c r="E2300" s="1"/>
      <c r="F2300"/>
      <c r="G2300"/>
      <c r="H2300"/>
    </row>
    <row r="2301" spans="4:8">
      <c r="D2301"/>
      <c r="E2301" s="1"/>
      <c r="F2301"/>
      <c r="G2301"/>
      <c r="H2301"/>
    </row>
    <row r="2302" spans="4:8">
      <c r="D2302"/>
      <c r="E2302" s="1"/>
      <c r="F2302"/>
      <c r="G2302"/>
      <c r="H2302"/>
    </row>
    <row r="2303" spans="4:8">
      <c r="D2303"/>
      <c r="E2303" s="1"/>
      <c r="F2303"/>
      <c r="G2303"/>
      <c r="H2303"/>
    </row>
    <row r="2304" spans="4:8">
      <c r="D2304"/>
      <c r="E2304" s="1"/>
      <c r="F2304"/>
      <c r="G2304"/>
      <c r="H2304"/>
    </row>
    <row r="2305" spans="4:8">
      <c r="D2305"/>
      <c r="E2305" s="1"/>
      <c r="F2305"/>
      <c r="G2305"/>
      <c r="H2305"/>
    </row>
    <row r="2306" spans="4:8">
      <c r="D2306"/>
      <c r="E2306" s="1"/>
      <c r="F2306"/>
      <c r="G2306"/>
      <c r="H2306"/>
    </row>
    <row r="2307" spans="4:8">
      <c r="D2307"/>
      <c r="E2307" s="1"/>
      <c r="F2307"/>
      <c r="G2307"/>
      <c r="H2307"/>
    </row>
    <row r="2308" spans="4:8">
      <c r="D2308"/>
      <c r="E2308" s="1"/>
      <c r="F2308"/>
      <c r="G2308"/>
      <c r="H2308"/>
    </row>
    <row r="2309" spans="4:8">
      <c r="D2309"/>
      <c r="E2309" s="1"/>
      <c r="F2309"/>
      <c r="G2309"/>
      <c r="H2309"/>
    </row>
    <row r="2310" spans="4:8">
      <c r="D2310"/>
      <c r="E2310" s="1"/>
      <c r="F2310"/>
      <c r="G2310"/>
      <c r="H2310"/>
    </row>
    <row r="2311" spans="4:8">
      <c r="D2311"/>
      <c r="E2311" s="1"/>
      <c r="F2311"/>
      <c r="G2311"/>
      <c r="H2311"/>
    </row>
    <row r="2312" spans="4:8">
      <c r="D2312"/>
      <c r="E2312" s="1"/>
      <c r="F2312"/>
      <c r="G2312"/>
      <c r="H2312"/>
    </row>
    <row r="2313" spans="4:8">
      <c r="D2313"/>
      <c r="E2313" s="1"/>
      <c r="F2313"/>
      <c r="G2313"/>
      <c r="H2313"/>
    </row>
    <row r="2314" spans="4:8">
      <c r="D2314"/>
      <c r="E2314" s="1"/>
      <c r="F2314"/>
      <c r="G2314"/>
      <c r="H2314"/>
    </row>
    <row r="2315" spans="4:8">
      <c r="D2315"/>
      <c r="E2315" s="1"/>
      <c r="F2315"/>
      <c r="G2315"/>
      <c r="H2315"/>
    </row>
    <row r="2316" spans="4:8">
      <c r="D2316"/>
      <c r="E2316" s="1"/>
      <c r="F2316"/>
      <c r="G2316"/>
      <c r="H2316"/>
    </row>
    <row r="2317" spans="4:8">
      <c r="D2317"/>
      <c r="E2317" s="1"/>
      <c r="F2317"/>
      <c r="G2317"/>
      <c r="H2317"/>
    </row>
    <row r="2318" spans="4:8">
      <c r="D2318"/>
      <c r="E2318" s="1"/>
      <c r="F2318"/>
      <c r="G2318"/>
      <c r="H2318"/>
    </row>
    <row r="2319" spans="4:8">
      <c r="D2319"/>
      <c r="E2319" s="1"/>
      <c r="F2319"/>
      <c r="G2319"/>
      <c r="H2319"/>
    </row>
    <row r="2320" spans="4:8">
      <c r="D2320"/>
      <c r="E2320" s="1"/>
      <c r="F2320"/>
      <c r="G2320"/>
      <c r="H2320"/>
    </row>
    <row r="2321" spans="4:8">
      <c r="D2321"/>
      <c r="E2321" s="1"/>
      <c r="F2321"/>
      <c r="G2321"/>
      <c r="H2321"/>
    </row>
    <row r="2322" spans="4:8">
      <c r="D2322"/>
      <c r="E2322" s="1"/>
      <c r="F2322"/>
      <c r="G2322"/>
      <c r="H2322"/>
    </row>
    <row r="2323" spans="4:8">
      <c r="D2323"/>
      <c r="E2323" s="1"/>
      <c r="F2323"/>
      <c r="G2323"/>
      <c r="H2323"/>
    </row>
    <row r="2324" spans="4:8">
      <c r="D2324"/>
      <c r="E2324" s="1"/>
      <c r="F2324"/>
      <c r="G2324"/>
      <c r="H2324"/>
    </row>
    <row r="2325" spans="4:8">
      <c r="D2325"/>
      <c r="E2325" s="1"/>
      <c r="F2325"/>
      <c r="G2325"/>
      <c r="H2325"/>
    </row>
    <row r="2326" spans="4:8">
      <c r="D2326"/>
      <c r="E2326" s="1"/>
      <c r="F2326"/>
      <c r="G2326"/>
      <c r="H2326"/>
    </row>
    <row r="2327" spans="4:8">
      <c r="D2327"/>
      <c r="E2327" s="1"/>
      <c r="F2327"/>
      <c r="G2327"/>
      <c r="H2327"/>
    </row>
    <row r="2328" spans="4:8">
      <c r="D2328"/>
      <c r="E2328" s="1"/>
      <c r="F2328"/>
      <c r="G2328"/>
      <c r="H2328"/>
    </row>
    <row r="2329" spans="4:8">
      <c r="D2329"/>
      <c r="E2329" s="1"/>
      <c r="F2329"/>
      <c r="G2329"/>
      <c r="H2329"/>
    </row>
    <row r="2330" spans="4:8">
      <c r="D2330"/>
      <c r="E2330" s="1"/>
      <c r="F2330"/>
      <c r="G2330"/>
      <c r="H2330"/>
    </row>
    <row r="2331" spans="4:8">
      <c r="D2331"/>
      <c r="E2331" s="1"/>
      <c r="F2331"/>
      <c r="G2331"/>
      <c r="H2331"/>
    </row>
    <row r="2332" spans="4:8">
      <c r="D2332"/>
      <c r="E2332" s="1"/>
      <c r="F2332"/>
      <c r="G2332"/>
      <c r="H2332"/>
    </row>
    <row r="2333" spans="4:8">
      <c r="D2333"/>
      <c r="E2333" s="1"/>
      <c r="F2333"/>
      <c r="G2333"/>
      <c r="H2333"/>
    </row>
    <row r="2334" spans="4:8">
      <c r="D2334"/>
      <c r="E2334" s="1"/>
      <c r="F2334"/>
      <c r="G2334"/>
      <c r="H2334"/>
    </row>
    <row r="2335" spans="4:8">
      <c r="D2335"/>
      <c r="E2335" s="1"/>
      <c r="F2335"/>
      <c r="G2335"/>
      <c r="H2335"/>
    </row>
    <row r="2336" spans="4:8">
      <c r="D2336"/>
      <c r="E2336" s="1"/>
      <c r="F2336"/>
      <c r="G2336"/>
      <c r="H2336"/>
    </row>
    <row r="2337" spans="4:8">
      <c r="D2337"/>
      <c r="E2337" s="1"/>
      <c r="F2337"/>
      <c r="G2337"/>
      <c r="H2337"/>
    </row>
    <row r="2338" spans="4:8">
      <c r="D2338"/>
      <c r="E2338" s="1"/>
      <c r="F2338"/>
      <c r="G2338"/>
      <c r="H2338"/>
    </row>
    <row r="2339" spans="4:8">
      <c r="D2339"/>
      <c r="E2339" s="1"/>
      <c r="F2339"/>
      <c r="G2339"/>
      <c r="H2339"/>
    </row>
    <row r="2340" spans="4:8">
      <c r="D2340"/>
      <c r="E2340" s="1"/>
      <c r="F2340"/>
      <c r="G2340"/>
      <c r="H2340"/>
    </row>
    <row r="2341" spans="4:8">
      <c r="D2341"/>
      <c r="E2341" s="1"/>
      <c r="F2341"/>
      <c r="G2341"/>
      <c r="H2341"/>
    </row>
    <row r="2342" spans="4:8">
      <c r="D2342"/>
      <c r="E2342" s="1"/>
      <c r="F2342"/>
      <c r="G2342"/>
      <c r="H2342"/>
    </row>
    <row r="2343" spans="4:8">
      <c r="D2343"/>
      <c r="E2343" s="1"/>
      <c r="F2343"/>
      <c r="G2343"/>
      <c r="H2343"/>
    </row>
    <row r="2344" spans="4:8">
      <c r="D2344"/>
      <c r="E2344" s="1"/>
      <c r="F2344"/>
      <c r="G2344"/>
      <c r="H2344"/>
    </row>
    <row r="2345" spans="4:8">
      <c r="D2345"/>
      <c r="E2345" s="1"/>
      <c r="F2345"/>
      <c r="G2345"/>
      <c r="H2345"/>
    </row>
    <row r="2346" spans="4:8">
      <c r="D2346"/>
      <c r="E2346" s="1"/>
      <c r="F2346"/>
      <c r="G2346"/>
      <c r="H2346"/>
    </row>
    <row r="2347" spans="4:8">
      <c r="D2347"/>
      <c r="E2347" s="1"/>
      <c r="F2347"/>
      <c r="G2347"/>
      <c r="H2347"/>
    </row>
    <row r="2348" spans="4:8">
      <c r="D2348"/>
      <c r="E2348" s="1"/>
      <c r="F2348"/>
      <c r="G2348"/>
      <c r="H2348"/>
    </row>
    <row r="2349" spans="4:8">
      <c r="D2349"/>
      <c r="E2349" s="1"/>
      <c r="F2349"/>
      <c r="G2349"/>
      <c r="H2349"/>
    </row>
    <row r="2350" spans="4:8">
      <c r="D2350"/>
      <c r="E2350" s="1"/>
      <c r="F2350"/>
      <c r="G2350"/>
      <c r="H2350"/>
    </row>
    <row r="2351" spans="4:8">
      <c r="D2351"/>
      <c r="E2351" s="1"/>
      <c r="F2351"/>
      <c r="G2351"/>
      <c r="H2351"/>
    </row>
    <row r="2352" spans="4:8">
      <c r="D2352"/>
      <c r="E2352" s="1"/>
      <c r="F2352"/>
      <c r="G2352"/>
      <c r="H2352"/>
    </row>
    <row r="2353" spans="4:8">
      <c r="D2353"/>
      <c r="E2353" s="1"/>
      <c r="F2353"/>
      <c r="G2353"/>
      <c r="H2353"/>
    </row>
    <row r="2354" spans="4:8">
      <c r="D2354"/>
      <c r="E2354" s="1"/>
      <c r="F2354"/>
      <c r="G2354"/>
      <c r="H2354"/>
    </row>
    <row r="2355" spans="4:8">
      <c r="D2355"/>
      <c r="E2355" s="1"/>
      <c r="F2355"/>
      <c r="G2355"/>
      <c r="H2355"/>
    </row>
    <row r="2356" spans="4:8">
      <c r="D2356"/>
      <c r="E2356" s="1"/>
      <c r="F2356"/>
      <c r="G2356"/>
      <c r="H2356"/>
    </row>
    <row r="2357" spans="4:8">
      <c r="D2357"/>
      <c r="E2357" s="1"/>
      <c r="F2357"/>
      <c r="G2357"/>
      <c r="H2357"/>
    </row>
    <row r="2358" spans="4:8">
      <c r="D2358"/>
      <c r="E2358" s="1"/>
      <c r="F2358"/>
      <c r="G2358"/>
      <c r="H2358"/>
    </row>
    <row r="2359" spans="4:8">
      <c r="D2359"/>
      <c r="E2359" s="1"/>
      <c r="F2359"/>
      <c r="G2359"/>
      <c r="H2359"/>
    </row>
    <row r="2360" spans="4:8">
      <c r="D2360"/>
      <c r="E2360" s="1"/>
      <c r="F2360"/>
      <c r="G2360"/>
      <c r="H2360"/>
    </row>
    <row r="2361" spans="4:8">
      <c r="D2361"/>
      <c r="E2361" s="1"/>
      <c r="F2361"/>
      <c r="G2361"/>
      <c r="H2361"/>
    </row>
    <row r="2362" spans="4:8">
      <c r="D2362"/>
      <c r="E2362" s="1"/>
      <c r="F2362"/>
      <c r="G2362"/>
      <c r="H2362"/>
    </row>
    <row r="2363" spans="4:8">
      <c r="D2363"/>
      <c r="E2363" s="1"/>
      <c r="F2363"/>
      <c r="G2363"/>
      <c r="H2363"/>
    </row>
    <row r="2364" spans="4:8">
      <c r="D2364"/>
      <c r="E2364" s="1"/>
      <c r="F2364"/>
      <c r="G2364"/>
      <c r="H2364"/>
    </row>
    <row r="2365" spans="4:8">
      <c r="D2365"/>
      <c r="E2365" s="1"/>
      <c r="F2365"/>
      <c r="G2365"/>
      <c r="H2365"/>
    </row>
    <row r="2366" spans="4:8">
      <c r="D2366"/>
      <c r="E2366" s="1"/>
      <c r="F2366"/>
      <c r="G2366"/>
      <c r="H2366"/>
    </row>
    <row r="2367" spans="4:8">
      <c r="D2367"/>
      <c r="E2367" s="1"/>
      <c r="F2367"/>
      <c r="G2367"/>
      <c r="H2367"/>
    </row>
    <row r="2368" spans="4:8">
      <c r="D2368"/>
      <c r="E2368" s="1"/>
      <c r="F2368"/>
      <c r="G2368"/>
      <c r="H2368"/>
    </row>
    <row r="2369" spans="4:8">
      <c r="D2369"/>
      <c r="E2369" s="1"/>
      <c r="F2369"/>
      <c r="G2369"/>
      <c r="H2369"/>
    </row>
    <row r="2370" spans="4:8">
      <c r="D2370"/>
      <c r="E2370" s="1"/>
      <c r="F2370"/>
      <c r="G2370"/>
      <c r="H2370"/>
    </row>
    <row r="2371" spans="4:8">
      <c r="D2371"/>
      <c r="E2371" s="1"/>
      <c r="F2371"/>
      <c r="G2371"/>
      <c r="H2371"/>
    </row>
    <row r="2372" spans="4:8">
      <c r="D2372"/>
      <c r="E2372" s="1"/>
      <c r="F2372"/>
      <c r="G2372"/>
      <c r="H2372"/>
    </row>
    <row r="2373" spans="4:8">
      <c r="D2373"/>
      <c r="E2373" s="1"/>
      <c r="F2373"/>
      <c r="G2373"/>
      <c r="H2373"/>
    </row>
    <row r="2374" spans="4:8">
      <c r="D2374"/>
      <c r="E2374" s="1"/>
      <c r="F2374"/>
      <c r="G2374"/>
      <c r="H2374"/>
    </row>
    <row r="2375" spans="4:8">
      <c r="D2375"/>
      <c r="E2375" s="1"/>
      <c r="F2375"/>
      <c r="G2375"/>
      <c r="H2375"/>
    </row>
    <row r="2376" spans="4:8">
      <c r="D2376"/>
      <c r="E2376" s="1"/>
      <c r="F2376"/>
      <c r="G2376"/>
      <c r="H2376"/>
    </row>
    <row r="2377" spans="4:8">
      <c r="D2377"/>
      <c r="E2377" s="1"/>
      <c r="F2377"/>
      <c r="G2377"/>
      <c r="H2377"/>
    </row>
    <row r="2378" spans="4:8">
      <c r="D2378"/>
      <c r="E2378" s="1"/>
      <c r="F2378"/>
      <c r="G2378"/>
      <c r="H2378"/>
    </row>
    <row r="2379" spans="4:8">
      <c r="D2379"/>
      <c r="E2379" s="1"/>
      <c r="F2379"/>
      <c r="G2379"/>
      <c r="H2379"/>
    </row>
    <row r="2380" spans="4:8">
      <c r="D2380"/>
      <c r="E2380" s="1"/>
      <c r="F2380"/>
      <c r="G2380"/>
      <c r="H2380"/>
    </row>
    <row r="2381" spans="4:8">
      <c r="D2381"/>
      <c r="E2381" s="1"/>
      <c r="F2381"/>
      <c r="G2381"/>
      <c r="H2381"/>
    </row>
    <row r="2382" spans="4:8">
      <c r="D2382"/>
      <c r="E2382" s="1"/>
      <c r="F2382"/>
      <c r="G2382"/>
      <c r="H2382"/>
    </row>
    <row r="2383" spans="4:8">
      <c r="D2383"/>
      <c r="E2383" s="1"/>
      <c r="F2383"/>
      <c r="G2383"/>
      <c r="H2383"/>
    </row>
    <row r="2384" spans="4:8">
      <c r="D2384"/>
      <c r="E2384" s="1"/>
      <c r="F2384"/>
      <c r="G2384"/>
      <c r="H2384"/>
    </row>
    <row r="2385" spans="4:8">
      <c r="D2385"/>
      <c r="E2385" s="1"/>
      <c r="F2385"/>
      <c r="G2385"/>
      <c r="H2385"/>
    </row>
    <row r="2386" spans="4:8">
      <c r="D2386"/>
      <c r="E2386" s="1"/>
      <c r="F2386"/>
      <c r="G2386"/>
      <c r="H2386"/>
    </row>
    <row r="2387" spans="4:8">
      <c r="D2387"/>
      <c r="E2387" s="1"/>
      <c r="F2387"/>
      <c r="G2387"/>
      <c r="H2387"/>
    </row>
    <row r="2388" spans="4:8">
      <c r="D2388"/>
      <c r="E2388" s="1"/>
      <c r="F2388"/>
      <c r="G2388"/>
      <c r="H2388"/>
    </row>
    <row r="2389" spans="4:8">
      <c r="D2389"/>
      <c r="E2389" s="1"/>
      <c r="F2389"/>
      <c r="G2389"/>
      <c r="H2389"/>
    </row>
    <row r="2390" spans="4:8">
      <c r="D2390"/>
      <c r="E2390" s="1"/>
      <c r="F2390"/>
      <c r="G2390"/>
      <c r="H2390"/>
    </row>
    <row r="2391" spans="4:8">
      <c r="D2391"/>
      <c r="E2391" s="1"/>
      <c r="F2391"/>
      <c r="G2391"/>
      <c r="H2391"/>
    </row>
    <row r="2392" spans="4:8">
      <c r="D2392"/>
      <c r="E2392" s="1"/>
      <c r="F2392"/>
      <c r="G2392"/>
      <c r="H2392"/>
    </row>
    <row r="2393" spans="4:8">
      <c r="D2393"/>
      <c r="E2393" s="1"/>
      <c r="F2393"/>
      <c r="G2393"/>
      <c r="H2393"/>
    </row>
    <row r="2394" spans="4:8">
      <c r="D2394"/>
      <c r="E2394" s="1"/>
      <c r="F2394"/>
      <c r="G2394"/>
      <c r="H2394"/>
    </row>
    <row r="2395" spans="4:8">
      <c r="D2395"/>
      <c r="E2395" s="1"/>
      <c r="F2395"/>
      <c r="G2395"/>
      <c r="H2395"/>
    </row>
    <row r="2396" spans="4:8">
      <c r="D2396"/>
      <c r="E2396" s="1"/>
      <c r="F2396"/>
      <c r="G2396"/>
      <c r="H2396"/>
    </row>
    <row r="2397" spans="4:8">
      <c r="D2397"/>
      <c r="E2397" s="1"/>
      <c r="F2397"/>
      <c r="G2397"/>
      <c r="H2397"/>
    </row>
    <row r="2398" spans="4:8">
      <c r="D2398"/>
      <c r="E2398" s="1"/>
      <c r="F2398"/>
      <c r="G2398"/>
      <c r="H2398"/>
    </row>
    <row r="2399" spans="4:8">
      <c r="D2399"/>
      <c r="E2399" s="1"/>
      <c r="F2399"/>
      <c r="G2399"/>
      <c r="H2399"/>
    </row>
    <row r="2400" spans="4:8">
      <c r="D2400"/>
      <c r="E2400" s="1"/>
      <c r="F2400"/>
      <c r="G2400"/>
      <c r="H2400"/>
    </row>
    <row r="2401" spans="4:8">
      <c r="D2401"/>
      <c r="E2401" s="1"/>
      <c r="F2401"/>
      <c r="G2401"/>
      <c r="H2401"/>
    </row>
    <row r="2402" spans="4:8">
      <c r="D2402"/>
      <c r="E2402" s="1"/>
      <c r="F2402"/>
      <c r="G2402"/>
      <c r="H2402"/>
    </row>
    <row r="2403" spans="4:8">
      <c r="D2403"/>
      <c r="E2403" s="1"/>
      <c r="F2403"/>
      <c r="G2403"/>
      <c r="H2403"/>
    </row>
    <row r="2404" spans="4:8">
      <c r="D2404"/>
      <c r="E2404" s="1"/>
      <c r="F2404"/>
      <c r="G2404"/>
      <c r="H2404"/>
    </row>
    <row r="2405" spans="4:8">
      <c r="D2405"/>
      <c r="E2405" s="1"/>
      <c r="F2405"/>
      <c r="G2405"/>
      <c r="H2405"/>
    </row>
    <row r="2406" spans="4:8">
      <c r="D2406"/>
      <c r="E2406" s="1"/>
      <c r="F2406"/>
      <c r="G2406"/>
      <c r="H2406"/>
    </row>
    <row r="2407" spans="4:8">
      <c r="D2407"/>
      <c r="E2407" s="1"/>
      <c r="F2407"/>
      <c r="G2407"/>
      <c r="H2407"/>
    </row>
    <row r="2408" spans="4:8">
      <c r="D2408"/>
      <c r="E2408" s="1"/>
      <c r="F2408"/>
      <c r="G2408"/>
      <c r="H2408"/>
    </row>
    <row r="2409" spans="4:8">
      <c r="D2409"/>
      <c r="E2409" s="1"/>
      <c r="F2409"/>
      <c r="G2409"/>
      <c r="H2409"/>
    </row>
    <row r="2410" spans="4:8">
      <c r="D2410"/>
      <c r="E2410" s="1"/>
      <c r="F2410"/>
      <c r="G2410"/>
      <c r="H2410"/>
    </row>
    <row r="2411" spans="4:8">
      <c r="D2411"/>
      <c r="E2411" s="1"/>
      <c r="F2411"/>
      <c r="G2411"/>
      <c r="H2411"/>
    </row>
    <row r="2412" spans="4:8">
      <c r="D2412"/>
      <c r="E2412" s="1"/>
      <c r="F2412"/>
      <c r="G2412"/>
      <c r="H2412"/>
    </row>
    <row r="2413" spans="4:8">
      <c r="D2413"/>
      <c r="E2413" s="1"/>
      <c r="F2413"/>
      <c r="G2413"/>
      <c r="H2413"/>
    </row>
    <row r="2414" spans="4:8">
      <c r="D2414"/>
      <c r="E2414" s="1"/>
      <c r="F2414"/>
      <c r="G2414"/>
      <c r="H2414"/>
    </row>
    <row r="2415" spans="4:8">
      <c r="D2415"/>
      <c r="E2415" s="1"/>
      <c r="F2415"/>
      <c r="G2415"/>
      <c r="H2415"/>
    </row>
    <row r="2416" spans="4:8">
      <c r="D2416"/>
      <c r="E2416" s="1"/>
      <c r="F2416"/>
      <c r="G2416"/>
      <c r="H2416"/>
    </row>
    <row r="2417" spans="4:8">
      <c r="D2417"/>
      <c r="E2417" s="1"/>
      <c r="F2417"/>
      <c r="G2417"/>
      <c r="H2417"/>
    </row>
    <row r="2418" spans="4:8">
      <c r="D2418"/>
      <c r="E2418" s="1"/>
      <c r="F2418"/>
      <c r="G2418"/>
      <c r="H2418"/>
    </row>
    <row r="2419" spans="4:8">
      <c r="D2419"/>
      <c r="E2419" s="1"/>
      <c r="F2419"/>
      <c r="G2419"/>
      <c r="H2419"/>
    </row>
    <row r="2420" spans="4:8">
      <c r="D2420"/>
      <c r="E2420" s="1"/>
      <c r="F2420"/>
      <c r="G2420"/>
      <c r="H2420"/>
    </row>
    <row r="2421" spans="4:8">
      <c r="D2421"/>
      <c r="E2421" s="1"/>
      <c r="F2421"/>
      <c r="G2421"/>
      <c r="H2421"/>
    </row>
    <row r="2422" spans="4:8">
      <c r="D2422"/>
      <c r="E2422" s="1"/>
      <c r="F2422"/>
      <c r="G2422"/>
      <c r="H2422"/>
    </row>
    <row r="2423" spans="4:8">
      <c r="D2423"/>
      <c r="E2423" s="1"/>
      <c r="F2423"/>
      <c r="G2423"/>
      <c r="H2423"/>
    </row>
    <row r="2424" spans="4:8">
      <c r="D2424"/>
      <c r="E2424" s="1"/>
      <c r="F2424"/>
      <c r="G2424"/>
      <c r="H2424"/>
    </row>
    <row r="2425" spans="4:8">
      <c r="D2425"/>
      <c r="E2425" s="1"/>
      <c r="F2425"/>
      <c r="G2425"/>
      <c r="H2425"/>
    </row>
    <row r="2426" spans="4:8">
      <c r="D2426"/>
      <c r="E2426" s="1"/>
      <c r="F2426"/>
      <c r="G2426"/>
      <c r="H2426"/>
    </row>
    <row r="2427" spans="4:8">
      <c r="D2427"/>
      <c r="E2427" s="1"/>
      <c r="F2427"/>
      <c r="G2427"/>
      <c r="H2427"/>
    </row>
    <row r="2428" spans="4:8">
      <c r="D2428"/>
      <c r="E2428" s="1"/>
      <c r="F2428"/>
      <c r="G2428"/>
      <c r="H2428"/>
    </row>
    <row r="2429" spans="4:8">
      <c r="D2429"/>
      <c r="E2429" s="1"/>
      <c r="F2429"/>
      <c r="G2429"/>
      <c r="H2429"/>
    </row>
    <row r="2430" spans="4:8">
      <c r="D2430"/>
      <c r="E2430" s="1"/>
      <c r="F2430"/>
      <c r="G2430"/>
      <c r="H2430"/>
    </row>
    <row r="2431" spans="4:8">
      <c r="D2431"/>
      <c r="E2431" s="1"/>
      <c r="F2431"/>
      <c r="G2431"/>
      <c r="H2431"/>
    </row>
    <row r="2432" spans="4:8">
      <c r="D2432"/>
      <c r="E2432" s="1"/>
      <c r="F2432"/>
      <c r="G2432"/>
      <c r="H2432"/>
    </row>
    <row r="2433" spans="4:8">
      <c r="D2433"/>
      <c r="E2433" s="1"/>
      <c r="F2433"/>
      <c r="G2433"/>
      <c r="H2433"/>
    </row>
    <row r="2434" spans="4:8">
      <c r="D2434"/>
      <c r="E2434" s="1"/>
      <c r="F2434"/>
      <c r="G2434"/>
      <c r="H2434"/>
    </row>
    <row r="2435" spans="4:8">
      <c r="D2435"/>
      <c r="E2435" s="1"/>
      <c r="F2435"/>
      <c r="G2435"/>
      <c r="H2435"/>
    </row>
    <row r="2436" spans="4:8">
      <c r="D2436"/>
      <c r="E2436" s="1"/>
      <c r="F2436"/>
      <c r="G2436"/>
      <c r="H2436"/>
    </row>
    <row r="2437" spans="4:8">
      <c r="D2437"/>
      <c r="E2437" s="1"/>
      <c r="F2437"/>
      <c r="G2437"/>
      <c r="H2437"/>
    </row>
    <row r="2438" spans="4:8">
      <c r="D2438"/>
      <c r="E2438" s="1"/>
      <c r="F2438"/>
      <c r="G2438"/>
      <c r="H2438"/>
    </row>
    <row r="2439" spans="4:8">
      <c r="D2439"/>
      <c r="E2439" s="1"/>
      <c r="F2439"/>
      <c r="G2439"/>
      <c r="H2439"/>
    </row>
    <row r="2440" spans="4:8">
      <c r="D2440"/>
      <c r="E2440" s="1"/>
      <c r="F2440"/>
      <c r="G2440"/>
      <c r="H2440"/>
    </row>
    <row r="2441" spans="4:8">
      <c r="D2441"/>
      <c r="E2441" s="1"/>
      <c r="F2441"/>
      <c r="G2441"/>
      <c r="H2441"/>
    </row>
    <row r="2442" spans="4:8">
      <c r="D2442"/>
      <c r="E2442" s="1"/>
      <c r="F2442"/>
      <c r="G2442"/>
      <c r="H2442"/>
    </row>
    <row r="2443" spans="4:8">
      <c r="D2443"/>
      <c r="E2443" s="1"/>
      <c r="F2443"/>
      <c r="G2443"/>
      <c r="H2443"/>
    </row>
    <row r="2444" spans="4:8">
      <c r="D2444"/>
      <c r="E2444" s="1"/>
      <c r="F2444"/>
      <c r="G2444"/>
      <c r="H2444"/>
    </row>
    <row r="2445" spans="4:8">
      <c r="D2445"/>
      <c r="E2445" s="1"/>
      <c r="F2445"/>
      <c r="G2445"/>
      <c r="H2445"/>
    </row>
    <row r="2446" spans="4:8">
      <c r="D2446"/>
      <c r="E2446" s="1"/>
      <c r="F2446"/>
      <c r="G2446"/>
      <c r="H2446"/>
    </row>
    <row r="2447" spans="4:8">
      <c r="D2447"/>
      <c r="E2447" s="1"/>
      <c r="F2447"/>
      <c r="G2447"/>
      <c r="H2447"/>
    </row>
    <row r="2448" spans="4:8">
      <c r="D2448"/>
      <c r="E2448" s="1"/>
      <c r="F2448"/>
      <c r="G2448"/>
      <c r="H2448"/>
    </row>
    <row r="2449" spans="4:8">
      <c r="D2449"/>
      <c r="E2449" s="1"/>
      <c r="F2449"/>
      <c r="G2449"/>
      <c r="H2449"/>
    </row>
    <row r="2450" spans="4:8">
      <c r="D2450"/>
      <c r="E2450" s="1"/>
      <c r="F2450"/>
      <c r="G2450"/>
      <c r="H2450"/>
    </row>
    <row r="2451" spans="4:8">
      <c r="D2451"/>
      <c r="E2451" s="1"/>
      <c r="F2451"/>
      <c r="G2451"/>
      <c r="H2451"/>
    </row>
    <row r="2452" spans="4:8">
      <c r="D2452"/>
      <c r="E2452" s="1"/>
      <c r="F2452"/>
      <c r="G2452"/>
      <c r="H2452"/>
    </row>
    <row r="2453" spans="4:8">
      <c r="D2453"/>
      <c r="E2453" s="1"/>
      <c r="F2453"/>
      <c r="G2453"/>
      <c r="H2453"/>
    </row>
    <row r="2454" spans="4:8">
      <c r="D2454"/>
      <c r="E2454" s="1"/>
      <c r="F2454"/>
      <c r="G2454"/>
      <c r="H2454"/>
    </row>
    <row r="2455" spans="4:8">
      <c r="D2455"/>
      <c r="E2455" s="1"/>
      <c r="F2455"/>
      <c r="G2455"/>
      <c r="H2455"/>
    </row>
    <row r="2456" spans="4:8">
      <c r="D2456"/>
      <c r="E2456" s="1"/>
      <c r="F2456"/>
      <c r="G2456"/>
      <c r="H2456"/>
    </row>
    <row r="2457" spans="4:8">
      <c r="D2457"/>
      <c r="E2457" s="1"/>
      <c r="F2457"/>
      <c r="G2457"/>
      <c r="H2457"/>
    </row>
    <row r="2458" spans="4:8">
      <c r="D2458"/>
      <c r="E2458" s="1"/>
      <c r="F2458"/>
      <c r="G2458"/>
      <c r="H2458"/>
    </row>
    <row r="2459" spans="4:8">
      <c r="D2459"/>
      <c r="E2459" s="1"/>
      <c r="F2459"/>
      <c r="G2459"/>
      <c r="H2459"/>
    </row>
    <row r="2460" spans="4:8">
      <c r="D2460"/>
      <c r="E2460" s="1"/>
      <c r="F2460"/>
      <c r="G2460"/>
      <c r="H2460"/>
    </row>
    <row r="2461" spans="4:8">
      <c r="D2461"/>
      <c r="E2461" s="1"/>
      <c r="F2461"/>
      <c r="G2461"/>
      <c r="H2461"/>
    </row>
    <row r="2462" spans="4:8">
      <c r="D2462"/>
      <c r="E2462" s="1"/>
      <c r="F2462"/>
      <c r="G2462"/>
      <c r="H2462"/>
    </row>
    <row r="2463" spans="4:8">
      <c r="D2463"/>
      <c r="E2463" s="1"/>
      <c r="F2463"/>
      <c r="G2463"/>
      <c r="H2463"/>
    </row>
    <row r="2464" spans="4:8">
      <c r="D2464"/>
      <c r="E2464" s="1"/>
      <c r="F2464"/>
      <c r="G2464"/>
      <c r="H2464"/>
    </row>
    <row r="2465" spans="4:8">
      <c r="D2465"/>
      <c r="E2465" s="1"/>
      <c r="F2465"/>
      <c r="G2465"/>
      <c r="H2465"/>
    </row>
    <row r="2466" spans="4:8">
      <c r="D2466"/>
      <c r="E2466" s="1"/>
      <c r="F2466"/>
      <c r="G2466"/>
      <c r="H2466"/>
    </row>
    <row r="2467" spans="4:8">
      <c r="D2467"/>
      <c r="E2467" s="1"/>
      <c r="F2467"/>
      <c r="G2467"/>
      <c r="H2467"/>
    </row>
    <row r="2468" spans="4:8">
      <c r="D2468"/>
      <c r="E2468" s="1"/>
      <c r="F2468"/>
      <c r="G2468"/>
      <c r="H2468"/>
    </row>
    <row r="2469" spans="4:8">
      <c r="D2469"/>
      <c r="E2469" s="1"/>
      <c r="F2469"/>
      <c r="G2469"/>
      <c r="H2469"/>
    </row>
    <row r="2470" spans="4:8">
      <c r="D2470"/>
      <c r="E2470" s="1"/>
      <c r="F2470"/>
      <c r="G2470"/>
      <c r="H2470"/>
    </row>
    <row r="2471" spans="4:8">
      <c r="D2471"/>
      <c r="E2471" s="1"/>
      <c r="F2471"/>
      <c r="G2471"/>
      <c r="H2471"/>
    </row>
    <row r="2472" spans="4:8">
      <c r="D2472"/>
      <c r="E2472" s="1"/>
      <c r="F2472"/>
      <c r="G2472"/>
      <c r="H2472"/>
    </row>
    <row r="2473" spans="4:8">
      <c r="D2473"/>
      <c r="E2473" s="1"/>
      <c r="F2473"/>
      <c r="G2473"/>
      <c r="H2473"/>
    </row>
    <row r="2474" spans="4:8">
      <c r="D2474"/>
      <c r="E2474" s="1"/>
      <c r="F2474"/>
      <c r="G2474"/>
      <c r="H2474"/>
    </row>
    <row r="2475" spans="4:8">
      <c r="D2475"/>
      <c r="E2475" s="1"/>
      <c r="F2475"/>
      <c r="G2475"/>
      <c r="H2475"/>
    </row>
    <row r="2476" spans="4:8">
      <c r="D2476"/>
      <c r="E2476" s="1"/>
      <c r="F2476"/>
      <c r="G2476"/>
      <c r="H2476"/>
    </row>
    <row r="2477" spans="4:8">
      <c r="D2477"/>
      <c r="E2477" s="1"/>
      <c r="F2477"/>
      <c r="G2477"/>
      <c r="H2477"/>
    </row>
    <row r="2478" spans="4:8">
      <c r="D2478"/>
      <c r="E2478" s="1"/>
      <c r="F2478"/>
      <c r="G2478"/>
      <c r="H2478"/>
    </row>
    <row r="2479" spans="4:8">
      <c r="D2479"/>
      <c r="E2479" s="1"/>
      <c r="F2479"/>
      <c r="G2479"/>
      <c r="H2479"/>
    </row>
    <row r="2480" spans="4:8">
      <c r="D2480"/>
      <c r="E2480" s="1"/>
      <c r="F2480"/>
      <c r="G2480"/>
      <c r="H2480"/>
    </row>
    <row r="2481" spans="4:8">
      <c r="D2481"/>
      <c r="E2481" s="1"/>
      <c r="F2481"/>
      <c r="G2481"/>
      <c r="H2481"/>
    </row>
    <row r="2482" spans="4:8">
      <c r="D2482"/>
      <c r="E2482" s="1"/>
      <c r="F2482"/>
      <c r="G2482"/>
      <c r="H2482"/>
    </row>
    <row r="2483" spans="4:8">
      <c r="D2483"/>
      <c r="E2483" s="1"/>
      <c r="F2483"/>
      <c r="G2483"/>
      <c r="H2483"/>
    </row>
    <row r="2484" spans="4:8">
      <c r="D2484"/>
      <c r="E2484" s="1"/>
      <c r="F2484"/>
      <c r="G2484"/>
      <c r="H2484"/>
    </row>
    <row r="2485" spans="4:8">
      <c r="D2485"/>
      <c r="E2485" s="1"/>
      <c r="F2485"/>
      <c r="G2485"/>
      <c r="H2485"/>
    </row>
    <row r="2486" spans="4:8">
      <c r="D2486"/>
      <c r="E2486" s="1"/>
      <c r="F2486"/>
      <c r="G2486"/>
      <c r="H2486"/>
    </row>
    <row r="2487" spans="4:8">
      <c r="D2487"/>
      <c r="E2487" s="1"/>
      <c r="F2487"/>
      <c r="G2487"/>
      <c r="H2487"/>
    </row>
    <row r="2488" spans="4:8">
      <c r="D2488"/>
      <c r="E2488" s="1"/>
      <c r="F2488"/>
      <c r="G2488"/>
      <c r="H2488"/>
    </row>
    <row r="2489" spans="4:8">
      <c r="D2489"/>
      <c r="E2489" s="1"/>
      <c r="F2489"/>
      <c r="G2489"/>
      <c r="H2489"/>
    </row>
    <row r="2490" spans="4:8">
      <c r="D2490"/>
      <c r="E2490" s="1"/>
      <c r="F2490"/>
      <c r="G2490"/>
      <c r="H2490"/>
    </row>
    <row r="2491" spans="4:8">
      <c r="D2491"/>
      <c r="E2491" s="1"/>
      <c r="F2491"/>
      <c r="G2491"/>
      <c r="H2491"/>
    </row>
    <row r="2492" spans="4:8">
      <c r="D2492"/>
      <c r="E2492" s="1"/>
      <c r="F2492"/>
      <c r="G2492"/>
      <c r="H2492"/>
    </row>
    <row r="2493" spans="4:8">
      <c r="D2493"/>
      <c r="E2493" s="1"/>
      <c r="F2493"/>
      <c r="G2493"/>
      <c r="H2493"/>
    </row>
    <row r="2494" spans="4:8">
      <c r="D2494"/>
      <c r="E2494" s="1"/>
      <c r="F2494"/>
      <c r="G2494"/>
      <c r="H2494"/>
    </row>
    <row r="2495" spans="4:8">
      <c r="D2495"/>
      <c r="E2495" s="1"/>
      <c r="F2495"/>
      <c r="G2495"/>
      <c r="H2495"/>
    </row>
    <row r="2496" spans="4:8">
      <c r="D2496"/>
      <c r="E2496" s="1"/>
      <c r="F2496"/>
      <c r="G2496"/>
      <c r="H2496"/>
    </row>
    <row r="2497" spans="4:8">
      <c r="D2497"/>
      <c r="E2497" s="1"/>
      <c r="F2497"/>
      <c r="G2497"/>
      <c r="H2497"/>
    </row>
    <row r="2498" spans="4:8">
      <c r="D2498"/>
      <c r="E2498" s="1"/>
      <c r="F2498"/>
      <c r="G2498"/>
      <c r="H2498"/>
    </row>
    <row r="2499" spans="4:8">
      <c r="D2499"/>
      <c r="E2499" s="1"/>
      <c r="F2499"/>
      <c r="G2499"/>
      <c r="H2499"/>
    </row>
    <row r="2500" spans="4:8">
      <c r="D2500"/>
      <c r="E2500" s="1"/>
      <c r="F2500"/>
      <c r="G2500"/>
      <c r="H2500"/>
    </row>
    <row r="2501" spans="4:8">
      <c r="D2501"/>
      <c r="E2501" s="1"/>
      <c r="F2501"/>
      <c r="G2501"/>
      <c r="H2501"/>
    </row>
    <row r="2502" spans="4:8">
      <c r="D2502"/>
      <c r="E2502" s="1"/>
      <c r="F2502"/>
      <c r="G2502"/>
      <c r="H2502"/>
    </row>
    <row r="2503" spans="4:8">
      <c r="D2503"/>
      <c r="E2503" s="1"/>
      <c r="F2503"/>
      <c r="G2503"/>
      <c r="H2503"/>
    </row>
    <row r="2504" spans="4:8">
      <c r="D2504"/>
      <c r="E2504" s="1"/>
      <c r="F2504"/>
      <c r="G2504"/>
      <c r="H2504"/>
    </row>
    <row r="2505" spans="4:8">
      <c r="D2505"/>
      <c r="E2505" s="1"/>
      <c r="F2505"/>
      <c r="G2505"/>
      <c r="H2505"/>
    </row>
    <row r="2506" spans="4:8">
      <c r="D2506"/>
      <c r="E2506" s="1"/>
      <c r="F2506"/>
      <c r="G2506"/>
      <c r="H2506"/>
    </row>
    <row r="2507" spans="4:8">
      <c r="D2507"/>
      <c r="E2507" s="1"/>
      <c r="F2507"/>
      <c r="G2507"/>
      <c r="H2507"/>
    </row>
    <row r="2508" spans="4:8">
      <c r="D2508"/>
      <c r="E2508" s="1"/>
      <c r="F2508"/>
      <c r="G2508"/>
      <c r="H2508"/>
    </row>
    <row r="2509" spans="4:8">
      <c r="D2509"/>
      <c r="E2509" s="1"/>
      <c r="F2509"/>
      <c r="G2509"/>
      <c r="H2509"/>
    </row>
    <row r="2510" spans="4:8">
      <c r="D2510"/>
      <c r="E2510" s="1"/>
      <c r="F2510"/>
      <c r="G2510"/>
      <c r="H2510"/>
    </row>
    <row r="2511" spans="4:8">
      <c r="D2511"/>
      <c r="E2511" s="1"/>
      <c r="F2511"/>
      <c r="G2511"/>
      <c r="H2511"/>
    </row>
    <row r="2512" spans="4:8">
      <c r="D2512"/>
      <c r="E2512" s="1"/>
      <c r="F2512"/>
      <c r="G2512"/>
      <c r="H2512"/>
    </row>
    <row r="2513" spans="4:8">
      <c r="D2513"/>
      <c r="E2513" s="1"/>
      <c r="F2513"/>
      <c r="G2513"/>
      <c r="H2513"/>
    </row>
    <row r="2514" spans="4:8">
      <c r="D2514"/>
      <c r="E2514" s="1"/>
      <c r="F2514"/>
      <c r="G2514"/>
      <c r="H2514"/>
    </row>
    <row r="2515" spans="4:8">
      <c r="D2515"/>
      <c r="E2515" s="1"/>
      <c r="F2515"/>
      <c r="G2515"/>
      <c r="H2515"/>
    </row>
    <row r="2516" spans="4:8">
      <c r="D2516"/>
      <c r="E2516" s="1"/>
      <c r="F2516"/>
      <c r="G2516"/>
      <c r="H2516"/>
    </row>
    <row r="2517" spans="4:8">
      <c r="D2517"/>
      <c r="E2517" s="1"/>
      <c r="F2517"/>
      <c r="G2517"/>
      <c r="H2517"/>
    </row>
    <row r="2518" spans="4:8">
      <c r="D2518"/>
      <c r="E2518" s="1"/>
      <c r="F2518"/>
      <c r="G2518"/>
      <c r="H2518"/>
    </row>
    <row r="2519" spans="4:8">
      <c r="D2519"/>
      <c r="E2519" s="1"/>
      <c r="F2519"/>
      <c r="G2519"/>
      <c r="H2519"/>
    </row>
    <row r="2520" spans="4:8">
      <c r="D2520"/>
      <c r="E2520" s="1"/>
      <c r="F2520"/>
      <c r="G2520"/>
      <c r="H2520"/>
    </row>
    <row r="2521" spans="4:8">
      <c r="D2521"/>
      <c r="E2521" s="1"/>
      <c r="F2521"/>
      <c r="G2521"/>
      <c r="H2521"/>
    </row>
    <row r="2522" spans="4:8">
      <c r="D2522"/>
      <c r="E2522" s="1"/>
      <c r="F2522"/>
      <c r="G2522"/>
      <c r="H2522"/>
    </row>
    <row r="2523" spans="4:8">
      <c r="D2523"/>
      <c r="E2523" s="1"/>
      <c r="F2523"/>
      <c r="G2523"/>
      <c r="H2523"/>
    </row>
    <row r="2524" spans="4:8">
      <c r="D2524"/>
      <c r="E2524" s="1"/>
      <c r="F2524"/>
      <c r="G2524"/>
      <c r="H2524"/>
    </row>
    <row r="2525" spans="4:8">
      <c r="D2525"/>
      <c r="E2525" s="1"/>
      <c r="F2525"/>
      <c r="G2525"/>
      <c r="H2525"/>
    </row>
    <row r="2526" spans="4:8">
      <c r="D2526"/>
      <c r="E2526" s="1"/>
      <c r="F2526"/>
      <c r="G2526"/>
      <c r="H2526"/>
    </row>
    <row r="2527" spans="4:8">
      <c r="D2527"/>
      <c r="E2527" s="1"/>
      <c r="F2527"/>
      <c r="G2527"/>
      <c r="H2527"/>
    </row>
    <row r="2528" spans="4:8">
      <c r="D2528"/>
      <c r="E2528" s="1"/>
      <c r="F2528"/>
      <c r="G2528"/>
      <c r="H2528"/>
    </row>
    <row r="2529" spans="4:8">
      <c r="D2529"/>
      <c r="E2529" s="1"/>
      <c r="F2529"/>
      <c r="G2529"/>
      <c r="H2529"/>
    </row>
    <row r="2530" spans="4:8">
      <c r="D2530"/>
      <c r="E2530" s="1"/>
      <c r="F2530"/>
      <c r="G2530"/>
      <c r="H2530"/>
    </row>
    <row r="2531" spans="4:8">
      <c r="D2531"/>
      <c r="E2531" s="1"/>
      <c r="F2531"/>
      <c r="G2531"/>
      <c r="H2531"/>
    </row>
    <row r="2532" spans="4:8">
      <c r="D2532"/>
      <c r="E2532" s="1"/>
      <c r="F2532"/>
      <c r="G2532"/>
      <c r="H2532"/>
    </row>
    <row r="2533" spans="4:8">
      <c r="D2533"/>
      <c r="E2533" s="1"/>
      <c r="F2533"/>
      <c r="G2533"/>
      <c r="H2533"/>
    </row>
    <row r="2534" spans="4:8">
      <c r="D2534"/>
      <c r="E2534" s="1"/>
      <c r="F2534"/>
      <c r="G2534"/>
      <c r="H2534"/>
    </row>
    <row r="2535" spans="4:8">
      <c r="D2535"/>
      <c r="E2535" s="1"/>
      <c r="F2535"/>
      <c r="G2535"/>
      <c r="H2535"/>
    </row>
    <row r="2536" spans="4:8">
      <c r="D2536"/>
      <c r="E2536" s="1"/>
      <c r="F2536"/>
      <c r="G2536"/>
      <c r="H2536"/>
    </row>
    <row r="2537" spans="4:8">
      <c r="D2537"/>
      <c r="E2537" s="1"/>
      <c r="F2537"/>
      <c r="G2537"/>
      <c r="H2537"/>
    </row>
    <row r="2538" spans="4:8">
      <c r="D2538"/>
      <c r="E2538" s="1"/>
      <c r="F2538"/>
      <c r="G2538"/>
      <c r="H2538"/>
    </row>
    <row r="2539" spans="4:8">
      <c r="D2539"/>
      <c r="E2539" s="1"/>
      <c r="F2539"/>
      <c r="G2539"/>
      <c r="H2539"/>
    </row>
    <row r="2540" spans="4:8">
      <c r="D2540"/>
      <c r="E2540" s="1"/>
      <c r="F2540"/>
      <c r="G2540"/>
      <c r="H2540"/>
    </row>
    <row r="2541" spans="4:8">
      <c r="D2541"/>
      <c r="E2541" s="1"/>
      <c r="F2541"/>
      <c r="G2541"/>
      <c r="H2541"/>
    </row>
    <row r="2542" spans="4:8">
      <c r="D2542"/>
      <c r="E2542" s="1"/>
      <c r="F2542"/>
      <c r="G2542"/>
      <c r="H2542"/>
    </row>
    <row r="2543" spans="4:8">
      <c r="D2543"/>
      <c r="E2543" s="1"/>
      <c r="F2543"/>
      <c r="G2543"/>
      <c r="H2543"/>
    </row>
    <row r="2544" spans="4:8">
      <c r="D2544"/>
      <c r="E2544" s="1"/>
      <c r="F2544"/>
      <c r="G2544"/>
      <c r="H2544"/>
    </row>
    <row r="2545" spans="4:8">
      <c r="D2545"/>
      <c r="E2545" s="1"/>
      <c r="F2545"/>
      <c r="G2545"/>
      <c r="H2545"/>
    </row>
    <row r="2546" spans="4:8">
      <c r="D2546"/>
      <c r="E2546" s="1"/>
      <c r="F2546"/>
      <c r="G2546"/>
      <c r="H2546"/>
    </row>
    <row r="2547" spans="4:8">
      <c r="D2547"/>
      <c r="E2547" s="1"/>
      <c r="F2547"/>
      <c r="G2547"/>
      <c r="H2547"/>
    </row>
    <row r="2548" spans="4:8">
      <c r="D2548"/>
      <c r="E2548" s="1"/>
      <c r="F2548"/>
      <c r="G2548"/>
      <c r="H2548"/>
    </row>
    <row r="2549" spans="4:8">
      <c r="D2549"/>
      <c r="E2549" s="1"/>
      <c r="F2549"/>
      <c r="G2549"/>
      <c r="H2549"/>
    </row>
    <row r="2550" spans="4:8">
      <c r="D2550"/>
      <c r="E2550" s="1"/>
      <c r="F2550"/>
      <c r="G2550"/>
      <c r="H2550"/>
    </row>
    <row r="2551" spans="4:8">
      <c r="D2551"/>
      <c r="E2551" s="1"/>
      <c r="F2551"/>
      <c r="G2551"/>
      <c r="H2551"/>
    </row>
    <row r="2552" spans="4:8">
      <c r="D2552"/>
      <c r="E2552" s="1"/>
      <c r="F2552"/>
      <c r="G2552"/>
      <c r="H2552"/>
    </row>
    <row r="2553" spans="4:8">
      <c r="D2553"/>
      <c r="E2553" s="1"/>
      <c r="F2553"/>
      <c r="G2553"/>
      <c r="H2553"/>
    </row>
    <row r="2554" spans="4:8">
      <c r="D2554"/>
      <c r="E2554" s="1"/>
      <c r="F2554"/>
      <c r="G2554"/>
      <c r="H2554"/>
    </row>
    <row r="2555" spans="4:8">
      <c r="D2555"/>
      <c r="E2555" s="1"/>
      <c r="F2555"/>
      <c r="G2555"/>
      <c r="H2555"/>
    </row>
    <row r="2556" spans="4:8">
      <c r="D2556"/>
      <c r="E2556" s="1"/>
      <c r="F2556"/>
      <c r="G2556"/>
      <c r="H2556"/>
    </row>
    <row r="2557" spans="4:8">
      <c r="D2557"/>
      <c r="E2557" s="1"/>
      <c r="F2557"/>
      <c r="G2557"/>
      <c r="H2557"/>
    </row>
    <row r="2558" spans="4:8">
      <c r="D2558"/>
      <c r="E2558" s="1"/>
      <c r="F2558"/>
      <c r="G2558"/>
      <c r="H2558"/>
    </row>
    <row r="2559" spans="4:8">
      <c r="D2559"/>
      <c r="E2559" s="1"/>
      <c r="F2559"/>
      <c r="G2559"/>
      <c r="H2559"/>
    </row>
    <row r="2560" spans="4:8">
      <c r="D2560"/>
      <c r="E2560" s="1"/>
      <c r="F2560"/>
      <c r="G2560"/>
      <c r="H2560"/>
    </row>
    <row r="2561" spans="4:8">
      <c r="D2561"/>
      <c r="E2561" s="1"/>
      <c r="F2561"/>
      <c r="G2561"/>
      <c r="H2561"/>
    </row>
    <row r="2562" spans="4:8">
      <c r="D2562"/>
      <c r="E2562" s="1"/>
      <c r="F2562"/>
      <c r="G2562"/>
      <c r="H2562"/>
    </row>
    <row r="2563" spans="4:8">
      <c r="D2563"/>
      <c r="E2563" s="1"/>
      <c r="F2563"/>
      <c r="G2563"/>
      <c r="H2563"/>
    </row>
    <row r="2564" spans="4:8">
      <c r="D2564"/>
      <c r="E2564" s="1"/>
      <c r="F2564"/>
      <c r="G2564"/>
      <c r="H2564"/>
    </row>
    <row r="2565" spans="4:8">
      <c r="D2565"/>
      <c r="E2565" s="1"/>
      <c r="F2565"/>
      <c r="G2565"/>
      <c r="H2565"/>
    </row>
    <row r="2566" spans="4:8">
      <c r="D2566"/>
      <c r="E2566" s="1"/>
      <c r="F2566"/>
      <c r="G2566"/>
      <c r="H2566"/>
    </row>
    <row r="2567" spans="4:8">
      <c r="D2567"/>
      <c r="E2567" s="1"/>
      <c r="F2567"/>
      <c r="G2567"/>
      <c r="H2567"/>
    </row>
    <row r="2568" spans="4:8">
      <c r="D2568"/>
      <c r="E2568" s="1"/>
      <c r="F2568"/>
      <c r="G2568"/>
      <c r="H2568"/>
    </row>
    <row r="2569" spans="4:8">
      <c r="D2569"/>
      <c r="E2569" s="1"/>
      <c r="F2569"/>
      <c r="G2569"/>
      <c r="H2569"/>
    </row>
    <row r="2570" spans="4:8">
      <c r="D2570"/>
      <c r="E2570" s="1"/>
      <c r="F2570"/>
      <c r="G2570"/>
      <c r="H2570"/>
    </row>
    <row r="2571" spans="4:8">
      <c r="D2571"/>
      <c r="E2571" s="1"/>
      <c r="F2571"/>
      <c r="G2571"/>
      <c r="H2571"/>
    </row>
    <row r="2572" spans="4:8">
      <c r="D2572"/>
      <c r="E2572" s="1"/>
      <c r="F2572"/>
      <c r="G2572"/>
      <c r="H2572"/>
    </row>
    <row r="2573" spans="4:8">
      <c r="D2573"/>
      <c r="E2573" s="1"/>
      <c r="F2573"/>
      <c r="G2573"/>
      <c r="H2573"/>
    </row>
    <row r="2574" spans="4:8">
      <c r="D2574"/>
      <c r="E2574" s="1"/>
      <c r="F2574"/>
      <c r="G2574"/>
      <c r="H2574"/>
    </row>
    <row r="2575" spans="4:8">
      <c r="D2575"/>
      <c r="E2575" s="1"/>
      <c r="F2575"/>
      <c r="G2575"/>
      <c r="H2575"/>
    </row>
    <row r="2576" spans="4:8">
      <c r="D2576"/>
      <c r="E2576" s="1"/>
      <c r="F2576"/>
      <c r="G2576"/>
      <c r="H2576"/>
    </row>
    <row r="2577" spans="4:8">
      <c r="D2577"/>
      <c r="E2577" s="1"/>
      <c r="F2577"/>
      <c r="G2577"/>
      <c r="H2577"/>
    </row>
    <row r="2578" spans="4:8">
      <c r="D2578"/>
      <c r="E2578" s="1"/>
      <c r="F2578"/>
      <c r="G2578"/>
      <c r="H2578"/>
    </row>
    <row r="2579" spans="4:8">
      <c r="D2579"/>
      <c r="E2579" s="1"/>
      <c r="F2579"/>
      <c r="G2579"/>
      <c r="H2579"/>
    </row>
    <row r="2580" spans="4:8">
      <c r="D2580"/>
      <c r="E2580" s="1"/>
      <c r="F2580"/>
      <c r="G2580"/>
      <c r="H2580"/>
    </row>
    <row r="2581" spans="4:8">
      <c r="D2581"/>
      <c r="E2581" s="1"/>
      <c r="F2581"/>
      <c r="G2581"/>
      <c r="H2581"/>
    </row>
    <row r="2582" spans="4:8">
      <c r="D2582"/>
      <c r="E2582" s="1"/>
      <c r="F2582"/>
      <c r="G2582"/>
      <c r="H2582"/>
    </row>
    <row r="2583" spans="4:8">
      <c r="D2583"/>
      <c r="E2583" s="1"/>
      <c r="F2583"/>
      <c r="G2583"/>
      <c r="H2583"/>
    </row>
    <row r="2584" spans="4:8">
      <c r="D2584"/>
      <c r="E2584" s="1"/>
      <c r="F2584"/>
      <c r="G2584"/>
      <c r="H2584"/>
    </row>
    <row r="2585" spans="4:8">
      <c r="D2585"/>
      <c r="E2585" s="1"/>
      <c r="F2585"/>
      <c r="G2585"/>
      <c r="H2585"/>
    </row>
    <row r="2586" spans="4:8">
      <c r="D2586"/>
      <c r="E2586" s="1"/>
      <c r="F2586"/>
      <c r="G2586"/>
      <c r="H2586"/>
    </row>
    <row r="2587" spans="4:8">
      <c r="D2587"/>
      <c r="E2587" s="1"/>
      <c r="F2587"/>
      <c r="G2587"/>
      <c r="H2587"/>
    </row>
    <row r="2588" spans="4:8">
      <c r="D2588"/>
      <c r="E2588" s="1"/>
      <c r="F2588"/>
      <c r="G2588"/>
      <c r="H2588"/>
    </row>
    <row r="2589" spans="4:8">
      <c r="D2589"/>
      <c r="E2589" s="1"/>
      <c r="F2589"/>
      <c r="G2589"/>
      <c r="H2589"/>
    </row>
    <row r="2590" spans="4:8">
      <c r="D2590"/>
      <c r="E2590" s="1"/>
      <c r="F2590"/>
      <c r="G2590"/>
      <c r="H2590"/>
    </row>
    <row r="2591" spans="4:8">
      <c r="D2591"/>
      <c r="E2591" s="1"/>
      <c r="F2591"/>
      <c r="G2591"/>
      <c r="H2591"/>
    </row>
    <row r="2592" spans="4:8">
      <c r="D2592"/>
      <c r="E2592" s="1"/>
      <c r="F2592"/>
      <c r="G2592"/>
      <c r="H2592"/>
    </row>
    <row r="2593" spans="4:8">
      <c r="D2593"/>
      <c r="E2593" s="1"/>
      <c r="F2593"/>
      <c r="G2593"/>
      <c r="H2593"/>
    </row>
    <row r="2594" spans="4:8">
      <c r="D2594"/>
      <c r="E2594" s="1"/>
      <c r="F2594"/>
      <c r="G2594"/>
      <c r="H2594"/>
    </row>
    <row r="2595" spans="4:8">
      <c r="D2595"/>
      <c r="E2595" s="1"/>
      <c r="F2595"/>
      <c r="G2595"/>
      <c r="H2595"/>
    </row>
    <row r="2596" spans="4:8">
      <c r="D2596"/>
      <c r="E2596" s="1"/>
      <c r="F2596"/>
      <c r="G2596"/>
      <c r="H2596"/>
    </row>
    <row r="2597" spans="4:8">
      <c r="D2597"/>
      <c r="E2597" s="1"/>
      <c r="F2597"/>
      <c r="G2597"/>
      <c r="H2597"/>
    </row>
    <row r="2598" spans="4:8">
      <c r="D2598"/>
      <c r="E2598" s="1"/>
      <c r="F2598"/>
      <c r="G2598"/>
      <c r="H2598"/>
    </row>
    <row r="2599" spans="4:8">
      <c r="D2599"/>
      <c r="E2599" s="1"/>
      <c r="F2599"/>
      <c r="G2599"/>
      <c r="H2599"/>
    </row>
    <row r="2600" spans="4:8">
      <c r="D2600"/>
      <c r="E2600" s="1"/>
      <c r="F2600"/>
      <c r="G2600"/>
      <c r="H2600"/>
    </row>
    <row r="2601" spans="4:8">
      <c r="D2601"/>
      <c r="E2601" s="1"/>
      <c r="F2601"/>
      <c r="G2601"/>
      <c r="H2601"/>
    </row>
    <row r="2602" spans="4:8">
      <c r="D2602"/>
      <c r="E2602" s="1"/>
      <c r="F2602"/>
      <c r="G2602"/>
      <c r="H2602"/>
    </row>
    <row r="2603" spans="4:8">
      <c r="D2603"/>
      <c r="E2603" s="1"/>
      <c r="F2603"/>
      <c r="G2603"/>
      <c r="H2603"/>
    </row>
    <row r="2604" spans="4:8">
      <c r="D2604"/>
      <c r="E2604" s="1"/>
      <c r="F2604"/>
      <c r="G2604"/>
      <c r="H2604"/>
    </row>
    <row r="2605" spans="4:8">
      <c r="D2605"/>
      <c r="E2605" s="1"/>
      <c r="F2605"/>
      <c r="G2605"/>
      <c r="H2605"/>
    </row>
    <row r="2606" spans="4:8">
      <c r="D2606"/>
      <c r="E2606" s="1"/>
      <c r="F2606"/>
      <c r="G2606"/>
      <c r="H2606"/>
    </row>
    <row r="2607" spans="4:8">
      <c r="D2607"/>
      <c r="E2607" s="1"/>
      <c r="F2607"/>
      <c r="G2607"/>
      <c r="H2607"/>
    </row>
    <row r="2608" spans="4:8">
      <c r="D2608"/>
      <c r="E2608" s="1"/>
      <c r="F2608"/>
      <c r="G2608"/>
      <c r="H2608"/>
    </row>
    <row r="2609" spans="4:8">
      <c r="D2609"/>
      <c r="E2609" s="1"/>
      <c r="F2609"/>
      <c r="G2609"/>
      <c r="H2609"/>
    </row>
    <row r="2610" spans="4:8">
      <c r="D2610"/>
      <c r="E2610" s="1"/>
      <c r="F2610"/>
      <c r="G2610"/>
      <c r="H2610"/>
    </row>
    <row r="2611" spans="4:8">
      <c r="D2611"/>
      <c r="E2611" s="1"/>
      <c r="F2611"/>
      <c r="G2611"/>
      <c r="H2611"/>
    </row>
    <row r="2612" spans="4:8">
      <c r="D2612"/>
      <c r="E2612" s="1"/>
      <c r="F2612"/>
      <c r="G2612"/>
      <c r="H2612"/>
    </row>
    <row r="2613" spans="4:8">
      <c r="D2613"/>
      <c r="E2613" s="1"/>
      <c r="F2613"/>
      <c r="G2613"/>
      <c r="H2613"/>
    </row>
    <row r="2614" spans="4:8">
      <c r="D2614"/>
      <c r="E2614" s="1"/>
      <c r="F2614"/>
      <c r="G2614"/>
      <c r="H2614"/>
    </row>
    <row r="2615" spans="4:8">
      <c r="D2615"/>
      <c r="E2615" s="1"/>
      <c r="F2615"/>
      <c r="G2615"/>
      <c r="H2615"/>
    </row>
    <row r="2616" spans="4:8">
      <c r="D2616"/>
      <c r="E2616" s="1"/>
      <c r="F2616"/>
      <c r="G2616"/>
      <c r="H2616"/>
    </row>
    <row r="2617" spans="4:8">
      <c r="D2617"/>
      <c r="E2617" s="1"/>
      <c r="F2617"/>
      <c r="G2617"/>
      <c r="H2617"/>
    </row>
    <row r="2618" spans="4:8">
      <c r="D2618"/>
      <c r="E2618" s="1"/>
      <c r="F2618"/>
      <c r="G2618"/>
      <c r="H2618"/>
    </row>
    <row r="2619" spans="4:8">
      <c r="D2619"/>
      <c r="E2619" s="1"/>
      <c r="F2619"/>
      <c r="G2619"/>
      <c r="H2619"/>
    </row>
    <row r="2620" spans="4:8">
      <c r="D2620"/>
      <c r="E2620" s="1"/>
      <c r="F2620"/>
      <c r="G2620"/>
      <c r="H2620"/>
    </row>
    <row r="2621" spans="4:8">
      <c r="D2621"/>
      <c r="E2621" s="1"/>
      <c r="F2621"/>
      <c r="G2621"/>
      <c r="H2621"/>
    </row>
    <row r="2622" spans="4:8">
      <c r="D2622"/>
      <c r="E2622" s="1"/>
      <c r="F2622"/>
      <c r="G2622"/>
      <c r="H2622"/>
    </row>
    <row r="2623" spans="4:8">
      <c r="D2623"/>
      <c r="E2623" s="1"/>
      <c r="F2623"/>
      <c r="G2623"/>
      <c r="H2623"/>
    </row>
    <row r="2624" spans="4:8">
      <c r="D2624"/>
      <c r="E2624" s="1"/>
      <c r="F2624"/>
      <c r="G2624"/>
      <c r="H2624"/>
    </row>
    <row r="2625" spans="4:8">
      <c r="D2625"/>
      <c r="E2625" s="1"/>
      <c r="F2625"/>
      <c r="G2625"/>
      <c r="H2625"/>
    </row>
    <row r="2626" spans="4:8">
      <c r="D2626"/>
      <c r="E2626" s="1"/>
      <c r="F2626"/>
      <c r="G2626"/>
      <c r="H2626"/>
    </row>
    <row r="2627" spans="4:8">
      <c r="D2627"/>
      <c r="E2627" s="1"/>
      <c r="F2627"/>
      <c r="G2627"/>
      <c r="H2627"/>
    </row>
    <row r="2628" spans="4:8">
      <c r="D2628"/>
      <c r="E2628" s="1"/>
      <c r="F2628"/>
      <c r="G2628"/>
      <c r="H2628"/>
    </row>
    <row r="2629" spans="4:8">
      <c r="D2629"/>
      <c r="E2629" s="1"/>
      <c r="F2629"/>
      <c r="G2629"/>
      <c r="H2629"/>
    </row>
    <row r="2630" spans="4:8">
      <c r="D2630"/>
      <c r="E2630" s="1"/>
      <c r="F2630"/>
      <c r="G2630"/>
      <c r="H2630"/>
    </row>
    <row r="2631" spans="4:8">
      <c r="D2631"/>
      <c r="E2631" s="1"/>
      <c r="F2631"/>
      <c r="G2631"/>
      <c r="H2631"/>
    </row>
    <row r="2632" spans="4:8">
      <c r="D2632"/>
      <c r="E2632" s="1"/>
      <c r="F2632"/>
      <c r="G2632"/>
      <c r="H2632"/>
    </row>
    <row r="2633" spans="4:8">
      <c r="D2633"/>
      <c r="E2633" s="1"/>
      <c r="F2633"/>
      <c r="G2633"/>
      <c r="H2633"/>
    </row>
    <row r="2634" spans="4:8">
      <c r="D2634"/>
      <c r="E2634" s="1"/>
      <c r="F2634"/>
      <c r="G2634"/>
      <c r="H2634"/>
    </row>
    <row r="2635" spans="4:8">
      <c r="D2635"/>
      <c r="E2635" s="1"/>
      <c r="F2635"/>
      <c r="G2635"/>
      <c r="H2635"/>
    </row>
    <row r="2636" spans="4:8">
      <c r="D2636"/>
      <c r="E2636" s="1"/>
      <c r="F2636"/>
      <c r="G2636"/>
      <c r="H2636"/>
    </row>
    <row r="2637" spans="4:8">
      <c r="D2637"/>
      <c r="E2637" s="1"/>
      <c r="F2637"/>
      <c r="G2637"/>
      <c r="H2637"/>
    </row>
    <row r="2638" spans="4:8">
      <c r="D2638"/>
      <c r="E2638" s="1"/>
      <c r="F2638"/>
      <c r="G2638"/>
      <c r="H2638"/>
    </row>
    <row r="2639" spans="4:8">
      <c r="D2639"/>
      <c r="E2639" s="1"/>
      <c r="F2639"/>
      <c r="G2639"/>
      <c r="H2639"/>
    </row>
    <row r="2640" spans="4:8">
      <c r="D2640"/>
      <c r="E2640" s="1"/>
      <c r="F2640"/>
      <c r="G2640"/>
      <c r="H2640"/>
    </row>
    <row r="2641" spans="4:8">
      <c r="D2641"/>
      <c r="E2641" s="1"/>
      <c r="F2641"/>
      <c r="G2641"/>
      <c r="H2641"/>
    </row>
    <row r="2642" spans="4:8">
      <c r="D2642"/>
      <c r="E2642" s="1"/>
      <c r="F2642"/>
      <c r="G2642"/>
      <c r="H2642"/>
    </row>
    <row r="2643" spans="4:8">
      <c r="D2643"/>
      <c r="E2643" s="1"/>
      <c r="F2643"/>
      <c r="G2643"/>
      <c r="H2643"/>
    </row>
    <row r="2644" spans="4:8">
      <c r="D2644"/>
      <c r="E2644" s="1"/>
      <c r="F2644"/>
      <c r="G2644"/>
      <c r="H2644"/>
    </row>
    <row r="2645" spans="4:8">
      <c r="D2645"/>
      <c r="E2645" s="1"/>
      <c r="F2645"/>
      <c r="G2645"/>
      <c r="H2645"/>
    </row>
    <row r="2646" spans="4:8">
      <c r="D2646"/>
      <c r="E2646" s="1"/>
      <c r="F2646"/>
      <c r="G2646"/>
      <c r="H2646"/>
    </row>
    <row r="2647" spans="4:8">
      <c r="D2647"/>
      <c r="E2647" s="1"/>
      <c r="F2647"/>
      <c r="G2647"/>
      <c r="H2647"/>
    </row>
    <row r="2648" spans="4:8">
      <c r="D2648"/>
      <c r="E2648" s="1"/>
      <c r="F2648"/>
      <c r="G2648"/>
      <c r="H2648"/>
    </row>
    <row r="2649" spans="4:8">
      <c r="D2649"/>
      <c r="E2649" s="1"/>
      <c r="F2649"/>
      <c r="G2649"/>
      <c r="H2649"/>
    </row>
    <row r="2650" spans="4:8">
      <c r="D2650"/>
      <c r="E2650" s="1"/>
      <c r="F2650"/>
      <c r="G2650"/>
      <c r="H2650"/>
    </row>
    <row r="2651" spans="4:8">
      <c r="D2651"/>
      <c r="E2651" s="1"/>
      <c r="F2651"/>
      <c r="G2651"/>
      <c r="H2651"/>
    </row>
    <row r="2652" spans="4:8">
      <c r="D2652"/>
      <c r="E2652" s="1"/>
      <c r="F2652"/>
      <c r="G2652"/>
      <c r="H2652"/>
    </row>
    <row r="2653" spans="4:8">
      <c r="D2653"/>
      <c r="E2653" s="1"/>
      <c r="F2653"/>
      <c r="G2653"/>
      <c r="H2653"/>
    </row>
    <row r="2654" spans="4:8">
      <c r="D2654"/>
      <c r="E2654" s="1"/>
      <c r="F2654"/>
      <c r="G2654"/>
      <c r="H2654"/>
    </row>
    <row r="2655" spans="4:8">
      <c r="D2655"/>
      <c r="E2655" s="1"/>
      <c r="F2655"/>
      <c r="G2655"/>
      <c r="H2655"/>
    </row>
    <row r="2656" spans="4:8">
      <c r="D2656"/>
      <c r="E2656" s="1"/>
      <c r="F2656"/>
      <c r="G2656"/>
      <c r="H2656"/>
    </row>
    <row r="2657" spans="4:8">
      <c r="D2657"/>
      <c r="E2657" s="1"/>
      <c r="F2657"/>
      <c r="G2657"/>
      <c r="H2657"/>
    </row>
    <row r="2658" spans="4:8">
      <c r="D2658"/>
      <c r="E2658" s="1"/>
      <c r="F2658"/>
      <c r="G2658"/>
      <c r="H2658"/>
    </row>
    <row r="2659" spans="4:8">
      <c r="D2659"/>
      <c r="E2659" s="1"/>
      <c r="F2659"/>
      <c r="G2659"/>
      <c r="H2659"/>
    </row>
    <row r="2660" spans="4:8">
      <c r="D2660"/>
      <c r="E2660" s="1"/>
      <c r="F2660"/>
      <c r="G2660"/>
      <c r="H2660"/>
    </row>
    <row r="2661" spans="4:8">
      <c r="D2661"/>
      <c r="E2661" s="1"/>
      <c r="F2661"/>
      <c r="G2661"/>
      <c r="H2661"/>
    </row>
    <row r="2662" spans="4:8">
      <c r="D2662"/>
      <c r="E2662" s="1"/>
      <c r="F2662"/>
      <c r="G2662"/>
      <c r="H2662"/>
    </row>
    <row r="2663" spans="4:8">
      <c r="D2663"/>
      <c r="E2663" s="1"/>
      <c r="F2663"/>
      <c r="G2663"/>
      <c r="H2663"/>
    </row>
    <row r="2664" spans="4:8">
      <c r="D2664"/>
      <c r="E2664" s="1"/>
      <c r="F2664"/>
      <c r="G2664"/>
      <c r="H2664"/>
    </row>
    <row r="2665" spans="4:8">
      <c r="D2665"/>
      <c r="E2665" s="1"/>
      <c r="F2665"/>
      <c r="G2665"/>
      <c r="H2665"/>
    </row>
    <row r="2666" spans="4:8">
      <c r="D2666"/>
      <c r="E2666" s="1"/>
      <c r="F2666"/>
      <c r="G2666"/>
      <c r="H2666"/>
    </row>
    <row r="2667" spans="4:8">
      <c r="D2667"/>
      <c r="E2667" s="1"/>
      <c r="F2667"/>
      <c r="G2667"/>
      <c r="H2667"/>
    </row>
    <row r="2668" spans="4:8">
      <c r="D2668"/>
      <c r="E2668" s="1"/>
      <c r="F2668"/>
      <c r="G2668"/>
      <c r="H2668"/>
    </row>
    <row r="2669" spans="4:8">
      <c r="D2669"/>
      <c r="E2669" s="1"/>
      <c r="F2669"/>
      <c r="G2669"/>
      <c r="H2669"/>
    </row>
    <row r="2670" spans="4:8">
      <c r="D2670"/>
      <c r="E2670" s="1"/>
      <c r="F2670"/>
      <c r="G2670"/>
      <c r="H2670"/>
    </row>
    <row r="2671" spans="4:8">
      <c r="D2671"/>
      <c r="E2671" s="1"/>
      <c r="F2671"/>
      <c r="G2671"/>
      <c r="H2671"/>
    </row>
    <row r="2672" spans="4:8">
      <c r="D2672"/>
      <c r="E2672" s="1"/>
      <c r="F2672"/>
      <c r="G2672"/>
      <c r="H2672"/>
    </row>
    <row r="2673" spans="4:8">
      <c r="D2673"/>
      <c r="E2673" s="1"/>
      <c r="F2673"/>
      <c r="G2673"/>
      <c r="H2673"/>
    </row>
    <row r="2674" spans="4:8">
      <c r="D2674"/>
      <c r="E2674" s="1"/>
      <c r="F2674"/>
      <c r="G2674"/>
      <c r="H2674"/>
    </row>
    <row r="2675" spans="4:8">
      <c r="D2675"/>
      <c r="E2675" s="1"/>
      <c r="F2675"/>
      <c r="G2675"/>
      <c r="H2675"/>
    </row>
    <row r="2676" spans="4:8">
      <c r="D2676"/>
      <c r="E2676" s="1"/>
      <c r="F2676"/>
      <c r="G2676"/>
      <c r="H2676"/>
    </row>
    <row r="2677" spans="4:8">
      <c r="D2677"/>
      <c r="E2677" s="1"/>
      <c r="F2677"/>
      <c r="G2677"/>
      <c r="H2677"/>
    </row>
    <row r="2678" spans="4:8">
      <c r="D2678"/>
      <c r="E2678" s="1"/>
      <c r="F2678"/>
      <c r="G2678"/>
      <c r="H2678"/>
    </row>
    <row r="2679" spans="4:8">
      <c r="D2679"/>
      <c r="E2679" s="1"/>
      <c r="F2679"/>
      <c r="G2679"/>
      <c r="H2679"/>
    </row>
    <row r="2680" spans="4:8">
      <c r="D2680"/>
      <c r="E2680" s="1"/>
      <c r="F2680"/>
      <c r="G2680"/>
      <c r="H2680"/>
    </row>
    <row r="2681" spans="4:8">
      <c r="D2681"/>
      <c r="E2681" s="1"/>
      <c r="F2681"/>
      <c r="G2681"/>
      <c r="H2681"/>
    </row>
    <row r="2682" spans="4:8">
      <c r="D2682"/>
      <c r="E2682" s="1"/>
      <c r="F2682"/>
      <c r="G2682"/>
      <c r="H2682"/>
    </row>
    <row r="2683" spans="4:8">
      <c r="D2683"/>
      <c r="E2683" s="1"/>
      <c r="F2683"/>
      <c r="G2683"/>
      <c r="H2683"/>
    </row>
    <row r="2684" spans="4:8">
      <c r="D2684"/>
      <c r="E2684" s="1"/>
      <c r="F2684"/>
      <c r="G2684"/>
      <c r="H2684"/>
    </row>
    <row r="2685" spans="4:8">
      <c r="D2685"/>
      <c r="E2685" s="1"/>
      <c r="F2685"/>
      <c r="G2685"/>
      <c r="H2685"/>
    </row>
    <row r="2686" spans="4:8">
      <c r="D2686"/>
      <c r="E2686" s="1"/>
      <c r="F2686"/>
      <c r="G2686"/>
      <c r="H2686"/>
    </row>
    <row r="2687" spans="4:8">
      <c r="D2687"/>
      <c r="E2687" s="1"/>
      <c r="F2687"/>
      <c r="G2687"/>
      <c r="H2687"/>
    </row>
    <row r="2688" spans="4:8">
      <c r="D2688"/>
      <c r="E2688" s="1"/>
      <c r="F2688"/>
      <c r="G2688"/>
      <c r="H2688"/>
    </row>
    <row r="2689" spans="4:8">
      <c r="D2689"/>
      <c r="E2689" s="1"/>
      <c r="F2689"/>
      <c r="G2689"/>
      <c r="H2689"/>
    </row>
    <row r="2690" spans="4:8">
      <c r="D2690"/>
      <c r="E2690" s="1"/>
      <c r="F2690"/>
      <c r="G2690"/>
      <c r="H2690"/>
    </row>
    <row r="2691" spans="4:8">
      <c r="D2691"/>
      <c r="E2691" s="1"/>
      <c r="F2691"/>
      <c r="G2691"/>
      <c r="H2691"/>
    </row>
    <row r="2692" spans="4:8">
      <c r="D2692"/>
      <c r="E2692" s="1"/>
      <c r="F2692"/>
      <c r="G2692"/>
      <c r="H2692"/>
    </row>
    <row r="2693" spans="4:8">
      <c r="D2693"/>
      <c r="E2693" s="1"/>
      <c r="F2693"/>
      <c r="G2693"/>
      <c r="H2693"/>
    </row>
    <row r="2694" spans="4:8">
      <c r="D2694"/>
      <c r="E2694" s="1"/>
      <c r="F2694"/>
      <c r="G2694"/>
      <c r="H2694"/>
    </row>
    <row r="2695" spans="4:8">
      <c r="D2695"/>
      <c r="E2695" s="1"/>
      <c r="F2695"/>
      <c r="G2695"/>
      <c r="H2695"/>
    </row>
    <row r="2696" spans="4:8">
      <c r="D2696"/>
      <c r="E2696" s="1"/>
      <c r="F2696"/>
      <c r="G2696"/>
      <c r="H2696"/>
    </row>
    <row r="2697" spans="4:8">
      <c r="D2697"/>
      <c r="E2697" s="1"/>
      <c r="F2697"/>
      <c r="G2697"/>
      <c r="H2697"/>
    </row>
    <row r="2698" spans="4:8">
      <c r="D2698"/>
      <c r="E2698" s="1"/>
      <c r="F2698"/>
      <c r="G2698"/>
      <c r="H2698"/>
    </row>
    <row r="2699" spans="4:8">
      <c r="D2699"/>
      <c r="E2699" s="1"/>
      <c r="F2699"/>
      <c r="G2699"/>
      <c r="H2699"/>
    </row>
    <row r="2700" spans="4:8">
      <c r="D2700"/>
      <c r="E2700" s="1"/>
      <c r="F2700"/>
      <c r="G2700"/>
      <c r="H2700"/>
    </row>
    <row r="2701" spans="4:8">
      <c r="D2701"/>
      <c r="E2701" s="1"/>
      <c r="F2701"/>
      <c r="G2701"/>
      <c r="H2701"/>
    </row>
    <row r="2702" spans="4:8">
      <c r="D2702"/>
      <c r="E2702" s="1"/>
      <c r="F2702"/>
      <c r="G2702"/>
      <c r="H2702"/>
    </row>
    <row r="2703" spans="4:8">
      <c r="D2703"/>
      <c r="E2703" s="1"/>
      <c r="F2703"/>
      <c r="G2703"/>
      <c r="H2703"/>
    </row>
    <row r="2704" spans="4:8">
      <c r="D2704"/>
      <c r="E2704" s="1"/>
      <c r="F2704"/>
      <c r="G2704"/>
      <c r="H2704"/>
    </row>
    <row r="2705" spans="4:8">
      <c r="D2705"/>
      <c r="E2705" s="1"/>
      <c r="F2705"/>
      <c r="G2705"/>
      <c r="H2705"/>
    </row>
    <row r="2706" spans="4:8">
      <c r="D2706"/>
      <c r="E2706" s="1"/>
      <c r="F2706"/>
      <c r="G2706"/>
      <c r="H2706"/>
    </row>
    <row r="2707" spans="4:8">
      <c r="D2707"/>
      <c r="E2707" s="1"/>
      <c r="F2707"/>
      <c r="G2707"/>
      <c r="H2707"/>
    </row>
    <row r="2708" spans="4:8">
      <c r="D2708"/>
      <c r="E2708" s="1"/>
      <c r="F2708"/>
      <c r="G2708"/>
      <c r="H2708"/>
    </row>
    <row r="2709" spans="4:8">
      <c r="D2709"/>
      <c r="E2709" s="1"/>
      <c r="F2709"/>
      <c r="G2709"/>
      <c r="H2709"/>
    </row>
    <row r="2710" spans="4:8">
      <c r="D2710"/>
      <c r="E2710" s="1"/>
      <c r="F2710"/>
      <c r="G2710"/>
      <c r="H2710"/>
    </row>
    <row r="2711" spans="4:8">
      <c r="D2711"/>
      <c r="E2711" s="1"/>
      <c r="F2711"/>
      <c r="G2711"/>
      <c r="H2711"/>
    </row>
    <row r="2712" spans="4:8">
      <c r="D2712"/>
      <c r="E2712" s="1"/>
      <c r="F2712"/>
      <c r="G2712"/>
      <c r="H2712"/>
    </row>
    <row r="2713" spans="4:8">
      <c r="D2713"/>
      <c r="E2713" s="1"/>
      <c r="F2713"/>
      <c r="G2713"/>
      <c r="H2713"/>
    </row>
    <row r="2714" spans="4:8">
      <c r="D2714"/>
      <c r="E2714" s="1"/>
      <c r="F2714"/>
      <c r="G2714"/>
      <c r="H2714"/>
    </row>
    <row r="2715" spans="4:8">
      <c r="D2715"/>
      <c r="E2715" s="1"/>
      <c r="F2715"/>
      <c r="G2715"/>
      <c r="H2715"/>
    </row>
    <row r="2716" spans="4:8">
      <c r="D2716"/>
      <c r="E2716" s="1"/>
      <c r="F2716"/>
      <c r="G2716"/>
      <c r="H2716"/>
    </row>
    <row r="2717" spans="4:8">
      <c r="D2717"/>
      <c r="E2717" s="1"/>
      <c r="F2717"/>
      <c r="G2717"/>
      <c r="H2717"/>
    </row>
    <row r="2718" spans="4:8">
      <c r="D2718"/>
      <c r="E2718" s="1"/>
      <c r="F2718"/>
      <c r="G2718"/>
      <c r="H2718"/>
    </row>
    <row r="2719" spans="4:8">
      <c r="D2719"/>
      <c r="E2719" s="1"/>
      <c r="F2719"/>
      <c r="G2719"/>
      <c r="H2719"/>
    </row>
    <row r="2720" spans="4:8">
      <c r="D2720"/>
      <c r="E2720" s="1"/>
      <c r="F2720"/>
      <c r="G2720"/>
      <c r="H2720"/>
    </row>
    <row r="2721" spans="4:8">
      <c r="D2721"/>
      <c r="E2721" s="1"/>
      <c r="F2721"/>
      <c r="G2721"/>
      <c r="H2721"/>
    </row>
    <row r="2722" spans="4:8">
      <c r="D2722"/>
      <c r="E2722" s="1"/>
      <c r="F2722"/>
      <c r="G2722"/>
      <c r="H2722"/>
    </row>
    <row r="2723" spans="4:8">
      <c r="D2723"/>
      <c r="E2723" s="1"/>
      <c r="F2723"/>
      <c r="G2723"/>
      <c r="H2723"/>
    </row>
    <row r="2724" spans="4:8">
      <c r="D2724"/>
      <c r="E2724" s="1"/>
      <c r="F2724"/>
      <c r="G2724"/>
      <c r="H2724"/>
    </row>
    <row r="2725" spans="4:8">
      <c r="D2725"/>
      <c r="E2725" s="1"/>
      <c r="F2725"/>
      <c r="G2725"/>
      <c r="H2725"/>
    </row>
    <row r="2726" spans="4:8">
      <c r="D2726"/>
      <c r="E2726" s="1"/>
      <c r="F2726"/>
      <c r="G2726"/>
      <c r="H2726"/>
    </row>
    <row r="2727" spans="4:8">
      <c r="D2727"/>
      <c r="E2727" s="1"/>
      <c r="F2727"/>
      <c r="G2727"/>
      <c r="H2727"/>
    </row>
    <row r="2728" spans="4:8">
      <c r="D2728"/>
      <c r="E2728" s="1"/>
      <c r="F2728"/>
      <c r="G2728"/>
      <c r="H2728"/>
    </row>
    <row r="2729" spans="4:8">
      <c r="D2729"/>
      <c r="E2729" s="1"/>
      <c r="F2729"/>
      <c r="G2729"/>
      <c r="H2729"/>
    </row>
    <row r="2730" spans="4:8">
      <c r="D2730"/>
      <c r="E2730" s="1"/>
      <c r="F2730"/>
      <c r="G2730"/>
      <c r="H2730"/>
    </row>
    <row r="2731" spans="4:8">
      <c r="D2731"/>
      <c r="E2731" s="1"/>
      <c r="F2731"/>
      <c r="G2731"/>
      <c r="H2731"/>
    </row>
    <row r="2732" spans="4:8">
      <c r="D2732"/>
      <c r="E2732" s="1"/>
      <c r="F2732"/>
      <c r="G2732"/>
      <c r="H2732"/>
    </row>
    <row r="2733" spans="4:8">
      <c r="D2733"/>
      <c r="E2733" s="1"/>
      <c r="F2733"/>
      <c r="G2733"/>
      <c r="H2733"/>
    </row>
    <row r="2734" spans="4:8">
      <c r="D2734"/>
      <c r="E2734" s="1"/>
      <c r="F2734"/>
      <c r="G2734"/>
      <c r="H2734"/>
    </row>
    <row r="2735" spans="4:8">
      <c r="D2735"/>
      <c r="E2735" s="1"/>
      <c r="F2735"/>
      <c r="G2735"/>
      <c r="H2735"/>
    </row>
    <row r="2736" spans="4:8">
      <c r="D2736"/>
      <c r="E2736" s="1"/>
      <c r="F2736"/>
      <c r="G2736"/>
      <c r="H2736"/>
    </row>
    <row r="2737" spans="4:8">
      <c r="D2737"/>
      <c r="E2737" s="1"/>
      <c r="F2737"/>
      <c r="G2737"/>
      <c r="H2737"/>
    </row>
    <row r="2738" spans="4:8">
      <c r="D2738"/>
      <c r="E2738" s="1"/>
      <c r="F2738"/>
      <c r="G2738"/>
      <c r="H2738"/>
    </row>
    <row r="2739" spans="4:8">
      <c r="D2739"/>
      <c r="E2739" s="1"/>
      <c r="F2739"/>
      <c r="G2739"/>
      <c r="H2739"/>
    </row>
    <row r="2740" spans="4:8">
      <c r="D2740"/>
      <c r="E2740" s="1"/>
      <c r="F2740"/>
      <c r="G2740"/>
      <c r="H2740"/>
    </row>
    <row r="2741" spans="4:8">
      <c r="D2741"/>
      <c r="E2741" s="1"/>
      <c r="F2741"/>
      <c r="G2741"/>
      <c r="H2741"/>
    </row>
    <row r="2742" spans="4:8">
      <c r="D2742"/>
      <c r="E2742" s="1"/>
      <c r="F2742"/>
      <c r="G2742"/>
      <c r="H2742"/>
    </row>
    <row r="2743" spans="4:8">
      <c r="D2743"/>
      <c r="E2743" s="1"/>
      <c r="F2743"/>
      <c r="G2743"/>
      <c r="H2743"/>
    </row>
    <row r="2744" spans="4:8">
      <c r="D2744"/>
      <c r="E2744" s="1"/>
      <c r="F2744"/>
      <c r="G2744"/>
      <c r="H2744"/>
    </row>
    <row r="2745" spans="4:8">
      <c r="D2745"/>
      <c r="E2745" s="1"/>
      <c r="F2745"/>
      <c r="G2745"/>
      <c r="H2745"/>
    </row>
    <row r="2746" spans="4:8">
      <c r="D2746"/>
      <c r="E2746" s="1"/>
      <c r="F2746"/>
      <c r="G2746"/>
      <c r="H2746"/>
    </row>
    <row r="2747" spans="4:8">
      <c r="D2747"/>
      <c r="E2747" s="1"/>
      <c r="F2747"/>
      <c r="G2747"/>
      <c r="H2747"/>
    </row>
    <row r="2748" spans="4:8">
      <c r="D2748"/>
      <c r="E2748" s="1"/>
      <c r="F2748"/>
      <c r="G2748"/>
      <c r="H2748"/>
    </row>
    <row r="2749" spans="4:8">
      <c r="D2749"/>
      <c r="E2749" s="1"/>
      <c r="F2749"/>
      <c r="G2749"/>
      <c r="H2749"/>
    </row>
    <row r="2750" spans="4:8">
      <c r="D2750"/>
      <c r="E2750" s="1"/>
      <c r="F2750"/>
      <c r="G2750"/>
      <c r="H2750"/>
    </row>
    <row r="2751" spans="4:8">
      <c r="D2751"/>
      <c r="E2751" s="1"/>
      <c r="F2751"/>
      <c r="G2751"/>
      <c r="H2751"/>
    </row>
    <row r="2752" spans="4:8">
      <c r="D2752"/>
      <c r="E2752" s="1"/>
      <c r="F2752"/>
      <c r="G2752"/>
      <c r="H2752"/>
    </row>
    <row r="2753" spans="4:8">
      <c r="D2753"/>
      <c r="E2753" s="1"/>
      <c r="F2753"/>
      <c r="G2753"/>
      <c r="H2753"/>
    </row>
    <row r="2754" spans="4:8">
      <c r="D2754"/>
      <c r="E2754" s="1"/>
      <c r="F2754"/>
      <c r="G2754"/>
      <c r="H2754"/>
    </row>
    <row r="2755" spans="4:8">
      <c r="D2755"/>
      <c r="E2755" s="1"/>
      <c r="F2755"/>
      <c r="G2755"/>
      <c r="H2755"/>
    </row>
    <row r="2756" spans="4:8">
      <c r="D2756"/>
      <c r="E2756" s="1"/>
      <c r="F2756"/>
      <c r="G2756"/>
      <c r="H2756"/>
    </row>
    <row r="2757" spans="4:8">
      <c r="D2757"/>
      <c r="E2757" s="1"/>
      <c r="F2757"/>
      <c r="G2757"/>
      <c r="H2757"/>
    </row>
    <row r="2758" spans="4:8">
      <c r="D2758"/>
      <c r="E2758" s="1"/>
      <c r="F2758"/>
      <c r="G2758"/>
      <c r="H2758"/>
    </row>
    <row r="2759" spans="4:8">
      <c r="D2759"/>
      <c r="E2759" s="1"/>
      <c r="F2759"/>
      <c r="G2759"/>
      <c r="H2759"/>
    </row>
    <row r="2760" spans="4:8">
      <c r="D2760"/>
      <c r="E2760" s="1"/>
      <c r="F2760"/>
      <c r="G2760"/>
      <c r="H2760"/>
    </row>
    <row r="2761" spans="4:8">
      <c r="D2761"/>
      <c r="E2761" s="1"/>
      <c r="F2761"/>
      <c r="G2761"/>
      <c r="H2761"/>
    </row>
    <row r="2762" spans="4:8">
      <c r="D2762"/>
      <c r="E2762" s="1"/>
      <c r="F2762"/>
      <c r="G2762"/>
      <c r="H2762"/>
    </row>
    <row r="2763" spans="4:8">
      <c r="D2763"/>
      <c r="E2763" s="1"/>
      <c r="F2763"/>
      <c r="G2763"/>
      <c r="H2763"/>
    </row>
    <row r="2764" spans="4:8">
      <c r="D2764"/>
      <c r="E2764" s="1"/>
      <c r="F2764"/>
      <c r="G2764"/>
      <c r="H2764"/>
    </row>
    <row r="2765" spans="4:8">
      <c r="D2765"/>
      <c r="E2765" s="1"/>
      <c r="F2765"/>
      <c r="G2765"/>
      <c r="H2765"/>
    </row>
    <row r="2766" spans="4:8">
      <c r="D2766"/>
      <c r="E2766" s="1"/>
      <c r="F2766"/>
      <c r="G2766"/>
      <c r="H2766"/>
    </row>
    <row r="2767" spans="4:8">
      <c r="D2767"/>
      <c r="E2767" s="1"/>
      <c r="F2767"/>
      <c r="G2767"/>
      <c r="H2767"/>
    </row>
    <row r="2768" spans="4:8">
      <c r="D2768"/>
      <c r="E2768" s="1"/>
      <c r="F2768"/>
      <c r="G2768"/>
      <c r="H2768"/>
    </row>
    <row r="2769" spans="4:8">
      <c r="D2769"/>
      <c r="E2769" s="1"/>
      <c r="F2769"/>
      <c r="G2769"/>
      <c r="H2769"/>
    </row>
    <row r="2770" spans="4:8">
      <c r="D2770"/>
      <c r="E2770" s="1"/>
      <c r="F2770"/>
      <c r="G2770"/>
      <c r="H2770"/>
    </row>
    <row r="2771" spans="4:8">
      <c r="D2771"/>
      <c r="E2771" s="1"/>
      <c r="F2771"/>
      <c r="G2771"/>
      <c r="H2771"/>
    </row>
    <row r="2772" spans="4:8">
      <c r="D2772"/>
      <c r="E2772" s="1"/>
      <c r="F2772"/>
      <c r="G2772"/>
      <c r="H2772"/>
    </row>
    <row r="2773" spans="4:8">
      <c r="D2773"/>
      <c r="E2773" s="1"/>
      <c r="F2773"/>
      <c r="G2773"/>
      <c r="H2773"/>
    </row>
    <row r="2774" spans="4:8">
      <c r="D2774"/>
      <c r="E2774" s="1"/>
      <c r="F2774"/>
      <c r="G2774"/>
      <c r="H2774"/>
    </row>
    <row r="2775" spans="4:8">
      <c r="D2775"/>
      <c r="E2775" s="1"/>
      <c r="F2775"/>
      <c r="G2775"/>
      <c r="H2775"/>
    </row>
    <row r="2776" spans="4:8">
      <c r="D2776"/>
      <c r="E2776" s="1"/>
      <c r="F2776"/>
      <c r="G2776"/>
      <c r="H2776"/>
    </row>
    <row r="2777" spans="4:8">
      <c r="D2777"/>
      <c r="E2777" s="1"/>
      <c r="F2777"/>
      <c r="G2777"/>
      <c r="H2777"/>
    </row>
    <row r="2778" spans="4:8">
      <c r="D2778"/>
      <c r="E2778" s="1"/>
      <c r="F2778"/>
      <c r="G2778"/>
      <c r="H2778"/>
    </row>
    <row r="2779" spans="4:8">
      <c r="D2779"/>
      <c r="E2779" s="1"/>
      <c r="F2779"/>
      <c r="G2779"/>
      <c r="H2779"/>
    </row>
    <row r="2780" spans="4:8">
      <c r="D2780"/>
      <c r="E2780" s="1"/>
      <c r="F2780"/>
      <c r="G2780"/>
      <c r="H2780"/>
    </row>
    <row r="2781" spans="4:8">
      <c r="D2781"/>
      <c r="E2781" s="1"/>
      <c r="F2781"/>
      <c r="G2781"/>
      <c r="H2781"/>
    </row>
    <row r="2782" spans="4:8">
      <c r="D2782"/>
      <c r="E2782" s="1"/>
      <c r="F2782"/>
      <c r="G2782"/>
      <c r="H2782"/>
    </row>
    <row r="2783" spans="4:8">
      <c r="D2783"/>
      <c r="E2783" s="1"/>
      <c r="F2783"/>
      <c r="G2783"/>
      <c r="H2783"/>
    </row>
    <row r="2784" spans="4:8">
      <c r="D2784"/>
      <c r="E2784" s="1"/>
      <c r="F2784"/>
      <c r="G2784"/>
      <c r="H2784"/>
    </row>
    <row r="2785" spans="4:8">
      <c r="D2785"/>
      <c r="E2785" s="1"/>
      <c r="F2785"/>
      <c r="G2785"/>
      <c r="H2785"/>
    </row>
    <row r="2786" spans="4:8">
      <c r="D2786"/>
      <c r="E2786" s="1"/>
      <c r="F2786"/>
      <c r="G2786"/>
      <c r="H2786"/>
    </row>
    <row r="2787" spans="4:8">
      <c r="D2787"/>
      <c r="E2787" s="1"/>
      <c r="F2787"/>
      <c r="G2787"/>
      <c r="H2787"/>
    </row>
    <row r="2788" spans="4:8">
      <c r="D2788"/>
      <c r="E2788" s="1"/>
      <c r="F2788"/>
      <c r="G2788"/>
      <c r="H2788"/>
    </row>
    <row r="2789" spans="4:8">
      <c r="D2789"/>
      <c r="E2789" s="1"/>
      <c r="F2789"/>
      <c r="G2789"/>
      <c r="H2789"/>
    </row>
    <row r="2790" spans="4:8">
      <c r="D2790"/>
      <c r="E2790" s="1"/>
      <c r="F2790"/>
      <c r="G2790"/>
      <c r="H2790"/>
    </row>
    <row r="2791" spans="4:8">
      <c r="D2791"/>
      <c r="E2791" s="1"/>
      <c r="F2791"/>
      <c r="G2791"/>
      <c r="H2791"/>
    </row>
    <row r="2792" spans="4:8">
      <c r="D2792"/>
      <c r="E2792" s="1"/>
      <c r="F2792"/>
      <c r="G2792"/>
      <c r="H2792"/>
    </row>
    <row r="2793" spans="4:8">
      <c r="D2793"/>
      <c r="E2793" s="1"/>
      <c r="F2793"/>
      <c r="G2793"/>
      <c r="H2793"/>
    </row>
    <row r="2794" spans="4:8">
      <c r="D2794"/>
      <c r="E2794" s="1"/>
      <c r="F2794"/>
      <c r="G2794"/>
      <c r="H2794"/>
    </row>
    <row r="2795" spans="4:8">
      <c r="D2795"/>
      <c r="E2795" s="1"/>
      <c r="F2795"/>
      <c r="G2795"/>
      <c r="H2795"/>
    </row>
    <row r="2796" spans="4:8">
      <c r="D2796"/>
      <c r="E2796" s="1"/>
      <c r="F2796"/>
      <c r="G2796"/>
      <c r="H2796"/>
    </row>
    <row r="2797" spans="4:8">
      <c r="D2797"/>
      <c r="E2797" s="1"/>
      <c r="F2797"/>
      <c r="G2797"/>
      <c r="H2797"/>
    </row>
    <row r="2798" spans="4:8">
      <c r="D2798"/>
      <c r="E2798" s="1"/>
      <c r="F2798"/>
      <c r="G2798"/>
      <c r="H2798"/>
    </row>
    <row r="2799" spans="4:8">
      <c r="D2799"/>
      <c r="E2799" s="1"/>
      <c r="F2799"/>
      <c r="G2799"/>
      <c r="H2799"/>
    </row>
    <row r="2800" spans="4:8">
      <c r="D2800"/>
      <c r="E2800" s="1"/>
      <c r="F2800"/>
      <c r="G2800"/>
      <c r="H2800"/>
    </row>
    <row r="2801" spans="4:8">
      <c r="D2801"/>
      <c r="E2801" s="1"/>
      <c r="F2801"/>
      <c r="G2801"/>
      <c r="H2801"/>
    </row>
    <row r="2802" spans="4:8">
      <c r="D2802"/>
      <c r="E2802" s="1"/>
      <c r="F2802"/>
      <c r="G2802"/>
      <c r="H2802"/>
    </row>
    <row r="2803" spans="4:8">
      <c r="D2803"/>
      <c r="E2803" s="1"/>
      <c r="F2803"/>
      <c r="G2803"/>
      <c r="H2803"/>
    </row>
    <row r="2804" spans="4:8">
      <c r="D2804"/>
      <c r="E2804" s="1"/>
      <c r="F2804"/>
      <c r="G2804"/>
      <c r="H2804"/>
    </row>
    <row r="2805" spans="4:8">
      <c r="D2805"/>
      <c r="E2805" s="1"/>
      <c r="F2805"/>
      <c r="G2805"/>
      <c r="H2805"/>
    </row>
    <row r="2806" spans="4:8">
      <c r="D2806"/>
      <c r="E2806" s="1"/>
      <c r="F2806"/>
      <c r="G2806"/>
      <c r="H2806"/>
    </row>
    <row r="2807" spans="4:8">
      <c r="D2807"/>
      <c r="E2807" s="1"/>
      <c r="F2807"/>
      <c r="G2807"/>
      <c r="H2807"/>
    </row>
    <row r="2808" spans="4:8">
      <c r="D2808"/>
      <c r="E2808" s="1"/>
      <c r="F2808"/>
      <c r="G2808"/>
      <c r="H2808"/>
    </row>
    <row r="2809" spans="4:8">
      <c r="D2809"/>
      <c r="E2809" s="1"/>
      <c r="F2809"/>
      <c r="G2809"/>
      <c r="H2809"/>
    </row>
    <row r="2810" spans="4:8">
      <c r="D2810"/>
      <c r="E2810" s="1"/>
      <c r="F2810"/>
      <c r="G2810"/>
      <c r="H2810"/>
    </row>
    <row r="2811" spans="4:8">
      <c r="D2811"/>
      <c r="E2811" s="1"/>
      <c r="F2811"/>
      <c r="G2811"/>
      <c r="H2811"/>
    </row>
    <row r="2812" spans="4:8">
      <c r="D2812"/>
      <c r="E2812" s="1"/>
      <c r="F2812"/>
      <c r="G2812"/>
      <c r="H2812"/>
    </row>
    <row r="2813" spans="4:8">
      <c r="D2813"/>
      <c r="E2813" s="1"/>
      <c r="F2813"/>
      <c r="G2813"/>
      <c r="H2813"/>
    </row>
    <row r="2814" spans="4:8">
      <c r="D2814"/>
      <c r="E2814" s="1"/>
      <c r="F2814"/>
      <c r="G2814"/>
      <c r="H2814"/>
    </row>
    <row r="2815" spans="4:8">
      <c r="D2815"/>
      <c r="E2815" s="1"/>
      <c r="F2815"/>
      <c r="G2815"/>
      <c r="H2815"/>
    </row>
    <row r="2816" spans="4:8">
      <c r="D2816"/>
      <c r="E2816" s="1"/>
      <c r="F2816"/>
      <c r="G2816"/>
      <c r="H2816"/>
    </row>
    <row r="2817" spans="4:8">
      <c r="D2817"/>
      <c r="E2817" s="1"/>
      <c r="F2817"/>
      <c r="G2817"/>
      <c r="H2817"/>
    </row>
    <row r="2818" spans="4:8">
      <c r="D2818"/>
      <c r="E2818" s="1"/>
      <c r="F2818"/>
      <c r="G2818"/>
      <c r="H2818"/>
    </row>
    <row r="2819" spans="4:8">
      <c r="D2819"/>
      <c r="E2819" s="1"/>
      <c r="F2819"/>
      <c r="G2819"/>
      <c r="H2819"/>
    </row>
    <row r="2820" spans="4:8">
      <c r="D2820"/>
      <c r="E2820" s="1"/>
      <c r="F2820"/>
      <c r="G2820"/>
      <c r="H2820"/>
    </row>
    <row r="2821" spans="4:8">
      <c r="D2821"/>
      <c r="E2821" s="1"/>
      <c r="F2821"/>
      <c r="G2821"/>
      <c r="H2821"/>
    </row>
    <row r="2822" spans="4:8">
      <c r="D2822"/>
      <c r="E2822" s="1"/>
      <c r="F2822"/>
      <c r="G2822"/>
      <c r="H2822"/>
    </row>
    <row r="2823" spans="4:8">
      <c r="D2823"/>
      <c r="E2823" s="1"/>
      <c r="F2823"/>
      <c r="G2823"/>
      <c r="H2823"/>
    </row>
    <row r="2824" spans="4:8">
      <c r="D2824"/>
      <c r="E2824" s="1"/>
      <c r="F2824"/>
      <c r="G2824"/>
      <c r="H2824"/>
    </row>
    <row r="2825" spans="4:8">
      <c r="D2825"/>
      <c r="E2825" s="1"/>
      <c r="F2825"/>
      <c r="G2825"/>
      <c r="H2825"/>
    </row>
    <row r="2826" spans="4:8">
      <c r="D2826"/>
      <c r="E2826" s="1"/>
      <c r="F2826"/>
      <c r="G2826"/>
      <c r="H2826"/>
    </row>
    <row r="2827" spans="4:8">
      <c r="D2827"/>
      <c r="E2827" s="1"/>
      <c r="F2827"/>
      <c r="G2827"/>
      <c r="H2827"/>
    </row>
    <row r="2828" spans="4:8">
      <c r="D2828"/>
      <c r="E2828" s="1"/>
      <c r="F2828"/>
      <c r="G2828"/>
      <c r="H2828"/>
    </row>
    <row r="2829" spans="4:8">
      <c r="D2829"/>
      <c r="E2829" s="1"/>
      <c r="F2829"/>
      <c r="G2829"/>
      <c r="H2829"/>
    </row>
    <row r="2830" spans="4:8">
      <c r="D2830"/>
      <c r="E2830" s="1"/>
      <c r="F2830"/>
      <c r="G2830"/>
      <c r="H2830"/>
    </row>
    <row r="2831" spans="4:8">
      <c r="D2831"/>
      <c r="E2831" s="1"/>
      <c r="F2831"/>
      <c r="G2831"/>
      <c r="H2831"/>
    </row>
    <row r="2832" spans="4:8">
      <c r="D2832"/>
      <c r="E2832" s="1"/>
      <c r="F2832"/>
      <c r="G2832"/>
      <c r="H2832"/>
    </row>
    <row r="2833" spans="4:8">
      <c r="D2833"/>
      <c r="E2833" s="1"/>
      <c r="F2833"/>
      <c r="G2833"/>
      <c r="H2833"/>
    </row>
    <row r="2834" spans="4:8">
      <c r="D2834"/>
      <c r="E2834" s="1"/>
      <c r="F2834"/>
      <c r="G2834"/>
      <c r="H2834"/>
    </row>
    <row r="2835" spans="4:8">
      <c r="D2835"/>
      <c r="E2835" s="1"/>
      <c r="F2835"/>
      <c r="G2835"/>
      <c r="H2835"/>
    </row>
    <row r="2836" spans="4:8">
      <c r="D2836"/>
      <c r="E2836" s="1"/>
      <c r="F2836"/>
      <c r="G2836"/>
      <c r="H2836"/>
    </row>
    <row r="2837" spans="4:8">
      <c r="D2837"/>
      <c r="E2837" s="1"/>
      <c r="F2837"/>
      <c r="G2837"/>
      <c r="H2837"/>
    </row>
    <row r="2838" spans="4:8">
      <c r="D2838"/>
      <c r="E2838" s="1"/>
      <c r="F2838"/>
      <c r="G2838"/>
      <c r="H2838"/>
    </row>
    <row r="2839" spans="4:8">
      <c r="D2839"/>
      <c r="E2839" s="1"/>
      <c r="F2839"/>
      <c r="G2839"/>
      <c r="H2839"/>
    </row>
    <row r="2840" spans="4:8">
      <c r="D2840"/>
      <c r="E2840" s="1"/>
      <c r="F2840"/>
      <c r="G2840"/>
      <c r="H2840"/>
    </row>
    <row r="2841" spans="4:8">
      <c r="D2841"/>
      <c r="E2841" s="1"/>
      <c r="F2841"/>
      <c r="G2841"/>
      <c r="H2841"/>
    </row>
    <row r="2842" spans="4:8">
      <c r="D2842"/>
      <c r="E2842" s="1"/>
      <c r="F2842"/>
      <c r="G2842"/>
      <c r="H2842"/>
    </row>
    <row r="2843" spans="4:8">
      <c r="D2843"/>
      <c r="E2843" s="1"/>
      <c r="F2843"/>
      <c r="G2843"/>
      <c r="H2843"/>
    </row>
    <row r="2844" spans="4:8">
      <c r="D2844"/>
      <c r="E2844" s="1"/>
      <c r="F2844"/>
      <c r="G2844"/>
      <c r="H2844"/>
    </row>
    <row r="2845" spans="4:8">
      <c r="D2845"/>
      <c r="E2845" s="1"/>
      <c r="F2845"/>
      <c r="G2845"/>
      <c r="H2845"/>
    </row>
    <row r="2846" spans="4:8">
      <c r="D2846"/>
      <c r="E2846" s="1"/>
      <c r="F2846"/>
      <c r="G2846"/>
      <c r="H2846"/>
    </row>
    <row r="2847" spans="4:8">
      <c r="D2847"/>
      <c r="E2847" s="1"/>
      <c r="F2847"/>
      <c r="G2847"/>
      <c r="H2847"/>
    </row>
    <row r="2848" spans="4:8">
      <c r="D2848"/>
      <c r="E2848" s="1"/>
      <c r="F2848"/>
      <c r="G2848"/>
      <c r="H2848"/>
    </row>
    <row r="2849" spans="4:8">
      <c r="D2849"/>
      <c r="E2849" s="1"/>
      <c r="F2849"/>
      <c r="G2849"/>
      <c r="H2849"/>
    </row>
    <row r="2850" spans="4:8">
      <c r="D2850"/>
      <c r="E2850" s="1"/>
      <c r="F2850"/>
      <c r="G2850"/>
      <c r="H2850"/>
    </row>
    <row r="2851" spans="4:8">
      <c r="D2851"/>
      <c r="E2851" s="1"/>
      <c r="F2851"/>
      <c r="G2851"/>
      <c r="H2851"/>
    </row>
    <row r="2852" spans="4:8">
      <c r="D2852"/>
      <c r="E2852" s="1"/>
      <c r="F2852"/>
      <c r="G2852"/>
      <c r="H2852"/>
    </row>
    <row r="2853" spans="4:8">
      <c r="D2853"/>
      <c r="E2853" s="1"/>
      <c r="F2853"/>
      <c r="G2853"/>
      <c r="H2853"/>
    </row>
    <row r="2854" spans="4:8">
      <c r="D2854"/>
      <c r="E2854" s="1"/>
      <c r="F2854"/>
      <c r="G2854"/>
      <c r="H2854"/>
    </row>
    <row r="2855" spans="4:8">
      <c r="D2855"/>
      <c r="E2855" s="1"/>
      <c r="F2855"/>
      <c r="G2855"/>
      <c r="H2855"/>
    </row>
    <row r="2856" spans="4:8">
      <c r="D2856"/>
      <c r="E2856" s="1"/>
      <c r="F2856"/>
      <c r="G2856"/>
      <c r="H2856"/>
    </row>
    <row r="2857" spans="4:8">
      <c r="D2857"/>
      <c r="E2857" s="1"/>
      <c r="F2857"/>
      <c r="G2857"/>
      <c r="H2857"/>
    </row>
    <row r="2858" spans="4:8">
      <c r="D2858"/>
      <c r="E2858" s="1"/>
      <c r="F2858"/>
      <c r="G2858"/>
      <c r="H2858"/>
    </row>
    <row r="2859" spans="4:8">
      <c r="D2859"/>
      <c r="E2859" s="1"/>
      <c r="F2859"/>
      <c r="G2859"/>
      <c r="H2859"/>
    </row>
    <row r="2860" spans="4:8">
      <c r="D2860"/>
      <c r="E2860" s="1"/>
      <c r="F2860"/>
      <c r="G2860"/>
      <c r="H2860"/>
    </row>
    <row r="2861" spans="4:8">
      <c r="D2861"/>
      <c r="E2861" s="1"/>
      <c r="F2861"/>
      <c r="G2861"/>
      <c r="H2861"/>
    </row>
    <row r="2862" spans="4:8">
      <c r="D2862"/>
      <c r="E2862" s="1"/>
      <c r="F2862"/>
      <c r="G2862"/>
      <c r="H2862"/>
    </row>
    <row r="2863" spans="4:8">
      <c r="D2863"/>
      <c r="E2863" s="1"/>
      <c r="F2863"/>
      <c r="G2863"/>
      <c r="H2863"/>
    </row>
    <row r="2864" spans="4:8">
      <c r="D2864"/>
      <c r="E2864" s="1"/>
      <c r="F2864"/>
      <c r="G2864"/>
      <c r="H2864"/>
    </row>
    <row r="2865" spans="4:8">
      <c r="D2865"/>
      <c r="E2865" s="1"/>
      <c r="F2865"/>
      <c r="G2865"/>
      <c r="H2865"/>
    </row>
    <row r="2866" spans="4:8">
      <c r="D2866"/>
      <c r="E2866" s="1"/>
      <c r="F2866"/>
      <c r="G2866"/>
      <c r="H2866"/>
    </row>
    <row r="2867" spans="4:8">
      <c r="D2867"/>
      <c r="E2867" s="1"/>
      <c r="F2867"/>
      <c r="G2867"/>
      <c r="H2867"/>
    </row>
    <row r="2868" spans="4:8">
      <c r="D2868"/>
      <c r="E2868" s="1"/>
      <c r="F2868"/>
      <c r="G2868"/>
      <c r="H2868"/>
    </row>
    <row r="2869" spans="4:8">
      <c r="D2869"/>
      <c r="E2869" s="1"/>
      <c r="F2869"/>
      <c r="G2869"/>
      <c r="H2869"/>
    </row>
    <row r="2870" spans="4:8">
      <c r="D2870"/>
      <c r="E2870" s="1"/>
      <c r="F2870"/>
      <c r="G2870"/>
      <c r="H2870"/>
    </row>
    <row r="2871" spans="4:8">
      <c r="D2871"/>
      <c r="E2871" s="1"/>
      <c r="F2871"/>
      <c r="G2871"/>
      <c r="H2871"/>
    </row>
    <row r="2872" spans="4:8">
      <c r="D2872"/>
      <c r="E2872" s="1"/>
      <c r="F2872"/>
      <c r="G2872"/>
      <c r="H2872"/>
    </row>
    <row r="2873" spans="4:8">
      <c r="D2873"/>
      <c r="E2873" s="1"/>
      <c r="F2873"/>
      <c r="G2873"/>
      <c r="H2873"/>
    </row>
    <row r="2874" spans="4:8">
      <c r="D2874"/>
      <c r="E2874" s="1"/>
      <c r="F2874"/>
      <c r="G2874"/>
      <c r="H2874"/>
    </row>
    <row r="2875" spans="4:8">
      <c r="D2875"/>
      <c r="E2875" s="1"/>
      <c r="F2875"/>
      <c r="G2875"/>
      <c r="H2875"/>
    </row>
    <row r="2876" spans="4:8">
      <c r="D2876"/>
      <c r="E2876" s="1"/>
      <c r="F2876"/>
      <c r="G2876"/>
      <c r="H2876"/>
    </row>
    <row r="2877" spans="4:8">
      <c r="D2877"/>
      <c r="E2877" s="1"/>
      <c r="F2877"/>
      <c r="G2877"/>
      <c r="H2877"/>
    </row>
    <row r="2878" spans="4:8">
      <c r="D2878"/>
      <c r="E2878" s="1"/>
      <c r="F2878"/>
      <c r="G2878"/>
      <c r="H2878"/>
    </row>
    <row r="2879" spans="4:8">
      <c r="D2879"/>
      <c r="E2879" s="1"/>
      <c r="F2879"/>
      <c r="G2879"/>
      <c r="H2879"/>
    </row>
    <row r="2880" spans="4:8">
      <c r="D2880"/>
      <c r="E2880" s="1"/>
      <c r="F2880"/>
      <c r="G2880"/>
      <c r="H2880"/>
    </row>
    <row r="2881" spans="4:8">
      <c r="D2881"/>
      <c r="E2881" s="1"/>
      <c r="F2881"/>
      <c r="G2881"/>
      <c r="H2881"/>
    </row>
    <row r="2882" spans="4:8">
      <c r="D2882"/>
      <c r="E2882" s="1"/>
      <c r="F2882"/>
      <c r="G2882"/>
      <c r="H2882"/>
    </row>
    <row r="2883" spans="4:8">
      <c r="D2883"/>
      <c r="E2883" s="1"/>
      <c r="F2883"/>
      <c r="G2883"/>
      <c r="H2883"/>
    </row>
    <row r="2884" spans="4:8">
      <c r="D2884"/>
      <c r="E2884" s="1"/>
      <c r="F2884"/>
      <c r="G2884"/>
      <c r="H2884"/>
    </row>
    <row r="2885" spans="4:8">
      <c r="D2885"/>
      <c r="E2885" s="1"/>
      <c r="F2885"/>
      <c r="G2885"/>
      <c r="H2885"/>
    </row>
    <row r="2886" spans="4:8">
      <c r="D2886"/>
      <c r="E2886" s="1"/>
      <c r="F2886"/>
      <c r="G2886"/>
      <c r="H2886"/>
    </row>
    <row r="2887" spans="4:8">
      <c r="D2887"/>
      <c r="E2887" s="1"/>
      <c r="F2887"/>
      <c r="G2887"/>
      <c r="H2887"/>
    </row>
    <row r="2888" spans="4:8">
      <c r="D2888"/>
      <c r="E2888" s="1"/>
      <c r="F2888"/>
      <c r="G2888"/>
      <c r="H2888"/>
    </row>
    <row r="2889" spans="4:8">
      <c r="D2889"/>
      <c r="E2889" s="1"/>
      <c r="F2889"/>
      <c r="G2889"/>
      <c r="H2889"/>
    </row>
    <row r="2890" spans="4:8">
      <c r="D2890"/>
      <c r="E2890" s="1"/>
      <c r="F2890"/>
      <c r="G2890"/>
      <c r="H2890"/>
    </row>
    <row r="2891" spans="4:8">
      <c r="D2891"/>
      <c r="E2891" s="1"/>
      <c r="F2891"/>
      <c r="G2891"/>
      <c r="H2891"/>
    </row>
    <row r="2892" spans="4:8">
      <c r="D2892"/>
      <c r="E2892" s="1"/>
      <c r="F2892"/>
      <c r="G2892"/>
      <c r="H2892"/>
    </row>
    <row r="2893" spans="4:8">
      <c r="D2893"/>
      <c r="E2893" s="1"/>
      <c r="F2893"/>
      <c r="G2893"/>
      <c r="H2893"/>
    </row>
    <row r="2894" spans="4:8">
      <c r="D2894"/>
      <c r="E2894" s="1"/>
      <c r="F2894"/>
      <c r="G2894"/>
      <c r="H2894"/>
    </row>
    <row r="2895" spans="4:8">
      <c r="D2895"/>
      <c r="E2895" s="1"/>
      <c r="F2895"/>
      <c r="G2895"/>
      <c r="H2895"/>
    </row>
    <row r="2896" spans="4:8">
      <c r="D2896"/>
      <c r="E2896" s="1"/>
      <c r="F2896"/>
      <c r="G2896"/>
      <c r="H2896"/>
    </row>
    <row r="2897" spans="4:8">
      <c r="D2897"/>
      <c r="E2897" s="1"/>
      <c r="F2897"/>
      <c r="G2897"/>
      <c r="H2897"/>
    </row>
    <row r="2898" spans="4:8">
      <c r="D2898"/>
      <c r="E2898" s="1"/>
      <c r="F2898"/>
      <c r="G2898"/>
      <c r="H2898"/>
    </row>
    <row r="2899" spans="4:8">
      <c r="D2899"/>
      <c r="E2899" s="1"/>
      <c r="F2899"/>
      <c r="G2899"/>
      <c r="H2899"/>
    </row>
    <row r="2900" spans="4:8">
      <c r="D2900"/>
      <c r="E2900" s="1"/>
      <c r="F2900"/>
      <c r="G2900"/>
      <c r="H2900"/>
    </row>
    <row r="2901" spans="4:8">
      <c r="D2901"/>
      <c r="E2901" s="1"/>
      <c r="F2901"/>
      <c r="G2901"/>
      <c r="H2901"/>
    </row>
    <row r="2902" spans="4:8">
      <c r="D2902"/>
      <c r="E2902" s="1"/>
      <c r="F2902"/>
      <c r="G2902"/>
      <c r="H2902"/>
    </row>
    <row r="2903" spans="4:8">
      <c r="D2903"/>
      <c r="E2903" s="1"/>
      <c r="F2903"/>
      <c r="G2903"/>
      <c r="H2903"/>
    </row>
    <row r="2904" spans="4:8">
      <c r="D2904"/>
      <c r="E2904" s="1"/>
      <c r="F2904"/>
      <c r="G2904"/>
      <c r="H2904"/>
    </row>
    <row r="2905" spans="4:8">
      <c r="D2905"/>
      <c r="E2905" s="1"/>
      <c r="F2905"/>
      <c r="G2905"/>
      <c r="H2905"/>
    </row>
    <row r="2906" spans="4:8">
      <c r="D2906"/>
      <c r="E2906" s="1"/>
      <c r="F2906"/>
      <c r="G2906"/>
      <c r="H2906"/>
    </row>
    <row r="2907" spans="4:8">
      <c r="D2907"/>
      <c r="E2907" s="1"/>
      <c r="F2907"/>
      <c r="G2907"/>
      <c r="H2907"/>
    </row>
    <row r="2908" spans="4:8">
      <c r="D2908"/>
      <c r="E2908" s="1"/>
      <c r="F2908"/>
      <c r="G2908"/>
      <c r="H2908"/>
    </row>
    <row r="2909" spans="4:8">
      <c r="D2909"/>
      <c r="E2909" s="1"/>
      <c r="F2909"/>
      <c r="G2909"/>
      <c r="H2909"/>
    </row>
    <row r="2910" spans="4:8">
      <c r="D2910"/>
      <c r="E2910" s="1"/>
      <c r="F2910"/>
      <c r="G2910"/>
      <c r="H2910"/>
    </row>
    <row r="2911" spans="4:8">
      <c r="D2911"/>
      <c r="E2911" s="1"/>
      <c r="F2911"/>
      <c r="G2911"/>
      <c r="H2911"/>
    </row>
    <row r="2912" spans="4:8">
      <c r="D2912"/>
      <c r="E2912" s="1"/>
      <c r="F2912"/>
      <c r="G2912"/>
      <c r="H2912"/>
    </row>
    <row r="2913" spans="4:8">
      <c r="D2913"/>
      <c r="E2913" s="1"/>
      <c r="F2913"/>
      <c r="G2913"/>
      <c r="H2913"/>
    </row>
    <row r="2914" spans="4:8">
      <c r="D2914"/>
      <c r="E2914" s="1"/>
      <c r="F2914"/>
      <c r="G2914"/>
      <c r="H2914"/>
    </row>
    <row r="2915" spans="4:8">
      <c r="D2915"/>
      <c r="E2915" s="1"/>
      <c r="F2915"/>
      <c r="G2915"/>
      <c r="H2915"/>
    </row>
    <row r="2916" spans="4:8">
      <c r="D2916"/>
      <c r="E2916" s="1"/>
      <c r="F2916"/>
      <c r="G2916"/>
      <c r="H2916"/>
    </row>
    <row r="2917" spans="4:8">
      <c r="D2917"/>
      <c r="E2917" s="1"/>
      <c r="F2917"/>
      <c r="G2917"/>
      <c r="H2917"/>
    </row>
    <row r="2918" spans="4:8">
      <c r="D2918"/>
      <c r="E2918" s="1"/>
      <c r="F2918"/>
      <c r="G2918"/>
      <c r="H2918"/>
    </row>
    <row r="2919" spans="4:8">
      <c r="D2919"/>
      <c r="E2919" s="1"/>
      <c r="F2919"/>
      <c r="G2919"/>
      <c r="H2919"/>
    </row>
    <row r="2920" spans="4:8">
      <c r="D2920"/>
      <c r="E2920" s="1"/>
      <c r="F2920"/>
      <c r="G2920"/>
      <c r="H2920"/>
    </row>
    <row r="2921" spans="4:8">
      <c r="D2921"/>
      <c r="E2921" s="1"/>
      <c r="F2921"/>
      <c r="G2921"/>
      <c r="H2921"/>
    </row>
    <row r="2922" spans="4:8">
      <c r="D2922"/>
      <c r="E2922" s="1"/>
      <c r="F2922"/>
      <c r="G2922"/>
      <c r="H2922"/>
    </row>
    <row r="2923" spans="4:8">
      <c r="D2923"/>
      <c r="E2923" s="1"/>
      <c r="F2923"/>
      <c r="G2923"/>
      <c r="H2923"/>
    </row>
    <row r="2924" spans="4:8">
      <c r="D2924"/>
      <c r="E2924" s="1"/>
      <c r="F2924"/>
      <c r="G2924"/>
      <c r="H2924"/>
    </row>
    <row r="2925" spans="4:8">
      <c r="D2925"/>
      <c r="E2925" s="1"/>
      <c r="F2925"/>
      <c r="G2925"/>
      <c r="H2925"/>
    </row>
    <row r="2926" spans="4:8">
      <c r="D2926"/>
      <c r="E2926" s="1"/>
      <c r="F2926"/>
      <c r="G2926"/>
      <c r="H2926"/>
    </row>
    <row r="2927" spans="4:8">
      <c r="D2927"/>
      <c r="E2927" s="1"/>
      <c r="F2927"/>
      <c r="G2927"/>
      <c r="H2927"/>
    </row>
    <row r="2928" spans="4:8">
      <c r="D2928"/>
      <c r="E2928" s="1"/>
      <c r="F2928"/>
      <c r="G2928"/>
      <c r="H2928"/>
    </row>
    <row r="2929" spans="4:8">
      <c r="D2929"/>
      <c r="E2929" s="1"/>
      <c r="F2929"/>
      <c r="G2929"/>
      <c r="H2929"/>
    </row>
    <row r="2930" spans="4:8">
      <c r="D2930"/>
      <c r="E2930" s="1"/>
      <c r="F2930"/>
      <c r="G2930"/>
      <c r="H2930"/>
    </row>
    <row r="2931" spans="4:8">
      <c r="D2931"/>
      <c r="E2931" s="1"/>
      <c r="F2931"/>
      <c r="G2931"/>
      <c r="H2931"/>
    </row>
    <row r="2932" spans="4:8">
      <c r="D2932"/>
      <c r="E2932" s="1"/>
      <c r="F2932"/>
      <c r="G2932"/>
      <c r="H2932"/>
    </row>
    <row r="2933" spans="4:8">
      <c r="D2933"/>
      <c r="E2933" s="1"/>
      <c r="F2933"/>
      <c r="G2933"/>
      <c r="H2933"/>
    </row>
    <row r="2934" spans="4:8">
      <c r="D2934"/>
      <c r="E2934" s="1"/>
      <c r="F2934"/>
      <c r="G2934"/>
      <c r="H2934"/>
    </row>
    <row r="2935" spans="4:8">
      <c r="D2935"/>
      <c r="E2935" s="1"/>
      <c r="F2935"/>
      <c r="G2935"/>
      <c r="H2935"/>
    </row>
    <row r="2936" spans="4:8">
      <c r="D2936"/>
      <c r="E2936" s="1"/>
      <c r="F2936"/>
      <c r="G2936"/>
      <c r="H2936"/>
    </row>
    <row r="2937" spans="4:8">
      <c r="D2937"/>
      <c r="E2937" s="1"/>
      <c r="F2937"/>
      <c r="G2937"/>
      <c r="H2937"/>
    </row>
    <row r="2938" spans="4:8">
      <c r="D2938"/>
      <c r="E2938" s="1"/>
      <c r="F2938"/>
      <c r="G2938"/>
      <c r="H2938"/>
    </row>
    <row r="2939" spans="4:8">
      <c r="D2939"/>
      <c r="E2939" s="1"/>
      <c r="F2939"/>
      <c r="G2939"/>
      <c r="H2939"/>
    </row>
    <row r="2940" spans="4:8">
      <c r="D2940"/>
      <c r="E2940" s="1"/>
      <c r="F2940"/>
      <c r="G2940"/>
      <c r="H2940"/>
    </row>
    <row r="2941" spans="4:8">
      <c r="D2941"/>
      <c r="E2941" s="1"/>
      <c r="F2941"/>
      <c r="G2941"/>
      <c r="H2941"/>
    </row>
    <row r="2942" spans="4:8">
      <c r="D2942"/>
      <c r="E2942" s="1"/>
      <c r="F2942"/>
      <c r="G2942"/>
      <c r="H2942"/>
    </row>
    <row r="2943" spans="4:8">
      <c r="D2943"/>
      <c r="E2943" s="1"/>
      <c r="F2943"/>
      <c r="G2943"/>
      <c r="H2943"/>
    </row>
    <row r="2944" spans="4:8">
      <c r="D2944"/>
      <c r="E2944" s="1"/>
      <c r="F2944"/>
      <c r="G2944"/>
      <c r="H2944"/>
    </row>
    <row r="2945" spans="4:8">
      <c r="D2945"/>
      <c r="E2945" s="1"/>
      <c r="F2945"/>
      <c r="G2945"/>
      <c r="H2945"/>
    </row>
    <row r="2946" spans="4:8">
      <c r="D2946"/>
      <c r="E2946" s="1"/>
      <c r="F2946"/>
      <c r="G2946"/>
      <c r="H2946"/>
    </row>
    <row r="2947" spans="4:8">
      <c r="D2947"/>
      <c r="E2947" s="1"/>
      <c r="F2947"/>
      <c r="G2947"/>
      <c r="H2947"/>
    </row>
    <row r="2948" spans="4:8">
      <c r="D2948"/>
      <c r="E2948" s="1"/>
      <c r="F2948"/>
      <c r="G2948"/>
      <c r="H2948"/>
    </row>
    <row r="2949" spans="4:8">
      <c r="D2949"/>
      <c r="E2949" s="1"/>
      <c r="F2949"/>
      <c r="G2949"/>
      <c r="H2949"/>
    </row>
    <row r="2950" spans="4:8">
      <c r="D2950"/>
      <c r="E2950" s="1"/>
      <c r="F2950"/>
      <c r="G2950"/>
      <c r="H2950"/>
    </row>
    <row r="2951" spans="4:8">
      <c r="D2951"/>
      <c r="E2951" s="1"/>
      <c r="F2951"/>
      <c r="G2951"/>
      <c r="H2951"/>
    </row>
    <row r="2952" spans="4:8">
      <c r="D2952"/>
      <c r="E2952" s="1"/>
      <c r="F2952"/>
      <c r="G2952"/>
      <c r="H2952"/>
    </row>
    <row r="2953" spans="4:8">
      <c r="D2953"/>
      <c r="E2953" s="1"/>
      <c r="F2953"/>
      <c r="G2953"/>
      <c r="H2953"/>
    </row>
    <row r="2954" spans="4:8">
      <c r="D2954"/>
      <c r="E2954" s="1"/>
      <c r="F2954"/>
      <c r="G2954"/>
      <c r="H2954"/>
    </row>
    <row r="2955" spans="4:8">
      <c r="D2955"/>
      <c r="E2955" s="1"/>
      <c r="F2955"/>
      <c r="G2955"/>
      <c r="H2955"/>
    </row>
    <row r="2956" spans="4:8">
      <c r="D2956"/>
      <c r="E2956" s="1"/>
      <c r="F2956"/>
      <c r="G2956"/>
      <c r="H2956"/>
    </row>
    <row r="2957" spans="4:8">
      <c r="D2957"/>
      <c r="E2957" s="1"/>
      <c r="F2957"/>
      <c r="G2957"/>
      <c r="H2957"/>
    </row>
    <row r="2958" spans="4:8">
      <c r="D2958"/>
      <c r="E2958" s="1"/>
      <c r="F2958"/>
      <c r="G2958"/>
      <c r="H2958"/>
    </row>
    <row r="2959" spans="4:8">
      <c r="D2959"/>
      <c r="E2959" s="1"/>
      <c r="F2959"/>
      <c r="G2959"/>
      <c r="H2959"/>
    </row>
    <row r="2960" spans="4:8">
      <c r="D2960"/>
      <c r="E2960" s="1"/>
      <c r="F2960"/>
      <c r="G2960"/>
      <c r="H2960"/>
    </row>
    <row r="2961" spans="4:8">
      <c r="D2961"/>
      <c r="E2961" s="1"/>
      <c r="F2961"/>
      <c r="G2961"/>
      <c r="H2961"/>
    </row>
    <row r="2962" spans="4:8">
      <c r="D2962"/>
      <c r="E2962" s="1"/>
      <c r="F2962"/>
      <c r="G2962"/>
      <c r="H2962"/>
    </row>
    <row r="2963" spans="4:8">
      <c r="D2963"/>
      <c r="E2963" s="1"/>
      <c r="F2963"/>
      <c r="G2963"/>
      <c r="H2963"/>
    </row>
    <row r="2964" spans="4:8">
      <c r="D2964"/>
      <c r="E2964" s="1"/>
      <c r="F2964"/>
      <c r="G2964"/>
      <c r="H2964"/>
    </row>
    <row r="2965" spans="4:8">
      <c r="D2965"/>
      <c r="E2965" s="1"/>
      <c r="F2965"/>
      <c r="G2965"/>
      <c r="H2965"/>
    </row>
    <row r="2966" spans="4:8">
      <c r="D2966"/>
      <c r="E2966" s="1"/>
      <c r="F2966"/>
      <c r="G2966"/>
      <c r="H2966"/>
    </row>
    <row r="2967" spans="4:8">
      <c r="D2967"/>
      <c r="E2967" s="1"/>
      <c r="F2967"/>
      <c r="G2967"/>
      <c r="H2967"/>
    </row>
    <row r="2968" spans="4:8">
      <c r="D2968"/>
      <c r="E2968" s="1"/>
      <c r="F2968"/>
      <c r="G2968"/>
      <c r="H2968"/>
    </row>
    <row r="2969" spans="4:8">
      <c r="D2969"/>
      <c r="E2969" s="1"/>
      <c r="F2969"/>
      <c r="G2969"/>
      <c r="H2969"/>
    </row>
    <row r="2970" spans="4:8">
      <c r="D2970"/>
      <c r="E2970" s="1"/>
      <c r="F2970"/>
      <c r="G2970"/>
      <c r="H2970"/>
    </row>
    <row r="2971" spans="4:8">
      <c r="D2971"/>
      <c r="E2971" s="1"/>
      <c r="F2971"/>
      <c r="G2971"/>
      <c r="H2971"/>
    </row>
    <row r="2972" spans="4:8">
      <c r="D2972"/>
      <c r="E2972" s="1"/>
      <c r="F2972"/>
      <c r="G2972"/>
      <c r="H2972"/>
    </row>
    <row r="2973" spans="4:8">
      <c r="D2973"/>
      <c r="E2973" s="1"/>
      <c r="F2973"/>
      <c r="G2973"/>
      <c r="H2973"/>
    </row>
    <row r="2974" spans="4:8">
      <c r="D2974"/>
      <c r="E2974" s="1"/>
      <c r="F2974"/>
      <c r="G2974"/>
      <c r="H2974"/>
    </row>
    <row r="2975" spans="4:8">
      <c r="D2975"/>
      <c r="E2975" s="1"/>
      <c r="F2975"/>
      <c r="G2975"/>
      <c r="H2975"/>
    </row>
    <row r="2976" spans="4:8">
      <c r="D2976"/>
      <c r="E2976" s="1"/>
      <c r="F2976"/>
      <c r="G2976"/>
      <c r="H2976"/>
    </row>
    <row r="2977" spans="4:8">
      <c r="D2977"/>
      <c r="E2977" s="1"/>
      <c r="F2977"/>
      <c r="G2977"/>
      <c r="H2977"/>
    </row>
    <row r="2978" spans="4:8">
      <c r="D2978"/>
      <c r="E2978" s="1"/>
      <c r="F2978"/>
      <c r="G2978"/>
      <c r="H2978"/>
    </row>
    <row r="2979" spans="4:8">
      <c r="D2979"/>
      <c r="E2979" s="1"/>
      <c r="F2979"/>
      <c r="G2979"/>
      <c r="H2979"/>
    </row>
    <row r="2980" spans="4:8">
      <c r="D2980"/>
      <c r="E2980" s="1"/>
      <c r="F2980"/>
      <c r="G2980"/>
      <c r="H2980"/>
    </row>
    <row r="2981" spans="4:8">
      <c r="D2981"/>
      <c r="E2981" s="1"/>
      <c r="F2981"/>
      <c r="G2981"/>
      <c r="H2981"/>
    </row>
    <row r="2982" spans="4:8">
      <c r="D2982"/>
      <c r="E2982" s="1"/>
      <c r="F2982"/>
      <c r="G2982"/>
      <c r="H2982"/>
    </row>
    <row r="2983" spans="4:8">
      <c r="D2983"/>
      <c r="E2983" s="1"/>
      <c r="F2983"/>
      <c r="G2983"/>
      <c r="H2983"/>
    </row>
    <row r="2984" spans="4:8">
      <c r="D2984"/>
      <c r="E2984" s="1"/>
      <c r="F2984"/>
      <c r="G2984"/>
      <c r="H2984"/>
    </row>
    <row r="2985" spans="4:8">
      <c r="D2985"/>
      <c r="E2985" s="1"/>
      <c r="F2985"/>
      <c r="G2985"/>
      <c r="H2985"/>
    </row>
    <row r="2986" spans="4:8">
      <c r="D2986"/>
      <c r="E2986" s="1"/>
      <c r="F2986"/>
      <c r="G2986"/>
      <c r="H2986"/>
    </row>
    <row r="2987" spans="4:8">
      <c r="D2987"/>
      <c r="E2987" s="1"/>
      <c r="F2987"/>
      <c r="G2987"/>
      <c r="H2987"/>
    </row>
    <row r="2988" spans="4:8">
      <c r="D2988"/>
      <c r="E2988" s="1"/>
      <c r="F2988"/>
      <c r="G2988"/>
      <c r="H2988"/>
    </row>
    <row r="2989" spans="4:8">
      <c r="D2989"/>
      <c r="E2989" s="1"/>
      <c r="F2989"/>
      <c r="G2989"/>
      <c r="H2989"/>
    </row>
    <row r="2990" spans="4:8">
      <c r="D2990"/>
      <c r="E2990" s="1"/>
      <c r="F2990"/>
      <c r="G2990"/>
      <c r="H2990"/>
    </row>
    <row r="2991" spans="4:8">
      <c r="D2991"/>
      <c r="E2991" s="1"/>
      <c r="F2991"/>
      <c r="G2991"/>
      <c r="H2991"/>
    </row>
    <row r="2992" spans="4:8">
      <c r="D2992"/>
      <c r="E2992" s="1"/>
      <c r="F2992"/>
      <c r="G2992"/>
      <c r="H2992"/>
    </row>
    <row r="2993" spans="4:8">
      <c r="D2993"/>
      <c r="E2993" s="1"/>
      <c r="F2993"/>
      <c r="G2993"/>
      <c r="H2993"/>
    </row>
    <row r="2994" spans="4:8">
      <c r="D2994"/>
      <c r="E2994" s="1"/>
      <c r="F2994"/>
      <c r="G2994"/>
      <c r="H2994"/>
    </row>
    <row r="2995" spans="4:8">
      <c r="D2995"/>
      <c r="E2995" s="1"/>
      <c r="F2995"/>
      <c r="G2995"/>
      <c r="H2995"/>
    </row>
    <row r="2996" spans="4:8">
      <c r="D2996"/>
      <c r="E2996" s="1"/>
      <c r="F2996"/>
      <c r="G2996"/>
      <c r="H2996"/>
    </row>
    <row r="2997" spans="4:8">
      <c r="D2997"/>
      <c r="E2997" s="1"/>
      <c r="F2997"/>
      <c r="G2997"/>
      <c r="H2997"/>
    </row>
    <row r="2998" spans="4:8">
      <c r="D2998"/>
      <c r="E2998" s="1"/>
      <c r="F2998"/>
      <c r="G2998"/>
      <c r="H2998"/>
    </row>
    <row r="2999" spans="4:8">
      <c r="D2999"/>
      <c r="E2999" s="1"/>
      <c r="F2999"/>
      <c r="G2999"/>
      <c r="H2999"/>
    </row>
    <row r="3000" spans="4:8">
      <c r="D3000"/>
      <c r="E3000" s="1"/>
      <c r="F3000"/>
      <c r="G3000"/>
      <c r="H3000"/>
    </row>
    <row r="3001" spans="4:8">
      <c r="D3001"/>
      <c r="E3001" s="1"/>
      <c r="F3001"/>
      <c r="G3001"/>
      <c r="H3001"/>
    </row>
    <row r="3002" spans="4:8">
      <c r="D3002"/>
      <c r="E3002" s="1"/>
      <c r="F3002"/>
      <c r="G3002"/>
      <c r="H3002"/>
    </row>
    <row r="3003" spans="4:8">
      <c r="D3003"/>
      <c r="E3003" s="1"/>
      <c r="F3003"/>
      <c r="G3003"/>
      <c r="H3003"/>
    </row>
    <row r="3004" spans="4:8">
      <c r="D3004"/>
      <c r="E3004" s="1"/>
      <c r="F3004"/>
      <c r="G3004"/>
      <c r="H3004"/>
    </row>
    <row r="3005" spans="4:8">
      <c r="D3005"/>
      <c r="E3005" s="1"/>
      <c r="F3005"/>
      <c r="G3005"/>
      <c r="H3005"/>
    </row>
    <row r="3006" spans="4:8">
      <c r="D3006"/>
      <c r="E3006" s="1"/>
      <c r="F3006"/>
      <c r="G3006"/>
      <c r="H3006"/>
    </row>
    <row r="3007" spans="4:8">
      <c r="D3007"/>
      <c r="E3007" s="1"/>
      <c r="F3007"/>
      <c r="G3007"/>
      <c r="H3007"/>
    </row>
    <row r="3008" spans="4:8">
      <c r="D3008"/>
      <c r="E3008" s="1"/>
      <c r="F3008"/>
      <c r="G3008"/>
      <c r="H3008"/>
    </row>
    <row r="3009" spans="4:8">
      <c r="D3009"/>
      <c r="E3009" s="1"/>
      <c r="F3009"/>
      <c r="G3009"/>
      <c r="H3009"/>
    </row>
    <row r="3010" spans="4:8">
      <c r="D3010"/>
      <c r="E3010" s="1"/>
      <c r="F3010"/>
      <c r="G3010"/>
      <c r="H3010"/>
    </row>
    <row r="3011" spans="4:8">
      <c r="D3011"/>
      <c r="E3011" s="1"/>
      <c r="F3011"/>
      <c r="G3011"/>
      <c r="H3011"/>
    </row>
    <row r="3012" spans="4:8">
      <c r="D3012"/>
      <c r="E3012" s="1"/>
      <c r="F3012"/>
      <c r="G3012"/>
      <c r="H3012"/>
    </row>
    <row r="3013" spans="4:8">
      <c r="D3013"/>
      <c r="E3013" s="1"/>
      <c r="F3013"/>
      <c r="G3013"/>
      <c r="H3013"/>
    </row>
    <row r="3014" spans="4:8">
      <c r="D3014"/>
      <c r="E3014" s="1"/>
      <c r="F3014"/>
      <c r="G3014"/>
      <c r="H3014"/>
    </row>
    <row r="3015" spans="4:8">
      <c r="D3015"/>
      <c r="E3015" s="1"/>
      <c r="F3015"/>
      <c r="G3015"/>
      <c r="H3015"/>
    </row>
    <row r="3016" spans="4:8">
      <c r="D3016"/>
      <c r="E3016" s="1"/>
      <c r="F3016"/>
      <c r="G3016"/>
      <c r="H3016"/>
    </row>
    <row r="3017" spans="4:8">
      <c r="D3017"/>
      <c r="E3017" s="1"/>
      <c r="F3017"/>
      <c r="G3017"/>
      <c r="H3017"/>
    </row>
    <row r="3018" spans="4:8">
      <c r="D3018"/>
      <c r="E3018" s="1"/>
      <c r="F3018"/>
      <c r="G3018"/>
      <c r="H3018"/>
    </row>
    <row r="3019" spans="4:8">
      <c r="D3019"/>
      <c r="E3019" s="1"/>
      <c r="F3019"/>
      <c r="G3019"/>
      <c r="H3019"/>
    </row>
    <row r="3020" spans="4:8">
      <c r="D3020"/>
      <c r="E3020" s="1"/>
      <c r="F3020"/>
      <c r="G3020"/>
      <c r="H3020"/>
    </row>
    <row r="3021" spans="4:8">
      <c r="D3021"/>
      <c r="E3021" s="1"/>
      <c r="F3021"/>
      <c r="G3021"/>
      <c r="H3021"/>
    </row>
    <row r="3022" spans="4:8">
      <c r="D3022"/>
      <c r="E3022" s="1"/>
      <c r="F3022"/>
      <c r="G3022"/>
      <c r="H3022"/>
    </row>
    <row r="3023" spans="4:8">
      <c r="D3023"/>
      <c r="E3023" s="1"/>
      <c r="F3023"/>
      <c r="G3023"/>
      <c r="H3023"/>
    </row>
    <row r="3024" spans="4:8">
      <c r="D3024"/>
      <c r="E3024" s="1"/>
      <c r="F3024"/>
      <c r="G3024"/>
      <c r="H3024"/>
    </row>
    <row r="3025" spans="4:8">
      <c r="D3025"/>
      <c r="E3025" s="1"/>
      <c r="F3025"/>
      <c r="G3025"/>
      <c r="H3025"/>
    </row>
    <row r="3026" spans="4:8">
      <c r="D3026"/>
      <c r="E3026" s="1"/>
      <c r="F3026"/>
      <c r="G3026"/>
      <c r="H3026"/>
    </row>
    <row r="3027" spans="4:8">
      <c r="D3027"/>
      <c r="E3027" s="1"/>
      <c r="F3027"/>
      <c r="G3027"/>
      <c r="H3027"/>
    </row>
    <row r="3028" spans="4:8">
      <c r="D3028"/>
      <c r="E3028" s="1"/>
      <c r="F3028"/>
      <c r="G3028"/>
      <c r="H3028"/>
    </row>
    <row r="3029" spans="4:8">
      <c r="D3029"/>
      <c r="E3029" s="1"/>
      <c r="F3029"/>
      <c r="G3029"/>
      <c r="H3029"/>
    </row>
    <row r="3030" spans="4:8">
      <c r="D3030"/>
      <c r="E3030" s="1"/>
      <c r="F3030"/>
      <c r="G3030"/>
      <c r="H3030"/>
    </row>
    <row r="3031" spans="4:8">
      <c r="D3031"/>
      <c r="E3031" s="1"/>
      <c r="F3031"/>
      <c r="G3031"/>
      <c r="H3031"/>
    </row>
    <row r="3032" spans="4:8">
      <c r="D3032"/>
      <c r="E3032" s="1"/>
      <c r="F3032"/>
      <c r="G3032"/>
      <c r="H3032"/>
    </row>
    <row r="3033" spans="4:8">
      <c r="D3033"/>
      <c r="E3033" s="1"/>
      <c r="F3033"/>
      <c r="G3033"/>
      <c r="H3033"/>
    </row>
    <row r="3034" spans="4:8">
      <c r="D3034"/>
      <c r="E3034" s="1"/>
      <c r="F3034"/>
      <c r="G3034"/>
      <c r="H3034"/>
    </row>
    <row r="3035" spans="4:8">
      <c r="D3035"/>
      <c r="E3035" s="1"/>
      <c r="F3035"/>
      <c r="G3035"/>
      <c r="H3035"/>
    </row>
    <row r="3036" spans="4:8">
      <c r="D3036"/>
      <c r="E3036" s="1"/>
      <c r="F3036"/>
      <c r="G3036"/>
      <c r="H3036"/>
    </row>
    <row r="3037" spans="4:8">
      <c r="D3037"/>
      <c r="E3037" s="1"/>
      <c r="F3037"/>
      <c r="G3037"/>
      <c r="H3037"/>
    </row>
    <row r="3038" spans="4:8">
      <c r="D3038"/>
      <c r="E3038" s="1"/>
      <c r="F3038"/>
      <c r="G3038"/>
      <c r="H3038"/>
    </row>
    <row r="3039" spans="4:8">
      <c r="D3039"/>
      <c r="E3039" s="1"/>
      <c r="F3039"/>
      <c r="G3039"/>
      <c r="H3039"/>
    </row>
    <row r="3040" spans="4:8">
      <c r="D3040"/>
      <c r="E3040" s="1"/>
      <c r="F3040"/>
      <c r="G3040"/>
      <c r="H3040"/>
    </row>
    <row r="3041" spans="4:8">
      <c r="D3041"/>
      <c r="E3041" s="1"/>
      <c r="F3041"/>
      <c r="G3041"/>
      <c r="H3041"/>
    </row>
    <row r="3042" spans="4:8">
      <c r="D3042"/>
      <c r="E3042" s="1"/>
      <c r="F3042"/>
      <c r="G3042"/>
      <c r="H3042"/>
    </row>
    <row r="3043" spans="4:8">
      <c r="D3043"/>
      <c r="E3043" s="1"/>
      <c r="F3043"/>
      <c r="G3043"/>
      <c r="H3043"/>
    </row>
    <row r="3044" spans="4:8">
      <c r="D3044"/>
      <c r="E3044" s="1"/>
      <c r="F3044"/>
      <c r="G3044"/>
      <c r="H3044"/>
    </row>
    <row r="3045" spans="4:8">
      <c r="D3045"/>
      <c r="E3045" s="1"/>
      <c r="F3045"/>
      <c r="G3045"/>
      <c r="H3045"/>
    </row>
    <row r="3046" spans="4:8">
      <c r="D3046"/>
      <c r="E3046" s="1"/>
      <c r="F3046"/>
      <c r="G3046"/>
      <c r="H3046"/>
    </row>
    <row r="3047" spans="4:8">
      <c r="D3047"/>
      <c r="E3047" s="1"/>
      <c r="F3047"/>
      <c r="G3047"/>
      <c r="H3047"/>
    </row>
    <row r="3048" spans="4:8">
      <c r="D3048"/>
      <c r="E3048" s="1"/>
      <c r="F3048"/>
      <c r="G3048"/>
      <c r="H3048"/>
    </row>
    <row r="3049" spans="4:8">
      <c r="D3049"/>
      <c r="E3049" s="1"/>
      <c r="F3049"/>
      <c r="G3049"/>
      <c r="H3049"/>
    </row>
    <row r="3050" spans="4:8">
      <c r="D3050"/>
      <c r="E3050" s="1"/>
      <c r="F3050"/>
      <c r="G3050"/>
      <c r="H3050"/>
    </row>
    <row r="3051" spans="4:8">
      <c r="D3051"/>
      <c r="E3051" s="1"/>
      <c r="F3051"/>
      <c r="G3051"/>
      <c r="H3051"/>
    </row>
    <row r="3052" spans="4:8">
      <c r="D3052"/>
      <c r="E3052" s="1"/>
      <c r="F3052"/>
      <c r="G3052"/>
      <c r="H3052"/>
    </row>
    <row r="3053" spans="4:8">
      <c r="D3053"/>
      <c r="E3053" s="1"/>
      <c r="F3053"/>
      <c r="G3053"/>
      <c r="H3053"/>
    </row>
    <row r="3054" spans="4:8">
      <c r="D3054"/>
      <c r="E3054" s="1"/>
      <c r="F3054"/>
      <c r="G3054"/>
      <c r="H3054"/>
    </row>
    <row r="3055" spans="4:8">
      <c r="D3055"/>
      <c r="E3055" s="1"/>
      <c r="F3055"/>
      <c r="G3055"/>
      <c r="H3055"/>
    </row>
    <row r="3056" spans="4:8">
      <c r="D3056"/>
      <c r="E3056" s="1"/>
      <c r="F3056"/>
      <c r="G3056"/>
      <c r="H3056"/>
    </row>
    <row r="3057" spans="4:8">
      <c r="D3057"/>
      <c r="E3057" s="1"/>
      <c r="F3057"/>
      <c r="G3057"/>
      <c r="H3057"/>
    </row>
    <row r="3058" spans="4:8">
      <c r="D3058"/>
      <c r="E3058" s="1"/>
      <c r="F3058"/>
      <c r="G3058"/>
      <c r="H3058"/>
    </row>
    <row r="3059" spans="4:8">
      <c r="D3059"/>
      <c r="E3059" s="1"/>
      <c r="F3059"/>
      <c r="G3059"/>
      <c r="H3059"/>
    </row>
    <row r="3060" spans="4:8">
      <c r="D3060"/>
      <c r="E3060" s="1"/>
      <c r="F3060"/>
      <c r="G3060"/>
      <c r="H3060"/>
    </row>
    <row r="3061" spans="4:8">
      <c r="D3061"/>
      <c r="E3061" s="1"/>
      <c r="F3061"/>
      <c r="G3061"/>
      <c r="H3061"/>
    </row>
    <row r="3062" spans="4:8">
      <c r="D3062"/>
      <c r="E3062" s="1"/>
      <c r="F3062"/>
      <c r="G3062"/>
      <c r="H3062"/>
    </row>
    <row r="3063" spans="4:8">
      <c r="D3063"/>
      <c r="E3063" s="1"/>
      <c r="F3063"/>
      <c r="G3063"/>
      <c r="H3063"/>
    </row>
    <row r="3064" spans="4:8">
      <c r="D3064"/>
      <c r="E3064" s="1"/>
      <c r="F3064"/>
      <c r="G3064"/>
      <c r="H3064"/>
    </row>
    <row r="3065" spans="4:8">
      <c r="D3065"/>
      <c r="E3065" s="1"/>
      <c r="F3065"/>
      <c r="G3065"/>
      <c r="H3065"/>
    </row>
    <row r="3066" spans="4:8">
      <c r="D3066"/>
      <c r="E3066" s="1"/>
      <c r="F3066"/>
      <c r="G3066"/>
      <c r="H3066"/>
    </row>
    <row r="3067" spans="4:8">
      <c r="D3067"/>
      <c r="E3067" s="1"/>
      <c r="F3067"/>
      <c r="G3067"/>
      <c r="H3067"/>
    </row>
    <row r="3068" spans="4:8">
      <c r="D3068"/>
      <c r="E3068" s="1"/>
      <c r="F3068"/>
      <c r="G3068"/>
      <c r="H3068"/>
    </row>
    <row r="3069" spans="4:8">
      <c r="D3069"/>
      <c r="E3069" s="1"/>
      <c r="F3069"/>
      <c r="G3069"/>
      <c r="H3069"/>
    </row>
    <row r="3070" spans="4:8">
      <c r="D3070"/>
      <c r="E3070" s="1"/>
      <c r="F3070"/>
      <c r="G3070"/>
      <c r="H3070"/>
    </row>
    <row r="3071" spans="4:8">
      <c r="D3071"/>
      <c r="E3071" s="1"/>
      <c r="F3071"/>
      <c r="G3071"/>
      <c r="H3071"/>
    </row>
    <row r="3072" spans="4:8">
      <c r="D3072"/>
      <c r="E3072" s="1"/>
      <c r="F3072"/>
      <c r="G3072"/>
      <c r="H3072"/>
    </row>
    <row r="3073" spans="4:8">
      <c r="D3073"/>
      <c r="E3073" s="1"/>
      <c r="F3073"/>
      <c r="G3073"/>
      <c r="H3073"/>
    </row>
    <row r="3074" spans="4:8">
      <c r="D3074"/>
      <c r="E3074" s="1"/>
      <c r="F3074"/>
      <c r="G3074"/>
      <c r="H3074"/>
    </row>
    <row r="3075" spans="4:8">
      <c r="D3075"/>
      <c r="E3075" s="1"/>
      <c r="F3075"/>
      <c r="G3075"/>
      <c r="H3075"/>
    </row>
    <row r="3076" spans="4:8">
      <c r="D3076"/>
      <c r="E3076" s="1"/>
      <c r="F3076"/>
      <c r="G3076"/>
      <c r="H3076"/>
    </row>
    <row r="3077" spans="4:8">
      <c r="D3077"/>
      <c r="E3077" s="1"/>
      <c r="F3077"/>
      <c r="G3077"/>
      <c r="H3077"/>
    </row>
    <row r="3078" spans="4:8">
      <c r="D3078"/>
      <c r="E3078" s="1"/>
      <c r="F3078"/>
      <c r="G3078"/>
      <c r="H3078"/>
    </row>
    <row r="3079" spans="4:8">
      <c r="D3079"/>
      <c r="E3079" s="1"/>
      <c r="F3079"/>
      <c r="G3079"/>
      <c r="H3079"/>
    </row>
    <row r="3080" spans="4:8">
      <c r="D3080"/>
      <c r="E3080" s="1"/>
      <c r="F3080"/>
      <c r="G3080"/>
      <c r="H3080"/>
    </row>
    <row r="3081" spans="4:8">
      <c r="D3081"/>
      <c r="E3081" s="1"/>
      <c r="F3081"/>
      <c r="G3081"/>
      <c r="H3081"/>
    </row>
    <row r="3082" spans="4:8">
      <c r="D3082"/>
      <c r="E3082" s="1"/>
      <c r="F3082"/>
      <c r="G3082"/>
      <c r="H3082"/>
    </row>
    <row r="3083" spans="4:8">
      <c r="D3083"/>
      <c r="E3083" s="1"/>
      <c r="F3083"/>
      <c r="G3083"/>
      <c r="H3083"/>
    </row>
    <row r="3084" spans="4:8">
      <c r="D3084"/>
      <c r="E3084" s="1"/>
      <c r="F3084"/>
      <c r="G3084"/>
      <c r="H3084"/>
    </row>
    <row r="3085" spans="4:8">
      <c r="D3085"/>
      <c r="E3085" s="1"/>
      <c r="F3085"/>
      <c r="G3085"/>
      <c r="H3085"/>
    </row>
    <row r="3086" spans="4:8">
      <c r="D3086"/>
      <c r="E3086" s="1"/>
      <c r="F3086"/>
      <c r="G3086"/>
      <c r="H3086"/>
    </row>
    <row r="3087" spans="4:8">
      <c r="D3087"/>
      <c r="E3087" s="1"/>
      <c r="F3087"/>
      <c r="G3087"/>
      <c r="H3087"/>
    </row>
    <row r="3088" spans="4:8">
      <c r="D3088"/>
      <c r="E3088" s="1"/>
      <c r="F3088"/>
      <c r="G3088"/>
      <c r="H3088"/>
    </row>
    <row r="3089" spans="4:8">
      <c r="D3089"/>
      <c r="E3089" s="1"/>
      <c r="F3089"/>
      <c r="G3089"/>
      <c r="H3089"/>
    </row>
    <row r="3090" spans="4:8">
      <c r="D3090"/>
      <c r="E3090" s="1"/>
      <c r="F3090"/>
      <c r="G3090"/>
      <c r="H3090"/>
    </row>
    <row r="3091" spans="4:8">
      <c r="D3091"/>
      <c r="E3091" s="1"/>
      <c r="F3091"/>
      <c r="G3091"/>
      <c r="H3091"/>
    </row>
    <row r="3092" spans="4:8">
      <c r="D3092"/>
      <c r="E3092" s="1"/>
      <c r="F3092"/>
      <c r="G3092"/>
      <c r="H3092"/>
    </row>
    <row r="3093" spans="4:8">
      <c r="D3093"/>
      <c r="E3093" s="1"/>
      <c r="F3093"/>
      <c r="G3093"/>
      <c r="H3093"/>
    </row>
    <row r="3094" spans="4:8">
      <c r="D3094"/>
      <c r="E3094" s="1"/>
      <c r="F3094"/>
      <c r="G3094"/>
      <c r="H3094"/>
    </row>
    <row r="3095" spans="4:8">
      <c r="D3095"/>
      <c r="E3095" s="1"/>
      <c r="F3095"/>
      <c r="G3095"/>
      <c r="H3095"/>
    </row>
    <row r="3096" spans="4:8">
      <c r="D3096"/>
      <c r="E3096" s="1"/>
      <c r="F3096"/>
      <c r="G3096"/>
      <c r="H3096"/>
    </row>
    <row r="3097" spans="4:8">
      <c r="D3097"/>
      <c r="E3097" s="1"/>
      <c r="F3097"/>
      <c r="G3097"/>
      <c r="H3097"/>
    </row>
    <row r="3098" spans="4:8">
      <c r="D3098"/>
      <c r="E3098" s="1"/>
      <c r="F3098"/>
      <c r="G3098"/>
      <c r="H3098"/>
    </row>
    <row r="3099" spans="4:8">
      <c r="D3099"/>
      <c r="E3099" s="1"/>
      <c r="F3099"/>
      <c r="G3099"/>
      <c r="H3099"/>
    </row>
    <row r="3100" spans="4:8">
      <c r="D3100"/>
      <c r="E3100" s="1"/>
      <c r="F3100"/>
      <c r="G3100"/>
      <c r="H3100"/>
    </row>
    <row r="3101" spans="4:8">
      <c r="D3101"/>
      <c r="E3101" s="1"/>
      <c r="F3101"/>
      <c r="G3101"/>
      <c r="H3101"/>
    </row>
    <row r="3102" spans="4:8">
      <c r="D3102"/>
      <c r="E3102" s="1"/>
      <c r="F3102"/>
      <c r="G3102"/>
      <c r="H3102"/>
    </row>
    <row r="3103" spans="4:8">
      <c r="D3103"/>
      <c r="E3103" s="1"/>
      <c r="F3103"/>
      <c r="G3103"/>
      <c r="H3103"/>
    </row>
    <row r="3104" spans="4:8">
      <c r="D3104"/>
      <c r="E3104" s="1"/>
      <c r="F3104"/>
      <c r="G3104"/>
      <c r="H3104"/>
    </row>
    <row r="3105" spans="4:8">
      <c r="D3105"/>
      <c r="E3105" s="1"/>
      <c r="F3105"/>
      <c r="G3105"/>
      <c r="H3105"/>
    </row>
    <row r="3106" spans="4:8">
      <c r="D3106"/>
      <c r="E3106" s="1"/>
      <c r="F3106"/>
      <c r="G3106"/>
      <c r="H3106"/>
    </row>
    <row r="3107" spans="4:8">
      <c r="D3107"/>
      <c r="E3107" s="1"/>
      <c r="F3107"/>
      <c r="G3107"/>
      <c r="H3107"/>
    </row>
    <row r="3108" spans="4:8">
      <c r="D3108"/>
      <c r="E3108" s="1"/>
      <c r="F3108"/>
      <c r="G3108"/>
      <c r="H3108"/>
    </row>
    <row r="3109" spans="4:8">
      <c r="D3109"/>
      <c r="E3109" s="1"/>
      <c r="F3109"/>
      <c r="G3109"/>
      <c r="H3109"/>
    </row>
    <row r="3110" spans="4:8">
      <c r="D3110"/>
      <c r="E3110" s="1"/>
      <c r="F3110"/>
      <c r="G3110"/>
      <c r="H3110"/>
    </row>
    <row r="3111" spans="4:8">
      <c r="D3111"/>
      <c r="E3111" s="1"/>
      <c r="F3111"/>
      <c r="G3111"/>
      <c r="H3111"/>
    </row>
    <row r="3112" spans="4:8">
      <c r="D3112"/>
      <c r="E3112" s="1"/>
      <c r="F3112"/>
      <c r="G3112"/>
      <c r="H3112"/>
    </row>
    <row r="3113" spans="4:8">
      <c r="D3113"/>
      <c r="E3113" s="1"/>
      <c r="F3113"/>
      <c r="G3113"/>
      <c r="H3113"/>
    </row>
    <row r="3114" spans="4:8">
      <c r="D3114"/>
      <c r="E3114" s="1"/>
      <c r="F3114"/>
      <c r="G3114"/>
      <c r="H3114"/>
    </row>
    <row r="3115" spans="4:8">
      <c r="D3115"/>
      <c r="E3115" s="1"/>
      <c r="F3115"/>
      <c r="G3115"/>
      <c r="H3115"/>
    </row>
    <row r="3116" spans="4:8">
      <c r="D3116"/>
      <c r="E3116" s="1"/>
      <c r="F3116"/>
      <c r="G3116"/>
      <c r="H3116"/>
    </row>
    <row r="3117" spans="4:8">
      <c r="D3117"/>
      <c r="E3117" s="1"/>
      <c r="F3117"/>
      <c r="G3117"/>
      <c r="H3117"/>
    </row>
    <row r="3118" spans="4:8">
      <c r="D3118"/>
      <c r="E3118" s="1"/>
      <c r="F3118"/>
      <c r="G3118"/>
      <c r="H3118"/>
    </row>
    <row r="3119" spans="4:8">
      <c r="D3119"/>
      <c r="E3119" s="1"/>
      <c r="F3119"/>
      <c r="G3119"/>
      <c r="H3119"/>
    </row>
    <row r="3120" spans="4:8">
      <c r="D3120"/>
      <c r="E3120" s="1"/>
      <c r="F3120"/>
      <c r="G3120"/>
      <c r="H3120"/>
    </row>
    <row r="3121" spans="4:8">
      <c r="D3121"/>
      <c r="E3121" s="1"/>
      <c r="F3121"/>
      <c r="G3121"/>
      <c r="H3121"/>
    </row>
    <row r="3122" spans="4:8">
      <c r="D3122"/>
      <c r="E3122" s="1"/>
      <c r="F3122"/>
      <c r="G3122"/>
      <c r="H3122"/>
    </row>
    <row r="3123" spans="4:8">
      <c r="D3123"/>
      <c r="E3123" s="1"/>
      <c r="F3123"/>
      <c r="G3123"/>
      <c r="H3123"/>
    </row>
    <row r="3124" spans="4:8">
      <c r="D3124"/>
      <c r="E3124" s="1"/>
      <c r="F3124"/>
      <c r="G3124"/>
      <c r="H3124"/>
    </row>
    <row r="3125" spans="4:8">
      <c r="D3125"/>
      <c r="E3125" s="1"/>
      <c r="F3125"/>
      <c r="G3125"/>
      <c r="H3125"/>
    </row>
    <row r="3126" spans="4:8">
      <c r="D3126"/>
      <c r="E3126" s="1"/>
      <c r="F3126"/>
      <c r="G3126"/>
      <c r="H3126"/>
    </row>
    <row r="3127" spans="4:8">
      <c r="D3127"/>
      <c r="E3127" s="1"/>
      <c r="F3127"/>
      <c r="G3127"/>
      <c r="H3127"/>
    </row>
    <row r="3128" spans="4:8">
      <c r="D3128"/>
      <c r="E3128" s="1"/>
      <c r="F3128"/>
      <c r="G3128"/>
      <c r="H3128"/>
    </row>
    <row r="3129" spans="4:8">
      <c r="D3129"/>
      <c r="E3129" s="1"/>
      <c r="F3129"/>
      <c r="G3129"/>
      <c r="H3129"/>
    </row>
    <row r="3130" spans="4:8">
      <c r="D3130"/>
      <c r="E3130" s="1"/>
      <c r="F3130"/>
      <c r="G3130"/>
      <c r="H3130"/>
    </row>
    <row r="3131" spans="4:8">
      <c r="D3131"/>
      <c r="E3131" s="1"/>
      <c r="F3131"/>
      <c r="G3131"/>
      <c r="H3131"/>
    </row>
    <row r="3132" spans="4:8">
      <c r="D3132"/>
      <c r="E3132" s="1"/>
      <c r="F3132"/>
      <c r="G3132"/>
      <c r="H3132"/>
    </row>
    <row r="3133" spans="4:8">
      <c r="D3133"/>
      <c r="E3133" s="1"/>
      <c r="F3133"/>
      <c r="G3133"/>
      <c r="H3133"/>
    </row>
    <row r="3134" spans="4:8">
      <c r="D3134"/>
      <c r="E3134" s="1"/>
      <c r="F3134"/>
      <c r="G3134"/>
      <c r="H3134"/>
    </row>
    <row r="3135" spans="4:8">
      <c r="D3135"/>
      <c r="E3135" s="1"/>
      <c r="F3135"/>
      <c r="G3135"/>
      <c r="H3135"/>
    </row>
    <row r="3136" spans="4:8">
      <c r="D3136"/>
      <c r="E3136" s="1"/>
      <c r="F3136"/>
      <c r="G3136"/>
      <c r="H3136"/>
    </row>
    <row r="3137" spans="4:8">
      <c r="D3137"/>
      <c r="E3137" s="1"/>
      <c r="F3137"/>
      <c r="G3137"/>
      <c r="H3137"/>
    </row>
    <row r="3138" spans="4:8">
      <c r="D3138"/>
      <c r="E3138" s="1"/>
      <c r="F3138"/>
      <c r="G3138"/>
      <c r="H3138"/>
    </row>
    <row r="3139" spans="4:8">
      <c r="D3139"/>
      <c r="E3139" s="1"/>
      <c r="F3139"/>
      <c r="G3139"/>
      <c r="H3139"/>
    </row>
    <row r="3140" spans="4:8">
      <c r="D3140"/>
      <c r="E3140" s="1"/>
      <c r="F3140"/>
      <c r="G3140"/>
      <c r="H3140"/>
    </row>
    <row r="3141" spans="4:8">
      <c r="D3141"/>
      <c r="E3141" s="1"/>
      <c r="F3141"/>
      <c r="G3141"/>
      <c r="H3141"/>
    </row>
    <row r="3142" spans="4:8">
      <c r="D3142"/>
      <c r="E3142" s="1"/>
      <c r="F3142"/>
      <c r="G3142"/>
      <c r="H3142"/>
    </row>
    <row r="3143" spans="4:8">
      <c r="D3143"/>
      <c r="E3143" s="1"/>
      <c r="F3143"/>
      <c r="G3143"/>
      <c r="H3143"/>
    </row>
    <row r="3144" spans="4:8">
      <c r="D3144"/>
      <c r="E3144" s="1"/>
      <c r="F3144"/>
      <c r="G3144"/>
      <c r="H3144"/>
    </row>
    <row r="3145" spans="4:8">
      <c r="D3145"/>
      <c r="E3145" s="1"/>
      <c r="F3145"/>
      <c r="G3145"/>
      <c r="H3145"/>
    </row>
    <row r="3146" spans="4:8">
      <c r="D3146"/>
      <c r="E3146" s="1"/>
      <c r="F3146"/>
      <c r="G3146"/>
      <c r="H3146"/>
    </row>
    <row r="3147" spans="4:8">
      <c r="D3147"/>
      <c r="E3147" s="1"/>
      <c r="F3147"/>
      <c r="G3147"/>
      <c r="H3147"/>
    </row>
    <row r="3148" spans="4:8">
      <c r="D3148"/>
      <c r="E3148" s="1"/>
      <c r="F3148"/>
      <c r="G3148"/>
      <c r="H3148"/>
    </row>
    <row r="3149" spans="4:8">
      <c r="D3149"/>
      <c r="E3149" s="1"/>
      <c r="F3149"/>
      <c r="G3149"/>
      <c r="H3149"/>
    </row>
    <row r="3150" spans="4:8">
      <c r="D3150"/>
      <c r="E3150" s="1"/>
      <c r="F3150"/>
      <c r="G3150"/>
      <c r="H3150"/>
    </row>
    <row r="3151" spans="4:8">
      <c r="D3151"/>
      <c r="E3151" s="1"/>
      <c r="F3151"/>
      <c r="G3151"/>
      <c r="H3151"/>
    </row>
    <row r="3152" spans="4:8">
      <c r="D3152"/>
      <c r="E3152" s="1"/>
      <c r="F3152"/>
      <c r="G3152"/>
      <c r="H3152"/>
    </row>
    <row r="3153" spans="4:8">
      <c r="D3153"/>
      <c r="E3153" s="1"/>
      <c r="F3153"/>
      <c r="G3153"/>
      <c r="H3153"/>
    </row>
    <row r="3154" spans="4:8">
      <c r="D3154"/>
      <c r="E3154" s="1"/>
      <c r="F3154"/>
      <c r="G3154"/>
      <c r="H3154"/>
    </row>
    <row r="3155" spans="4:8">
      <c r="D3155"/>
      <c r="E3155" s="1"/>
      <c r="F3155"/>
      <c r="G3155"/>
      <c r="H3155"/>
    </row>
    <row r="3156" spans="4:8">
      <c r="D3156"/>
      <c r="E3156" s="1"/>
      <c r="F3156"/>
      <c r="G3156"/>
      <c r="H3156"/>
    </row>
    <row r="3157" spans="4:8">
      <c r="D3157"/>
      <c r="E3157" s="1"/>
      <c r="F3157"/>
      <c r="G3157"/>
      <c r="H3157"/>
    </row>
    <row r="3158" spans="4:8">
      <c r="D3158"/>
      <c r="E3158" s="1"/>
      <c r="F3158"/>
      <c r="G3158"/>
      <c r="H3158"/>
    </row>
    <row r="3159" spans="4:8">
      <c r="D3159"/>
      <c r="E3159" s="1"/>
      <c r="F3159"/>
      <c r="G3159"/>
      <c r="H3159"/>
    </row>
    <row r="3160" spans="4:8">
      <c r="D3160"/>
      <c r="E3160" s="1"/>
      <c r="F3160"/>
      <c r="G3160"/>
      <c r="H3160"/>
    </row>
    <row r="3161" spans="4:8">
      <c r="D3161"/>
      <c r="E3161" s="1"/>
      <c r="F3161"/>
      <c r="G3161"/>
      <c r="H3161"/>
    </row>
    <row r="3162" spans="4:8">
      <c r="D3162"/>
      <c r="E3162" s="1"/>
      <c r="F3162"/>
      <c r="G3162"/>
      <c r="H3162"/>
    </row>
    <row r="3163" spans="4:8">
      <c r="D3163"/>
      <c r="E3163" s="1"/>
      <c r="F3163"/>
      <c r="G3163"/>
      <c r="H3163"/>
    </row>
    <row r="3164" spans="4:8">
      <c r="D3164"/>
      <c r="E3164" s="1"/>
      <c r="F3164"/>
      <c r="G3164"/>
      <c r="H3164"/>
    </row>
    <row r="3165" spans="4:8">
      <c r="D3165"/>
      <c r="E3165" s="1"/>
      <c r="F3165"/>
      <c r="G3165"/>
      <c r="H3165"/>
    </row>
    <row r="3166" spans="4:8">
      <c r="D3166"/>
      <c r="E3166" s="1"/>
      <c r="F3166"/>
      <c r="G3166"/>
      <c r="H3166"/>
    </row>
    <row r="3167" spans="4:8">
      <c r="D3167"/>
      <c r="E3167" s="1"/>
      <c r="F3167"/>
      <c r="G3167"/>
      <c r="H3167"/>
    </row>
    <row r="3168" spans="4:8">
      <c r="D3168"/>
      <c r="E3168" s="1"/>
      <c r="F3168"/>
      <c r="G3168"/>
      <c r="H3168"/>
    </row>
    <row r="3169" spans="4:8">
      <c r="D3169"/>
      <c r="E3169" s="1"/>
      <c r="F3169"/>
      <c r="G3169"/>
      <c r="H3169"/>
    </row>
    <row r="3170" spans="4:8">
      <c r="D3170"/>
      <c r="E3170" s="1"/>
      <c r="F3170"/>
      <c r="G3170"/>
      <c r="H3170"/>
    </row>
    <row r="3171" spans="4:8">
      <c r="D3171"/>
      <c r="E3171" s="1"/>
      <c r="F3171"/>
      <c r="G3171"/>
      <c r="H3171"/>
    </row>
    <row r="3172" spans="4:8">
      <c r="D3172"/>
      <c r="E3172" s="1"/>
      <c r="F3172"/>
      <c r="G3172"/>
      <c r="H3172"/>
    </row>
    <row r="3173" spans="4:8">
      <c r="D3173"/>
      <c r="E3173" s="1"/>
      <c r="F3173"/>
      <c r="G3173"/>
      <c r="H3173"/>
    </row>
    <row r="3174" spans="4:8">
      <c r="D3174"/>
      <c r="E3174" s="1"/>
      <c r="F3174"/>
      <c r="G3174"/>
      <c r="H3174"/>
    </row>
    <row r="3175" spans="4:8">
      <c r="D3175"/>
      <c r="E3175" s="1"/>
      <c r="F3175"/>
      <c r="G3175"/>
      <c r="H3175"/>
    </row>
    <row r="3176" spans="4:8">
      <c r="D3176"/>
      <c r="E3176" s="1"/>
      <c r="F3176"/>
      <c r="G3176"/>
      <c r="H3176"/>
    </row>
    <row r="3177" spans="4:8">
      <c r="D3177"/>
      <c r="E3177" s="1"/>
      <c r="F3177"/>
      <c r="G3177"/>
      <c r="H3177"/>
    </row>
    <row r="3178" spans="4:8">
      <c r="D3178"/>
      <c r="E3178" s="1"/>
      <c r="F3178"/>
      <c r="G3178"/>
      <c r="H3178"/>
    </row>
    <row r="3179" spans="4:8">
      <c r="D3179"/>
      <c r="E3179" s="1"/>
      <c r="F3179"/>
      <c r="G3179"/>
      <c r="H3179"/>
    </row>
    <row r="3180" spans="4:8">
      <c r="D3180"/>
      <c r="E3180" s="1"/>
      <c r="F3180"/>
      <c r="G3180"/>
      <c r="H3180"/>
    </row>
    <row r="3181" spans="4:8">
      <c r="D3181"/>
      <c r="E3181" s="1"/>
      <c r="F3181"/>
      <c r="G3181"/>
      <c r="H3181"/>
    </row>
    <row r="3182" spans="4:8">
      <c r="D3182"/>
      <c r="E3182" s="1"/>
      <c r="F3182"/>
      <c r="G3182"/>
      <c r="H3182"/>
    </row>
    <row r="3183" spans="4:8">
      <c r="D3183"/>
      <c r="E3183" s="1"/>
      <c r="F3183"/>
      <c r="G3183"/>
      <c r="H3183"/>
    </row>
    <row r="3184" spans="4:8">
      <c r="D3184"/>
      <c r="E3184" s="1"/>
      <c r="F3184"/>
      <c r="G3184"/>
      <c r="H3184"/>
    </row>
    <row r="3185" spans="4:8">
      <c r="D3185"/>
      <c r="E3185" s="1"/>
      <c r="F3185"/>
      <c r="G3185"/>
      <c r="H3185"/>
    </row>
    <row r="3186" spans="4:8">
      <c r="D3186"/>
      <c r="E3186" s="1"/>
      <c r="F3186"/>
      <c r="G3186"/>
      <c r="H3186"/>
    </row>
    <row r="3187" spans="4:8">
      <c r="D3187"/>
      <c r="E3187" s="1"/>
      <c r="F3187"/>
      <c r="G3187"/>
      <c r="H3187"/>
    </row>
    <row r="3188" spans="4:8">
      <c r="D3188"/>
      <c r="E3188" s="1"/>
      <c r="F3188"/>
      <c r="G3188"/>
      <c r="H3188"/>
    </row>
    <row r="3189" spans="4:8">
      <c r="D3189"/>
      <c r="E3189" s="1"/>
      <c r="F3189"/>
      <c r="G3189"/>
      <c r="H3189"/>
    </row>
    <row r="3190" spans="4:8">
      <c r="D3190"/>
      <c r="E3190" s="1"/>
      <c r="F3190"/>
      <c r="G3190"/>
      <c r="H3190"/>
    </row>
    <row r="3191" spans="4:8">
      <c r="D3191"/>
      <c r="E3191" s="1"/>
      <c r="F3191"/>
      <c r="G3191"/>
      <c r="H3191"/>
    </row>
    <row r="3192" spans="4:8">
      <c r="D3192"/>
      <c r="E3192" s="1"/>
      <c r="F3192"/>
      <c r="G3192"/>
      <c r="H3192"/>
    </row>
    <row r="3193" spans="4:8">
      <c r="D3193"/>
      <c r="E3193" s="1"/>
      <c r="F3193"/>
      <c r="G3193"/>
      <c r="H3193"/>
    </row>
    <row r="3194" spans="4:8">
      <c r="D3194"/>
      <c r="E3194" s="1"/>
      <c r="F3194"/>
      <c r="G3194"/>
      <c r="H3194"/>
    </row>
    <row r="3195" spans="4:8">
      <c r="D3195"/>
      <c r="E3195" s="1"/>
      <c r="F3195"/>
      <c r="G3195"/>
      <c r="H3195"/>
    </row>
    <row r="3196" spans="4:8">
      <c r="D3196"/>
      <c r="E3196" s="1"/>
      <c r="F3196"/>
      <c r="G3196"/>
      <c r="H3196"/>
    </row>
    <row r="3197" spans="4:8">
      <c r="D3197"/>
      <c r="E3197" s="1"/>
      <c r="F3197"/>
      <c r="G3197"/>
      <c r="H3197"/>
    </row>
    <row r="3198" spans="4:8">
      <c r="D3198"/>
      <c r="E3198" s="1"/>
      <c r="F3198"/>
      <c r="G3198"/>
      <c r="H3198"/>
    </row>
    <row r="3199" spans="4:8">
      <c r="D3199"/>
      <c r="E3199" s="1"/>
      <c r="F3199"/>
      <c r="G3199"/>
      <c r="H3199"/>
    </row>
    <row r="3200" spans="4:8">
      <c r="D3200"/>
      <c r="E3200" s="1"/>
      <c r="F3200"/>
      <c r="G3200"/>
      <c r="H3200"/>
    </row>
    <row r="3201" spans="4:8">
      <c r="D3201"/>
      <c r="E3201" s="1"/>
      <c r="F3201"/>
      <c r="G3201"/>
      <c r="H3201"/>
    </row>
    <row r="3202" spans="4:8">
      <c r="D3202"/>
      <c r="E3202" s="1"/>
      <c r="F3202"/>
      <c r="G3202"/>
      <c r="H3202"/>
    </row>
    <row r="3203" spans="4:8">
      <c r="D3203"/>
      <c r="E3203" s="1"/>
      <c r="F3203"/>
      <c r="G3203"/>
      <c r="H3203"/>
    </row>
    <row r="3204" spans="4:8">
      <c r="D3204"/>
      <c r="E3204" s="1"/>
      <c r="F3204"/>
      <c r="G3204"/>
      <c r="H3204"/>
    </row>
    <row r="3205" spans="4:8">
      <c r="D3205"/>
      <c r="E3205" s="1"/>
      <c r="F3205"/>
      <c r="G3205"/>
      <c r="H3205"/>
    </row>
    <row r="3206" spans="4:8">
      <c r="D3206"/>
      <c r="E3206" s="1"/>
      <c r="F3206"/>
      <c r="G3206"/>
      <c r="H3206"/>
    </row>
    <row r="3207" spans="4:8">
      <c r="D3207"/>
      <c r="E3207" s="1"/>
      <c r="F3207"/>
      <c r="G3207"/>
      <c r="H3207"/>
    </row>
    <row r="3208" spans="4:8">
      <c r="D3208"/>
      <c r="E3208" s="1"/>
      <c r="F3208"/>
      <c r="G3208"/>
      <c r="H3208"/>
    </row>
    <row r="3209" spans="4:8">
      <c r="D3209"/>
      <c r="E3209" s="1"/>
      <c r="F3209"/>
      <c r="G3209"/>
      <c r="H3209"/>
    </row>
    <row r="3210" spans="4:8">
      <c r="D3210"/>
      <c r="E3210" s="1"/>
      <c r="F3210"/>
      <c r="G3210"/>
      <c r="H3210"/>
    </row>
    <row r="3211" spans="4:8">
      <c r="D3211"/>
      <c r="E3211" s="1"/>
      <c r="F3211"/>
      <c r="G3211"/>
      <c r="H3211"/>
    </row>
    <row r="3212" spans="4:8">
      <c r="D3212"/>
      <c r="E3212" s="1"/>
      <c r="F3212"/>
      <c r="G3212"/>
      <c r="H3212"/>
    </row>
    <row r="3213" spans="4:8">
      <c r="D3213"/>
      <c r="E3213" s="1"/>
      <c r="F3213"/>
      <c r="G3213"/>
      <c r="H3213"/>
    </row>
    <row r="3214" spans="4:8">
      <c r="D3214"/>
      <c r="E3214" s="1"/>
      <c r="F3214"/>
      <c r="G3214"/>
      <c r="H3214"/>
    </row>
    <row r="3215" spans="4:8">
      <c r="D3215"/>
      <c r="E3215" s="1"/>
      <c r="F3215"/>
      <c r="G3215"/>
      <c r="H3215"/>
    </row>
    <row r="3216" spans="4:8">
      <c r="D3216"/>
      <c r="E3216" s="1"/>
      <c r="F3216"/>
      <c r="G3216"/>
      <c r="H3216"/>
    </row>
    <row r="3217" spans="4:8">
      <c r="D3217"/>
      <c r="E3217" s="1"/>
      <c r="F3217"/>
      <c r="G3217"/>
      <c r="H3217"/>
    </row>
    <row r="3218" spans="4:8">
      <c r="D3218"/>
      <c r="E3218" s="1"/>
      <c r="F3218"/>
      <c r="G3218"/>
      <c r="H3218"/>
    </row>
    <row r="3219" spans="4:8">
      <c r="D3219"/>
      <c r="E3219" s="1"/>
      <c r="F3219"/>
      <c r="G3219"/>
      <c r="H3219"/>
    </row>
    <row r="3220" spans="4:8">
      <c r="D3220"/>
      <c r="E3220" s="1"/>
      <c r="F3220"/>
      <c r="G3220"/>
      <c r="H3220"/>
    </row>
    <row r="3221" spans="4:8">
      <c r="D3221"/>
      <c r="E3221" s="1"/>
      <c r="F3221"/>
      <c r="G3221"/>
      <c r="H3221"/>
    </row>
    <row r="3222" spans="4:8">
      <c r="D3222"/>
      <c r="E3222" s="1"/>
      <c r="F3222"/>
      <c r="G3222"/>
      <c r="H3222"/>
    </row>
    <row r="3223" spans="4:8">
      <c r="D3223"/>
      <c r="E3223" s="1"/>
      <c r="F3223"/>
      <c r="G3223"/>
      <c r="H3223"/>
    </row>
    <row r="3224" spans="4:8">
      <c r="D3224"/>
      <c r="E3224" s="1"/>
      <c r="F3224"/>
      <c r="G3224"/>
      <c r="H3224"/>
    </row>
    <row r="3225" spans="4:8">
      <c r="D3225"/>
      <c r="E3225" s="1"/>
      <c r="F3225"/>
      <c r="G3225"/>
      <c r="H3225"/>
    </row>
    <row r="3226" spans="4:8">
      <c r="D3226"/>
      <c r="E3226" s="1"/>
      <c r="F3226"/>
      <c r="G3226"/>
      <c r="H3226"/>
    </row>
    <row r="3227" spans="4:8">
      <c r="D3227"/>
      <c r="E3227" s="1"/>
      <c r="F3227"/>
      <c r="G3227"/>
      <c r="H3227"/>
    </row>
    <row r="3228" spans="4:8">
      <c r="D3228"/>
      <c r="E3228" s="1"/>
      <c r="F3228"/>
      <c r="G3228"/>
      <c r="H3228"/>
    </row>
    <row r="3229" spans="4:8">
      <c r="D3229"/>
      <c r="E3229" s="1"/>
      <c r="F3229"/>
      <c r="G3229"/>
      <c r="H3229"/>
    </row>
    <row r="3230" spans="4:8">
      <c r="D3230"/>
      <c r="E3230" s="1"/>
      <c r="F3230"/>
      <c r="G3230"/>
      <c r="H3230"/>
    </row>
    <row r="3231" spans="4:8">
      <c r="D3231"/>
      <c r="E3231" s="1"/>
      <c r="F3231"/>
      <c r="G3231"/>
      <c r="H3231"/>
    </row>
    <row r="3232" spans="4:8">
      <c r="D3232"/>
      <c r="E3232" s="1"/>
      <c r="F3232"/>
      <c r="G3232"/>
      <c r="H3232"/>
    </row>
    <row r="3233" spans="4:8">
      <c r="D3233"/>
      <c r="E3233" s="1"/>
      <c r="F3233"/>
      <c r="G3233"/>
      <c r="H3233"/>
    </row>
    <row r="3234" spans="4:8">
      <c r="D3234"/>
      <c r="E3234" s="1"/>
      <c r="F3234"/>
      <c r="G3234"/>
      <c r="H3234"/>
    </row>
    <row r="3235" spans="4:8">
      <c r="D3235"/>
      <c r="E3235" s="1"/>
      <c r="F3235"/>
      <c r="G3235"/>
      <c r="H3235"/>
    </row>
    <row r="3236" spans="4:8">
      <c r="D3236"/>
      <c r="E3236" s="1"/>
      <c r="F3236"/>
      <c r="G3236"/>
      <c r="H3236"/>
    </row>
    <row r="3237" spans="4:8">
      <c r="D3237"/>
      <c r="E3237" s="1"/>
      <c r="F3237"/>
      <c r="G3237"/>
      <c r="H3237"/>
    </row>
    <row r="3238" spans="4:8">
      <c r="D3238"/>
      <c r="E3238" s="1"/>
      <c r="F3238"/>
      <c r="G3238"/>
      <c r="H3238"/>
    </row>
    <row r="3239" spans="4:8">
      <c r="D3239"/>
      <c r="E3239" s="1"/>
      <c r="F3239"/>
      <c r="G3239"/>
      <c r="H3239"/>
    </row>
    <row r="3240" spans="4:8">
      <c r="D3240"/>
      <c r="E3240" s="1"/>
      <c r="F3240"/>
      <c r="G3240"/>
      <c r="H3240"/>
    </row>
    <row r="3241" spans="4:8">
      <c r="D3241"/>
      <c r="E3241" s="1"/>
      <c r="F3241"/>
      <c r="G3241"/>
      <c r="H3241"/>
    </row>
    <row r="3242" spans="4:8">
      <c r="D3242"/>
      <c r="E3242" s="1"/>
      <c r="F3242"/>
      <c r="G3242"/>
      <c r="H3242"/>
    </row>
    <row r="3243" spans="4:8">
      <c r="D3243"/>
      <c r="E3243" s="1"/>
      <c r="F3243"/>
      <c r="G3243"/>
      <c r="H3243"/>
    </row>
    <row r="3244" spans="4:8">
      <c r="D3244"/>
      <c r="E3244" s="1"/>
      <c r="F3244"/>
      <c r="G3244"/>
      <c r="H3244"/>
    </row>
    <row r="3245" spans="4:8">
      <c r="D3245"/>
      <c r="E3245" s="1"/>
      <c r="F3245"/>
      <c r="G3245"/>
      <c r="H3245"/>
    </row>
    <row r="3246" spans="4:8">
      <c r="D3246"/>
      <c r="E3246" s="1"/>
      <c r="F3246"/>
      <c r="G3246"/>
      <c r="H3246"/>
    </row>
    <row r="3247" spans="4:8">
      <c r="D3247"/>
      <c r="E3247" s="1"/>
      <c r="F3247"/>
      <c r="G3247"/>
      <c r="H3247"/>
    </row>
    <row r="3248" spans="4:8">
      <c r="D3248"/>
      <c r="E3248" s="1"/>
      <c r="F3248"/>
      <c r="G3248"/>
      <c r="H3248"/>
    </row>
    <row r="3249" spans="4:8">
      <c r="D3249"/>
      <c r="E3249" s="1"/>
      <c r="F3249"/>
      <c r="G3249"/>
      <c r="H3249"/>
    </row>
    <row r="3250" spans="4:8">
      <c r="D3250"/>
      <c r="E3250" s="1"/>
      <c r="F3250"/>
      <c r="G3250"/>
      <c r="H3250"/>
    </row>
    <row r="3251" spans="4:8">
      <c r="D3251"/>
      <c r="E3251" s="1"/>
      <c r="F3251"/>
      <c r="G3251"/>
      <c r="H3251"/>
    </row>
    <row r="3252" spans="4:8">
      <c r="D3252"/>
      <c r="E3252" s="1"/>
      <c r="F3252"/>
      <c r="G3252"/>
      <c r="H3252"/>
    </row>
    <row r="3253" spans="4:8">
      <c r="D3253"/>
      <c r="E3253" s="1"/>
      <c r="F3253"/>
      <c r="G3253"/>
      <c r="H3253"/>
    </row>
    <row r="3254" spans="4:8">
      <c r="D3254"/>
      <c r="E3254" s="1"/>
      <c r="F3254"/>
      <c r="G3254"/>
      <c r="H3254"/>
    </row>
    <row r="3255" spans="4:8">
      <c r="D3255"/>
      <c r="E3255" s="1"/>
      <c r="F3255"/>
      <c r="G3255"/>
      <c r="H3255"/>
    </row>
    <row r="3256" spans="4:8">
      <c r="D3256"/>
      <c r="E3256" s="1"/>
      <c r="F3256"/>
      <c r="G3256"/>
      <c r="H3256"/>
    </row>
    <row r="3257" spans="4:8">
      <c r="D3257"/>
      <c r="E3257" s="1"/>
      <c r="F3257"/>
      <c r="G3257"/>
      <c r="H3257"/>
    </row>
    <row r="3258" spans="4:8">
      <c r="D3258"/>
      <c r="E3258" s="1"/>
      <c r="F3258"/>
      <c r="G3258"/>
      <c r="H3258"/>
    </row>
    <row r="3259" spans="4:8">
      <c r="D3259"/>
      <c r="E3259" s="1"/>
      <c r="F3259"/>
      <c r="G3259"/>
      <c r="H3259"/>
    </row>
    <row r="3260" spans="4:8">
      <c r="D3260"/>
      <c r="E3260" s="1"/>
      <c r="F3260"/>
      <c r="G3260"/>
      <c r="H3260"/>
    </row>
    <row r="3261" spans="4:8">
      <c r="D3261"/>
      <c r="E3261" s="1"/>
      <c r="F3261"/>
      <c r="G3261"/>
      <c r="H3261"/>
    </row>
    <row r="3262" spans="4:8">
      <c r="D3262"/>
      <c r="E3262" s="1"/>
      <c r="F3262"/>
      <c r="G3262"/>
      <c r="H3262"/>
    </row>
    <row r="3263" spans="4:8">
      <c r="D3263"/>
      <c r="E3263" s="1"/>
      <c r="F3263"/>
      <c r="G3263"/>
      <c r="H3263"/>
    </row>
    <row r="3264" spans="4:8">
      <c r="D3264"/>
      <c r="E3264" s="1"/>
      <c r="F3264"/>
      <c r="G3264"/>
      <c r="H3264"/>
    </row>
    <row r="3265" spans="4:8">
      <c r="D3265"/>
      <c r="E3265" s="1"/>
      <c r="F3265"/>
      <c r="G3265"/>
      <c r="H3265"/>
    </row>
    <row r="3266" spans="4:8">
      <c r="D3266"/>
      <c r="E3266" s="1"/>
      <c r="F3266"/>
      <c r="G3266"/>
      <c r="H3266"/>
    </row>
    <row r="3267" spans="4:8">
      <c r="D3267"/>
      <c r="E3267" s="1"/>
      <c r="F3267"/>
      <c r="G3267"/>
      <c r="H3267"/>
    </row>
    <row r="3268" spans="4:8">
      <c r="D3268"/>
      <c r="E3268" s="1"/>
      <c r="F3268"/>
      <c r="G3268"/>
      <c r="H3268"/>
    </row>
    <row r="3269" spans="4:8">
      <c r="D3269"/>
      <c r="E3269" s="1"/>
      <c r="F3269"/>
      <c r="G3269"/>
      <c r="H3269"/>
    </row>
    <row r="3270" spans="4:8">
      <c r="D3270"/>
      <c r="E3270" s="1"/>
      <c r="F3270"/>
      <c r="G3270"/>
      <c r="H3270"/>
    </row>
    <row r="3271" spans="4:8">
      <c r="D3271"/>
      <c r="E3271" s="1"/>
      <c r="F3271"/>
      <c r="G3271"/>
      <c r="H3271"/>
    </row>
    <row r="3272" spans="4:8">
      <c r="D3272"/>
      <c r="E3272" s="1"/>
      <c r="F3272"/>
      <c r="G3272"/>
      <c r="H3272"/>
    </row>
    <row r="3273" spans="4:8">
      <c r="D3273"/>
      <c r="E3273" s="1"/>
      <c r="F3273"/>
      <c r="G3273"/>
      <c r="H3273"/>
    </row>
    <row r="3274" spans="4:8">
      <c r="D3274"/>
      <c r="E3274" s="1"/>
      <c r="F3274"/>
      <c r="G3274"/>
      <c r="H3274"/>
    </row>
    <row r="3275" spans="4:8">
      <c r="D3275"/>
      <c r="E3275" s="1"/>
      <c r="F3275"/>
      <c r="G3275"/>
      <c r="H3275"/>
    </row>
    <row r="3276" spans="4:8">
      <c r="D3276"/>
      <c r="E3276" s="1"/>
      <c r="F3276"/>
      <c r="G3276"/>
      <c r="H3276"/>
    </row>
    <row r="3277" spans="4:8">
      <c r="D3277"/>
      <c r="E3277" s="1"/>
      <c r="F3277"/>
      <c r="G3277"/>
      <c r="H3277"/>
    </row>
    <row r="3278" spans="4:8">
      <c r="D3278"/>
      <c r="E3278" s="1"/>
      <c r="F3278"/>
      <c r="G3278"/>
      <c r="H3278"/>
    </row>
    <row r="3279" spans="4:8">
      <c r="D3279"/>
      <c r="E3279" s="1"/>
      <c r="F3279"/>
      <c r="G3279"/>
      <c r="H3279"/>
    </row>
    <row r="3280" spans="4:8">
      <c r="D3280"/>
      <c r="E3280" s="1"/>
      <c r="F3280"/>
      <c r="G3280"/>
      <c r="H3280"/>
    </row>
    <row r="3281" spans="4:8">
      <c r="D3281"/>
      <c r="E3281" s="1"/>
      <c r="F3281"/>
      <c r="G3281"/>
      <c r="H3281"/>
    </row>
    <row r="3282" spans="4:8">
      <c r="D3282"/>
      <c r="E3282" s="1"/>
      <c r="F3282"/>
      <c r="G3282"/>
      <c r="H3282"/>
    </row>
    <row r="3283" spans="4:8">
      <c r="D3283"/>
      <c r="E3283" s="1"/>
      <c r="F3283"/>
      <c r="G3283"/>
      <c r="H3283"/>
    </row>
    <row r="3284" spans="4:8">
      <c r="D3284"/>
      <c r="E3284" s="1"/>
      <c r="F3284"/>
      <c r="G3284"/>
      <c r="H3284"/>
    </row>
    <row r="3285" spans="4:8">
      <c r="D3285"/>
      <c r="E3285" s="1"/>
      <c r="F3285"/>
      <c r="G3285"/>
      <c r="H3285"/>
    </row>
    <row r="3286" spans="4:8">
      <c r="D3286"/>
      <c r="E3286" s="1"/>
      <c r="F3286"/>
      <c r="G3286"/>
      <c r="H3286"/>
    </row>
    <row r="3287" spans="4:8">
      <c r="D3287"/>
      <c r="E3287" s="1"/>
      <c r="F3287"/>
      <c r="G3287"/>
      <c r="H3287"/>
    </row>
    <row r="3288" spans="4:8">
      <c r="D3288"/>
      <c r="E3288" s="1"/>
      <c r="F3288"/>
      <c r="G3288"/>
      <c r="H3288"/>
    </row>
    <row r="3289" spans="4:8">
      <c r="D3289"/>
      <c r="E3289" s="1"/>
      <c r="F3289"/>
      <c r="G3289"/>
      <c r="H3289"/>
    </row>
    <row r="3290" spans="4:8">
      <c r="D3290"/>
      <c r="E3290" s="1"/>
      <c r="F3290"/>
      <c r="G3290"/>
      <c r="H3290"/>
    </row>
    <row r="3291" spans="4:8">
      <c r="D3291"/>
      <c r="E3291" s="1"/>
      <c r="F3291"/>
      <c r="G3291"/>
      <c r="H3291"/>
    </row>
    <row r="3292" spans="4:8">
      <c r="D3292"/>
      <c r="E3292" s="1"/>
      <c r="F3292"/>
      <c r="G3292"/>
      <c r="H3292"/>
    </row>
    <row r="3293" spans="4:8">
      <c r="D3293"/>
      <c r="E3293" s="1"/>
      <c r="F3293"/>
      <c r="G3293"/>
      <c r="H3293"/>
    </row>
    <row r="3294" spans="4:8">
      <c r="D3294"/>
      <c r="E3294" s="1"/>
      <c r="F3294"/>
      <c r="G3294"/>
      <c r="H3294"/>
    </row>
    <row r="3295" spans="4:8">
      <c r="D3295"/>
      <c r="E3295" s="1"/>
      <c r="F3295"/>
      <c r="G3295"/>
      <c r="H3295"/>
    </row>
    <row r="3296" spans="4:8">
      <c r="D3296"/>
      <c r="E3296" s="1"/>
      <c r="F3296"/>
      <c r="G3296"/>
      <c r="H3296"/>
    </row>
    <row r="3297" spans="4:8">
      <c r="D3297"/>
      <c r="E3297" s="1"/>
      <c r="F3297"/>
      <c r="G3297"/>
      <c r="H3297"/>
    </row>
    <row r="3298" spans="4:8">
      <c r="D3298"/>
      <c r="E3298" s="1"/>
      <c r="F3298"/>
      <c r="G3298"/>
      <c r="H3298"/>
    </row>
    <row r="3299" spans="4:8">
      <c r="D3299"/>
      <c r="E3299" s="1"/>
      <c r="F3299"/>
      <c r="G3299"/>
      <c r="H3299"/>
    </row>
    <row r="3300" spans="4:8">
      <c r="D3300"/>
      <c r="E3300" s="1"/>
      <c r="F3300"/>
      <c r="G3300"/>
      <c r="H3300"/>
    </row>
    <row r="3301" spans="4:8">
      <c r="D3301"/>
      <c r="E3301" s="1"/>
      <c r="F3301"/>
      <c r="G3301"/>
      <c r="H3301"/>
    </row>
    <row r="3302" spans="4:8">
      <c r="D3302"/>
      <c r="E3302" s="1"/>
      <c r="F3302"/>
      <c r="G3302"/>
      <c r="H3302"/>
    </row>
    <row r="3303" spans="4:8">
      <c r="D3303"/>
      <c r="E3303" s="1"/>
      <c r="F3303"/>
      <c r="G3303"/>
      <c r="H3303"/>
    </row>
    <row r="3304" spans="4:8">
      <c r="D3304"/>
      <c r="E3304" s="1"/>
      <c r="F3304"/>
      <c r="G3304"/>
      <c r="H3304"/>
    </row>
    <row r="3305" spans="4:8">
      <c r="D3305"/>
      <c r="E3305" s="1"/>
      <c r="F3305"/>
      <c r="G3305"/>
      <c r="H3305"/>
    </row>
    <row r="3306" spans="4:8">
      <c r="D3306"/>
      <c r="E3306" s="1"/>
      <c r="F3306"/>
      <c r="G3306"/>
      <c r="H3306"/>
    </row>
    <row r="3307" spans="4:8">
      <c r="D3307"/>
      <c r="E3307" s="1"/>
      <c r="F3307"/>
      <c r="G3307"/>
      <c r="H3307"/>
    </row>
    <row r="3308" spans="4:8">
      <c r="D3308"/>
      <c r="E3308" s="1"/>
      <c r="F3308"/>
      <c r="G3308"/>
      <c r="H3308"/>
    </row>
    <row r="3309" spans="4:8">
      <c r="D3309"/>
      <c r="E3309" s="1"/>
      <c r="F3309"/>
      <c r="G3309"/>
      <c r="H3309"/>
    </row>
    <row r="3310" spans="4:8">
      <c r="D3310"/>
      <c r="E3310" s="1"/>
      <c r="F3310"/>
      <c r="G3310"/>
      <c r="H3310"/>
    </row>
    <row r="3311" spans="4:8">
      <c r="D3311"/>
      <c r="E3311" s="1"/>
      <c r="F3311"/>
      <c r="G3311"/>
      <c r="H3311"/>
    </row>
    <row r="3312" spans="4:8">
      <c r="D3312"/>
      <c r="E3312" s="1"/>
      <c r="F3312"/>
      <c r="G3312"/>
      <c r="H3312"/>
    </row>
    <row r="3313" spans="4:8">
      <c r="D3313"/>
      <c r="E3313" s="1"/>
      <c r="F3313"/>
      <c r="G3313"/>
      <c r="H3313"/>
    </row>
    <row r="3314" spans="4:8">
      <c r="D3314"/>
      <c r="E3314" s="1"/>
      <c r="F3314"/>
      <c r="G3314"/>
      <c r="H3314"/>
    </row>
    <row r="3315" spans="4:8">
      <c r="D3315"/>
      <c r="E3315" s="1"/>
      <c r="F3315"/>
      <c r="G3315"/>
      <c r="H3315"/>
    </row>
    <row r="3316" spans="4:8">
      <c r="D3316"/>
      <c r="E3316" s="1"/>
      <c r="F3316"/>
      <c r="G3316"/>
      <c r="H3316"/>
    </row>
    <row r="3317" spans="4:8">
      <c r="D3317"/>
      <c r="E3317" s="1"/>
      <c r="F3317"/>
      <c r="G3317"/>
      <c r="H3317"/>
    </row>
    <row r="3318" spans="4:8">
      <c r="D3318"/>
      <c r="E3318" s="1"/>
      <c r="F3318"/>
      <c r="G3318"/>
      <c r="H3318"/>
    </row>
    <row r="3319" spans="4:8">
      <c r="D3319"/>
      <c r="E3319" s="1"/>
      <c r="F3319"/>
      <c r="G3319"/>
      <c r="H3319"/>
    </row>
    <row r="3320" spans="4:8">
      <c r="D3320"/>
      <c r="E3320" s="1"/>
      <c r="F3320"/>
      <c r="G3320"/>
      <c r="H3320"/>
    </row>
    <row r="3321" spans="4:8">
      <c r="D3321"/>
      <c r="E3321" s="1"/>
      <c r="F3321"/>
      <c r="G3321"/>
      <c r="H3321"/>
    </row>
    <row r="3322" spans="4:8">
      <c r="D3322"/>
      <c r="E3322" s="1"/>
      <c r="F3322"/>
      <c r="G3322"/>
      <c r="H3322"/>
    </row>
    <row r="3323" spans="4:8">
      <c r="D3323"/>
      <c r="E3323" s="1"/>
      <c r="F3323"/>
      <c r="G3323"/>
      <c r="H3323"/>
    </row>
    <row r="3324" spans="4:8">
      <c r="D3324"/>
      <c r="E3324" s="1"/>
      <c r="F3324"/>
      <c r="G3324"/>
      <c r="H3324"/>
    </row>
    <row r="3325" spans="4:8">
      <c r="D3325"/>
      <c r="E3325" s="1"/>
      <c r="F3325"/>
      <c r="G3325"/>
      <c r="H3325"/>
    </row>
    <row r="3326" spans="4:8">
      <c r="D3326"/>
      <c r="E3326" s="1"/>
      <c r="F3326"/>
      <c r="G3326"/>
      <c r="H3326"/>
    </row>
    <row r="3327" spans="4:8">
      <c r="D3327"/>
      <c r="E3327" s="1"/>
      <c r="F3327"/>
      <c r="G3327"/>
      <c r="H3327"/>
    </row>
    <row r="3328" spans="4:8">
      <c r="D3328"/>
      <c r="E3328" s="1"/>
      <c r="F3328"/>
      <c r="G3328"/>
      <c r="H3328"/>
    </row>
    <row r="3329" spans="4:8">
      <c r="D3329"/>
      <c r="E3329" s="1"/>
      <c r="F3329"/>
      <c r="G3329"/>
      <c r="H3329"/>
    </row>
    <row r="3330" spans="4:8">
      <c r="D3330"/>
      <c r="E3330" s="1"/>
      <c r="F3330"/>
      <c r="G3330"/>
      <c r="H3330"/>
    </row>
    <row r="3331" spans="4:8">
      <c r="D3331"/>
      <c r="E3331" s="1"/>
      <c r="F3331"/>
      <c r="G3331"/>
      <c r="H3331"/>
    </row>
    <row r="3332" spans="4:8">
      <c r="D3332"/>
      <c r="E3332" s="1"/>
      <c r="F3332"/>
      <c r="G3332"/>
      <c r="H3332"/>
    </row>
    <row r="3333" spans="4:8">
      <c r="D3333"/>
      <c r="E3333" s="1"/>
      <c r="F3333"/>
      <c r="G3333"/>
      <c r="H3333"/>
    </row>
    <row r="3334" spans="4:8">
      <c r="D3334"/>
      <c r="E3334" s="1"/>
      <c r="F3334"/>
      <c r="G3334"/>
      <c r="H3334"/>
    </row>
    <row r="3335" spans="4:8">
      <c r="D3335"/>
      <c r="E3335" s="1"/>
      <c r="F3335"/>
      <c r="G3335"/>
      <c r="H3335"/>
    </row>
    <row r="3336" spans="4:8">
      <c r="D3336"/>
      <c r="E3336" s="1"/>
      <c r="F3336"/>
      <c r="G3336"/>
      <c r="H3336"/>
    </row>
    <row r="3337" spans="4:8">
      <c r="D3337"/>
      <c r="E3337" s="1"/>
      <c r="F3337"/>
      <c r="G3337"/>
      <c r="H3337"/>
    </row>
    <row r="3338" spans="4:8">
      <c r="D3338"/>
      <c r="E3338" s="1"/>
      <c r="F3338"/>
      <c r="G3338"/>
      <c r="H3338"/>
    </row>
    <row r="3339" spans="4:8">
      <c r="D3339"/>
      <c r="E3339" s="1"/>
      <c r="F3339"/>
      <c r="G3339"/>
      <c r="H3339"/>
    </row>
    <row r="3340" spans="4:8">
      <c r="D3340"/>
      <c r="E3340" s="1"/>
      <c r="F3340"/>
      <c r="G3340"/>
      <c r="H3340"/>
    </row>
    <row r="3341" spans="4:8">
      <c r="D3341"/>
      <c r="E3341" s="1"/>
      <c r="F3341"/>
      <c r="G3341"/>
      <c r="H3341"/>
    </row>
    <row r="3342" spans="4:8">
      <c r="D3342"/>
      <c r="E3342" s="1"/>
      <c r="F3342"/>
      <c r="G3342"/>
      <c r="H3342"/>
    </row>
    <row r="3343" spans="4:8">
      <c r="D3343"/>
      <c r="E3343" s="1"/>
      <c r="F3343"/>
      <c r="G3343"/>
      <c r="H3343"/>
    </row>
    <row r="3344" spans="4:8">
      <c r="D3344"/>
      <c r="E3344" s="1"/>
      <c r="F3344"/>
      <c r="G3344"/>
      <c r="H3344"/>
    </row>
    <row r="3345" spans="4:8">
      <c r="D3345"/>
      <c r="E3345" s="1"/>
      <c r="F3345"/>
      <c r="G3345"/>
      <c r="H3345"/>
    </row>
    <row r="3346" spans="4:8">
      <c r="D3346"/>
      <c r="E3346" s="1"/>
      <c r="F3346"/>
      <c r="G3346"/>
      <c r="H3346"/>
    </row>
    <row r="3347" spans="4:8">
      <c r="D3347"/>
      <c r="E3347" s="1"/>
      <c r="F3347"/>
      <c r="G3347"/>
      <c r="H3347"/>
    </row>
    <row r="3348" spans="4:8">
      <c r="D3348"/>
      <c r="E3348" s="1"/>
      <c r="F3348"/>
      <c r="G3348"/>
      <c r="H3348"/>
    </row>
    <row r="3349" spans="4:8">
      <c r="D3349"/>
      <c r="E3349" s="1"/>
      <c r="F3349"/>
      <c r="G3349"/>
      <c r="H3349"/>
    </row>
    <row r="3350" spans="4:8">
      <c r="D3350"/>
      <c r="E3350" s="1"/>
      <c r="F3350"/>
      <c r="G3350"/>
      <c r="H3350"/>
    </row>
    <row r="3351" spans="4:8">
      <c r="D3351"/>
      <c r="E3351" s="1"/>
      <c r="F3351"/>
      <c r="G3351"/>
      <c r="H3351"/>
    </row>
    <row r="3352" spans="4:8">
      <c r="D3352"/>
      <c r="E3352" s="1"/>
      <c r="F3352"/>
      <c r="G3352"/>
      <c r="H3352"/>
    </row>
    <row r="3353" spans="4:8">
      <c r="D3353"/>
      <c r="E3353" s="1"/>
      <c r="F3353"/>
      <c r="G3353"/>
      <c r="H3353"/>
    </row>
    <row r="3354" spans="4:8">
      <c r="D3354"/>
      <c r="E3354" s="1"/>
      <c r="F3354"/>
      <c r="G3354"/>
      <c r="H3354"/>
    </row>
    <row r="3355" spans="4:8">
      <c r="D3355"/>
      <c r="E3355" s="1"/>
      <c r="F3355"/>
      <c r="G3355"/>
      <c r="H3355"/>
    </row>
    <row r="3356" spans="4:8">
      <c r="D3356"/>
      <c r="E3356" s="1"/>
      <c r="F3356"/>
      <c r="G3356"/>
      <c r="H3356"/>
    </row>
    <row r="3357" spans="4:8">
      <c r="D3357"/>
      <c r="E3357" s="1"/>
      <c r="F3357"/>
      <c r="G3357"/>
      <c r="H3357"/>
    </row>
    <row r="3358" spans="4:8">
      <c r="D3358"/>
      <c r="E3358" s="1"/>
      <c r="F3358"/>
      <c r="G3358"/>
      <c r="H3358"/>
    </row>
    <row r="3359" spans="4:8">
      <c r="D3359"/>
      <c r="E3359" s="1"/>
      <c r="F3359"/>
      <c r="G3359"/>
      <c r="H3359"/>
    </row>
    <row r="3360" spans="4:8">
      <c r="D3360"/>
      <c r="E3360" s="1"/>
      <c r="F3360"/>
      <c r="G3360"/>
      <c r="H3360"/>
    </row>
    <row r="3361" spans="4:8">
      <c r="D3361"/>
      <c r="E3361" s="1"/>
      <c r="F3361"/>
      <c r="G3361"/>
      <c r="H3361"/>
    </row>
    <row r="3362" spans="4:8">
      <c r="D3362"/>
      <c r="E3362" s="1"/>
      <c r="F3362"/>
      <c r="G3362"/>
      <c r="H3362"/>
    </row>
    <row r="3363" spans="4:8">
      <c r="D3363"/>
      <c r="E3363" s="1"/>
      <c r="F3363"/>
      <c r="G3363"/>
      <c r="H3363"/>
    </row>
    <row r="3364" spans="4:8">
      <c r="D3364"/>
      <c r="E3364" s="1"/>
      <c r="F3364"/>
      <c r="G3364"/>
      <c r="H3364"/>
    </row>
    <row r="3365" spans="4:8">
      <c r="D3365"/>
      <c r="E3365" s="1"/>
      <c r="F3365"/>
      <c r="G3365"/>
      <c r="H3365"/>
    </row>
    <row r="3366" spans="4:8">
      <c r="D3366"/>
      <c r="E3366" s="1"/>
      <c r="F3366"/>
      <c r="G3366"/>
      <c r="H3366"/>
    </row>
    <row r="3367" spans="4:8">
      <c r="D3367"/>
      <c r="E3367" s="1"/>
      <c r="F3367"/>
      <c r="G3367"/>
      <c r="H3367"/>
    </row>
    <row r="3368" spans="4:8">
      <c r="D3368"/>
      <c r="E3368" s="1"/>
      <c r="F3368"/>
      <c r="G3368"/>
      <c r="H3368"/>
    </row>
    <row r="3369" spans="4:8">
      <c r="D3369"/>
      <c r="E3369" s="1"/>
      <c r="F3369"/>
      <c r="G3369"/>
      <c r="H3369"/>
    </row>
    <row r="3370" spans="4:8">
      <c r="D3370"/>
      <c r="E3370" s="1"/>
      <c r="F3370"/>
      <c r="G3370"/>
      <c r="H3370"/>
    </row>
    <row r="3371" spans="4:8">
      <c r="D3371"/>
      <c r="E3371" s="1"/>
      <c r="F3371"/>
      <c r="G3371"/>
      <c r="H3371"/>
    </row>
    <row r="3372" spans="4:8">
      <c r="D3372"/>
      <c r="E3372" s="1"/>
      <c r="F3372"/>
      <c r="G3372"/>
      <c r="H3372"/>
    </row>
    <row r="3373" spans="4:8">
      <c r="D3373"/>
      <c r="E3373" s="1"/>
      <c r="F3373"/>
      <c r="G3373"/>
      <c r="H3373"/>
    </row>
    <row r="3374" spans="4:8">
      <c r="D3374"/>
      <c r="E3374" s="1"/>
      <c r="F3374"/>
      <c r="G3374"/>
      <c r="H3374"/>
    </row>
    <row r="3375" spans="4:8">
      <c r="D3375"/>
      <c r="E3375" s="1"/>
      <c r="F3375"/>
      <c r="G3375"/>
      <c r="H3375"/>
    </row>
    <row r="3376" spans="4:8">
      <c r="D3376"/>
      <c r="E3376" s="1"/>
      <c r="F3376"/>
      <c r="G3376"/>
      <c r="H3376"/>
    </row>
    <row r="3377" spans="4:8">
      <c r="D3377"/>
      <c r="E3377" s="1"/>
      <c r="F3377"/>
      <c r="G3377"/>
      <c r="H3377"/>
    </row>
    <row r="3378" spans="4:8">
      <c r="D3378"/>
      <c r="E3378" s="1"/>
      <c r="F3378"/>
      <c r="G3378"/>
      <c r="H3378"/>
    </row>
    <row r="3379" spans="4:8">
      <c r="D3379"/>
      <c r="E3379" s="1"/>
      <c r="F3379"/>
      <c r="G3379"/>
      <c r="H3379"/>
    </row>
    <row r="3380" spans="4:8">
      <c r="D3380"/>
      <c r="E3380" s="1"/>
      <c r="F3380"/>
      <c r="G3380"/>
      <c r="H3380"/>
    </row>
    <row r="3381" spans="4:8">
      <c r="D3381"/>
      <c r="E3381" s="1"/>
      <c r="F3381"/>
      <c r="G3381"/>
      <c r="H3381"/>
    </row>
    <row r="3382" spans="4:8">
      <c r="D3382"/>
      <c r="E3382" s="1"/>
      <c r="F3382"/>
      <c r="G3382"/>
      <c r="H3382"/>
    </row>
    <row r="3383" spans="4:8">
      <c r="D3383"/>
      <c r="E3383" s="1"/>
      <c r="F3383"/>
      <c r="G3383"/>
      <c r="H3383"/>
    </row>
    <row r="3384" spans="4:8">
      <c r="D3384"/>
      <c r="E3384" s="1"/>
      <c r="F3384"/>
      <c r="G3384"/>
      <c r="H3384"/>
    </row>
    <row r="3385" spans="4:8">
      <c r="D3385"/>
      <c r="E3385" s="1"/>
      <c r="F3385"/>
      <c r="G3385"/>
      <c r="H3385"/>
    </row>
    <row r="3386" spans="4:8">
      <c r="D3386"/>
      <c r="E3386" s="1"/>
      <c r="F3386"/>
      <c r="G3386"/>
      <c r="H3386"/>
    </row>
    <row r="3387" spans="4:8">
      <c r="D3387"/>
      <c r="E3387" s="1"/>
      <c r="F3387"/>
      <c r="G3387"/>
      <c r="H3387"/>
    </row>
    <row r="3388" spans="4:8">
      <c r="D3388"/>
      <c r="E3388" s="1"/>
      <c r="F3388"/>
      <c r="G3388"/>
      <c r="H3388"/>
    </row>
    <row r="3389" spans="4:8">
      <c r="D3389"/>
      <c r="E3389" s="1"/>
      <c r="F3389"/>
      <c r="G3389"/>
      <c r="H3389"/>
    </row>
    <row r="3390" spans="4:8">
      <c r="D3390"/>
      <c r="E3390" s="1"/>
      <c r="F3390"/>
      <c r="G3390"/>
      <c r="H3390"/>
    </row>
    <row r="3391" spans="4:8">
      <c r="D3391"/>
      <c r="E3391" s="1"/>
      <c r="F3391"/>
      <c r="G3391"/>
      <c r="H3391"/>
    </row>
    <row r="3392" spans="4:8">
      <c r="D3392"/>
      <c r="E3392" s="1"/>
      <c r="F3392"/>
      <c r="G3392"/>
      <c r="H3392"/>
    </row>
    <row r="3393" spans="4:8">
      <c r="D3393"/>
      <c r="E3393" s="1"/>
      <c r="F3393"/>
      <c r="G3393"/>
      <c r="H3393"/>
    </row>
    <row r="3394" spans="4:8">
      <c r="D3394"/>
      <c r="E3394" s="1"/>
      <c r="F3394"/>
      <c r="G3394"/>
      <c r="H3394"/>
    </row>
    <row r="3395" spans="4:8">
      <c r="D3395"/>
      <c r="E3395" s="1"/>
      <c r="F3395"/>
      <c r="G3395"/>
      <c r="H3395"/>
    </row>
    <row r="3396" spans="4:8">
      <c r="D3396"/>
      <c r="E3396" s="1"/>
      <c r="F3396"/>
      <c r="G3396"/>
      <c r="H3396"/>
    </row>
    <row r="3397" spans="4:8">
      <c r="D3397"/>
      <c r="E3397" s="1"/>
      <c r="F3397"/>
      <c r="G3397"/>
      <c r="H3397"/>
    </row>
    <row r="3398" spans="4:8">
      <c r="D3398"/>
      <c r="E3398" s="1"/>
      <c r="F3398"/>
      <c r="G3398"/>
      <c r="H3398"/>
    </row>
    <row r="3399" spans="4:8">
      <c r="D3399"/>
      <c r="E3399" s="1"/>
      <c r="F3399"/>
      <c r="G3399"/>
      <c r="H3399"/>
    </row>
    <row r="3400" spans="4:8">
      <c r="D3400"/>
      <c r="E3400" s="1"/>
      <c r="F3400"/>
      <c r="G3400"/>
      <c r="H3400"/>
    </row>
    <row r="3401" spans="4:8">
      <c r="D3401"/>
      <c r="E3401" s="1"/>
      <c r="F3401"/>
      <c r="G3401"/>
      <c r="H3401"/>
    </row>
    <row r="3402" spans="4:8">
      <c r="D3402"/>
      <c r="E3402" s="1"/>
      <c r="F3402"/>
      <c r="G3402"/>
      <c r="H3402"/>
    </row>
    <row r="3403" spans="4:8">
      <c r="D3403"/>
      <c r="E3403" s="1"/>
      <c r="F3403"/>
      <c r="G3403"/>
      <c r="H3403"/>
    </row>
    <row r="3404" spans="4:8">
      <c r="D3404"/>
      <c r="E3404" s="1"/>
      <c r="F3404"/>
      <c r="G3404"/>
      <c r="H3404"/>
    </row>
    <row r="3405" spans="4:8">
      <c r="D3405"/>
      <c r="E3405" s="1"/>
      <c r="F3405"/>
      <c r="G3405"/>
      <c r="H3405"/>
    </row>
    <row r="3406" spans="4:8">
      <c r="D3406"/>
      <c r="E3406" s="1"/>
      <c r="F3406"/>
      <c r="G3406"/>
      <c r="H3406"/>
    </row>
    <row r="3407" spans="4:8">
      <c r="D3407"/>
      <c r="E3407" s="1"/>
      <c r="F3407"/>
      <c r="G3407"/>
      <c r="H3407"/>
    </row>
    <row r="3408" spans="4:8">
      <c r="D3408"/>
      <c r="E3408" s="1"/>
      <c r="F3408"/>
      <c r="G3408"/>
      <c r="H3408"/>
    </row>
    <row r="3409" spans="4:8">
      <c r="D3409"/>
      <c r="E3409" s="1"/>
      <c r="F3409"/>
      <c r="G3409"/>
      <c r="H3409"/>
    </row>
    <row r="3410" spans="4:8">
      <c r="D3410"/>
      <c r="E3410" s="1"/>
      <c r="F3410"/>
      <c r="G3410"/>
      <c r="H3410"/>
    </row>
    <row r="3411" spans="4:8">
      <c r="D3411"/>
      <c r="E3411" s="1"/>
      <c r="F3411"/>
      <c r="G3411"/>
      <c r="H3411"/>
    </row>
    <row r="3412" spans="4:8">
      <c r="D3412"/>
      <c r="E3412" s="1"/>
      <c r="F3412"/>
      <c r="G3412"/>
      <c r="H3412"/>
    </row>
    <row r="3413" spans="4:8">
      <c r="D3413"/>
      <c r="E3413" s="1"/>
      <c r="F3413"/>
      <c r="G3413"/>
      <c r="H3413"/>
    </row>
    <row r="3414" spans="4:8">
      <c r="D3414"/>
      <c r="E3414" s="1"/>
      <c r="F3414"/>
      <c r="G3414"/>
      <c r="H3414"/>
    </row>
    <row r="3415" spans="4:8">
      <c r="D3415"/>
      <c r="E3415" s="1"/>
      <c r="F3415"/>
      <c r="G3415"/>
      <c r="H3415"/>
    </row>
    <row r="3416" spans="4:8">
      <c r="D3416"/>
      <c r="E3416" s="1"/>
      <c r="F3416"/>
      <c r="G3416"/>
      <c r="H3416"/>
    </row>
    <row r="3417" spans="4:8">
      <c r="D3417"/>
      <c r="E3417" s="1"/>
      <c r="F3417"/>
      <c r="G3417"/>
      <c r="H3417"/>
    </row>
    <row r="3418" spans="4:8">
      <c r="D3418"/>
      <c r="E3418" s="1"/>
      <c r="F3418"/>
      <c r="G3418"/>
      <c r="H3418"/>
    </row>
    <row r="3419" spans="4:8">
      <c r="D3419"/>
      <c r="E3419" s="1"/>
      <c r="F3419"/>
      <c r="G3419"/>
      <c r="H3419"/>
    </row>
    <row r="3420" spans="4:8">
      <c r="D3420"/>
      <c r="E3420" s="1"/>
      <c r="F3420"/>
      <c r="G3420"/>
      <c r="H3420"/>
    </row>
    <row r="3421" spans="4:8">
      <c r="D3421"/>
      <c r="E3421" s="1"/>
      <c r="F3421"/>
      <c r="G3421"/>
      <c r="H3421"/>
    </row>
    <row r="3422" spans="4:8">
      <c r="D3422"/>
      <c r="E3422" s="1"/>
      <c r="F3422"/>
      <c r="G3422"/>
      <c r="H3422"/>
    </row>
    <row r="3423" spans="4:8">
      <c r="D3423"/>
      <c r="E3423" s="1"/>
      <c r="F3423"/>
      <c r="G3423"/>
      <c r="H3423"/>
    </row>
    <row r="3424" spans="4:8">
      <c r="D3424"/>
      <c r="E3424" s="1"/>
      <c r="F3424"/>
      <c r="G3424"/>
      <c r="H3424"/>
    </row>
    <row r="3425" spans="4:8">
      <c r="D3425"/>
      <c r="E3425" s="1"/>
      <c r="F3425"/>
      <c r="G3425"/>
      <c r="H3425"/>
    </row>
    <row r="3426" spans="4:8">
      <c r="D3426"/>
      <c r="E3426" s="1"/>
      <c r="F3426"/>
      <c r="G3426"/>
      <c r="H3426"/>
    </row>
    <row r="3427" spans="4:8">
      <c r="D3427"/>
      <c r="E3427" s="1"/>
      <c r="F3427"/>
      <c r="G3427"/>
      <c r="H3427"/>
    </row>
    <row r="3428" spans="4:8">
      <c r="D3428"/>
      <c r="E3428" s="1"/>
      <c r="F3428"/>
      <c r="G3428"/>
      <c r="H3428"/>
    </row>
    <row r="3429" spans="4:8">
      <c r="D3429"/>
      <c r="E3429" s="1"/>
      <c r="F3429"/>
      <c r="G3429"/>
      <c r="H3429"/>
    </row>
    <row r="3430" spans="4:8">
      <c r="D3430"/>
      <c r="E3430" s="1"/>
      <c r="F3430"/>
      <c r="G3430"/>
      <c r="H3430"/>
    </row>
    <row r="3431" spans="4:8">
      <c r="D3431"/>
      <c r="E3431" s="1"/>
      <c r="F3431"/>
      <c r="G3431"/>
      <c r="H3431"/>
    </row>
    <row r="3432" spans="4:8">
      <c r="D3432"/>
      <c r="E3432" s="1"/>
      <c r="F3432"/>
      <c r="G3432"/>
      <c r="H3432"/>
    </row>
    <row r="3433" spans="4:8">
      <c r="D3433"/>
      <c r="E3433" s="1"/>
      <c r="F3433"/>
      <c r="G3433"/>
      <c r="H3433"/>
    </row>
    <row r="3434" spans="4:8">
      <c r="D3434"/>
      <c r="E3434" s="1"/>
      <c r="F3434"/>
      <c r="G3434"/>
      <c r="H3434"/>
    </row>
    <row r="3435" spans="4:8">
      <c r="D3435"/>
      <c r="E3435" s="1"/>
      <c r="F3435"/>
      <c r="G3435"/>
      <c r="H3435"/>
    </row>
    <row r="3436" spans="4:8">
      <c r="D3436"/>
      <c r="E3436" s="1"/>
      <c r="F3436"/>
      <c r="G3436"/>
      <c r="H3436"/>
    </row>
    <row r="3437" spans="4:8">
      <c r="D3437"/>
      <c r="E3437" s="1"/>
      <c r="F3437"/>
      <c r="G3437"/>
      <c r="H3437"/>
    </row>
    <row r="3438" spans="4:8">
      <c r="D3438"/>
      <c r="E3438" s="1"/>
      <c r="F3438"/>
      <c r="G3438"/>
      <c r="H3438"/>
    </row>
    <row r="3439" spans="4:8">
      <c r="D3439"/>
      <c r="E3439" s="1"/>
      <c r="F3439"/>
      <c r="G3439"/>
      <c r="H3439"/>
    </row>
    <row r="3440" spans="4:8">
      <c r="D3440"/>
      <c r="E3440" s="1"/>
      <c r="F3440"/>
      <c r="G3440"/>
      <c r="H3440"/>
    </row>
    <row r="3441" spans="4:8">
      <c r="D3441"/>
      <c r="E3441" s="1"/>
      <c r="F3441"/>
      <c r="G3441"/>
      <c r="H3441"/>
    </row>
    <row r="3442" spans="4:8">
      <c r="D3442"/>
      <c r="E3442" s="1"/>
      <c r="F3442"/>
      <c r="G3442"/>
      <c r="H3442"/>
    </row>
    <row r="3443" spans="4:8">
      <c r="D3443"/>
      <c r="E3443" s="1"/>
      <c r="F3443"/>
      <c r="G3443"/>
      <c r="H3443"/>
    </row>
    <row r="3444" spans="4:8">
      <c r="D3444"/>
      <c r="E3444" s="1"/>
      <c r="F3444"/>
      <c r="G3444"/>
      <c r="H3444"/>
    </row>
    <row r="3445" spans="4:8">
      <c r="D3445"/>
      <c r="E3445" s="1"/>
      <c r="F3445"/>
      <c r="G3445"/>
      <c r="H3445"/>
    </row>
    <row r="3446" spans="4:8">
      <c r="D3446"/>
      <c r="E3446" s="1"/>
      <c r="F3446"/>
      <c r="G3446"/>
      <c r="H3446"/>
    </row>
    <row r="3447" spans="4:8">
      <c r="D3447"/>
      <c r="E3447" s="1"/>
      <c r="F3447"/>
      <c r="G3447"/>
      <c r="H3447"/>
    </row>
    <row r="3448" spans="4:8">
      <c r="D3448"/>
      <c r="E3448" s="1"/>
      <c r="F3448"/>
      <c r="G3448"/>
      <c r="H3448"/>
    </row>
    <row r="3449" spans="4:8">
      <c r="D3449"/>
      <c r="E3449" s="1"/>
      <c r="F3449"/>
      <c r="G3449"/>
      <c r="H3449"/>
    </row>
    <row r="3450" spans="4:8">
      <c r="D3450"/>
      <c r="E3450" s="1"/>
      <c r="F3450"/>
      <c r="G3450"/>
      <c r="H3450"/>
    </row>
    <row r="3451" spans="4:8">
      <c r="D3451"/>
      <c r="E3451" s="1"/>
      <c r="F3451"/>
      <c r="G3451"/>
      <c r="H3451"/>
    </row>
    <row r="3452" spans="4:8">
      <c r="D3452"/>
      <c r="E3452" s="1"/>
      <c r="F3452"/>
      <c r="G3452"/>
      <c r="H3452"/>
    </row>
    <row r="3453" spans="4:8">
      <c r="D3453"/>
      <c r="E3453" s="1"/>
      <c r="F3453"/>
      <c r="G3453"/>
      <c r="H3453"/>
    </row>
    <row r="3454" spans="4:8">
      <c r="D3454"/>
      <c r="E3454" s="1"/>
      <c r="F3454"/>
      <c r="G3454"/>
      <c r="H3454"/>
    </row>
    <row r="3455" spans="4:8">
      <c r="D3455"/>
      <c r="E3455" s="1"/>
      <c r="F3455"/>
      <c r="G3455"/>
      <c r="H3455"/>
    </row>
    <row r="3456" spans="4:8">
      <c r="D3456"/>
      <c r="E3456" s="1"/>
      <c r="F3456"/>
      <c r="G3456"/>
      <c r="H3456"/>
    </row>
    <row r="3457" spans="4:8">
      <c r="D3457"/>
      <c r="E3457" s="1"/>
      <c r="F3457"/>
      <c r="G3457"/>
      <c r="H3457"/>
    </row>
    <row r="3458" spans="4:8">
      <c r="D3458"/>
      <c r="E3458" s="1"/>
      <c r="F3458"/>
      <c r="G3458"/>
      <c r="H3458"/>
    </row>
    <row r="3459" spans="4:8">
      <c r="D3459"/>
      <c r="E3459" s="1"/>
      <c r="F3459"/>
      <c r="G3459"/>
      <c r="H3459"/>
    </row>
    <row r="3460" spans="4:8">
      <c r="D3460"/>
      <c r="E3460" s="1"/>
      <c r="F3460"/>
      <c r="G3460"/>
      <c r="H3460"/>
    </row>
    <row r="3461" spans="4:8">
      <c r="D3461"/>
      <c r="E3461" s="1"/>
      <c r="F3461"/>
      <c r="G3461"/>
      <c r="H3461"/>
    </row>
    <row r="3462" spans="4:8">
      <c r="D3462"/>
      <c r="E3462" s="1"/>
      <c r="F3462"/>
      <c r="G3462"/>
      <c r="H3462"/>
    </row>
    <row r="3463" spans="4:8">
      <c r="D3463"/>
      <c r="E3463" s="1"/>
      <c r="F3463"/>
      <c r="G3463"/>
      <c r="H3463"/>
    </row>
    <row r="3464" spans="4:8">
      <c r="D3464"/>
      <c r="E3464" s="1"/>
      <c r="F3464"/>
      <c r="G3464"/>
      <c r="H3464"/>
    </row>
    <row r="3465" spans="4:8">
      <c r="D3465"/>
      <c r="E3465" s="1"/>
      <c r="F3465"/>
      <c r="G3465"/>
      <c r="H3465"/>
    </row>
    <row r="3466" spans="4:8">
      <c r="D3466"/>
      <c r="E3466" s="1"/>
      <c r="F3466"/>
      <c r="G3466"/>
      <c r="H3466"/>
    </row>
    <row r="3467" spans="4:8">
      <c r="D3467"/>
      <c r="E3467" s="1"/>
      <c r="F3467"/>
      <c r="G3467"/>
      <c r="H3467"/>
    </row>
    <row r="3468" spans="4:8">
      <c r="D3468"/>
      <c r="E3468" s="1"/>
      <c r="F3468"/>
      <c r="G3468"/>
      <c r="H3468"/>
    </row>
    <row r="3469" spans="4:8">
      <c r="D3469"/>
      <c r="E3469" s="1"/>
      <c r="F3469"/>
      <c r="G3469"/>
      <c r="H3469"/>
    </row>
    <row r="3470" spans="4:8">
      <c r="D3470"/>
      <c r="E3470" s="1"/>
      <c r="F3470"/>
      <c r="G3470"/>
      <c r="H3470"/>
    </row>
    <row r="3471" spans="4:8">
      <c r="D3471"/>
      <c r="E3471" s="1"/>
      <c r="F3471"/>
      <c r="G3471"/>
      <c r="H3471"/>
    </row>
    <row r="3472" spans="4:8">
      <c r="D3472"/>
      <c r="E3472" s="1"/>
      <c r="F3472"/>
      <c r="G3472"/>
      <c r="H3472"/>
    </row>
    <row r="3473" spans="4:8">
      <c r="D3473"/>
      <c r="E3473" s="1"/>
      <c r="F3473"/>
      <c r="G3473"/>
      <c r="H3473"/>
    </row>
    <row r="3474" spans="4:8">
      <c r="D3474"/>
      <c r="E3474" s="1"/>
      <c r="F3474"/>
      <c r="G3474"/>
      <c r="H3474"/>
    </row>
    <row r="3475" spans="4:8">
      <c r="D3475"/>
      <c r="E3475" s="1"/>
      <c r="F3475"/>
      <c r="G3475"/>
      <c r="H3475"/>
    </row>
    <row r="3476" spans="4:8">
      <c r="D3476"/>
      <c r="E3476" s="1"/>
      <c r="F3476"/>
      <c r="G3476"/>
      <c r="H3476"/>
    </row>
    <row r="3477" spans="4:8">
      <c r="D3477"/>
      <c r="E3477" s="1"/>
      <c r="F3477"/>
      <c r="G3477"/>
      <c r="H3477"/>
    </row>
    <row r="3478" spans="4:8">
      <c r="D3478"/>
      <c r="E3478" s="1"/>
      <c r="F3478"/>
      <c r="G3478"/>
      <c r="H3478"/>
    </row>
    <row r="3479" spans="4:8">
      <c r="D3479"/>
      <c r="E3479" s="1"/>
      <c r="F3479"/>
      <c r="G3479"/>
      <c r="H3479"/>
    </row>
    <row r="3480" spans="4:8">
      <c r="D3480"/>
      <c r="E3480" s="1"/>
      <c r="F3480"/>
      <c r="G3480"/>
      <c r="H3480"/>
    </row>
    <row r="3481" spans="4:8">
      <c r="D3481"/>
      <c r="E3481" s="1"/>
      <c r="F3481"/>
      <c r="G3481"/>
      <c r="H3481"/>
    </row>
    <row r="3482" spans="4:8">
      <c r="D3482"/>
      <c r="E3482" s="1"/>
      <c r="F3482"/>
      <c r="G3482"/>
      <c r="H3482"/>
    </row>
    <row r="3483" spans="4:8">
      <c r="D3483"/>
      <c r="E3483" s="1"/>
      <c r="F3483"/>
      <c r="G3483"/>
      <c r="H3483"/>
    </row>
    <row r="3484" spans="4:8">
      <c r="D3484"/>
      <c r="E3484" s="1"/>
      <c r="F3484"/>
      <c r="G3484"/>
      <c r="H3484"/>
    </row>
    <row r="3485" spans="4:8">
      <c r="D3485"/>
      <c r="E3485" s="1"/>
      <c r="F3485"/>
      <c r="G3485"/>
      <c r="H3485"/>
    </row>
    <row r="3486" spans="4:8">
      <c r="D3486"/>
      <c r="E3486" s="1"/>
      <c r="F3486"/>
      <c r="G3486"/>
      <c r="H3486"/>
    </row>
    <row r="3487" spans="4:8">
      <c r="D3487"/>
      <c r="E3487" s="1"/>
      <c r="F3487"/>
      <c r="G3487"/>
      <c r="H3487"/>
    </row>
    <row r="3488" spans="4:8">
      <c r="D3488"/>
      <c r="E3488" s="1"/>
      <c r="F3488"/>
      <c r="G3488"/>
      <c r="H3488"/>
    </row>
    <row r="3489" spans="4:8">
      <c r="D3489"/>
      <c r="E3489" s="1"/>
      <c r="F3489"/>
      <c r="G3489"/>
      <c r="H3489"/>
    </row>
    <row r="3490" spans="4:8">
      <c r="D3490"/>
      <c r="E3490" s="1"/>
      <c r="F3490"/>
      <c r="G3490"/>
      <c r="H3490"/>
    </row>
    <row r="3491" spans="4:8">
      <c r="D3491"/>
      <c r="E3491" s="1"/>
      <c r="F3491"/>
      <c r="G3491"/>
      <c r="H3491"/>
    </row>
    <row r="3492" spans="4:8">
      <c r="D3492"/>
      <c r="E3492" s="1"/>
      <c r="F3492"/>
      <c r="G3492"/>
      <c r="H3492"/>
    </row>
    <row r="3493" spans="4:8">
      <c r="D3493"/>
      <c r="E3493" s="1"/>
      <c r="F3493"/>
      <c r="G3493"/>
      <c r="H3493"/>
    </row>
    <row r="3494" spans="4:8">
      <c r="D3494"/>
      <c r="E3494" s="1"/>
      <c r="F3494"/>
      <c r="G3494"/>
      <c r="H3494"/>
    </row>
    <row r="3495" spans="4:8">
      <c r="D3495"/>
      <c r="E3495" s="1"/>
      <c r="F3495"/>
      <c r="G3495"/>
      <c r="H3495"/>
    </row>
    <row r="3496" spans="4:8">
      <c r="D3496"/>
      <c r="E3496" s="1"/>
      <c r="F3496"/>
      <c r="G3496"/>
      <c r="H3496"/>
    </row>
    <row r="3497" spans="4:8">
      <c r="D3497"/>
      <c r="E3497" s="1"/>
      <c r="F3497"/>
      <c r="G3497"/>
      <c r="H3497"/>
    </row>
    <row r="3498" spans="4:8">
      <c r="D3498"/>
      <c r="E3498" s="1"/>
      <c r="F3498"/>
      <c r="G3498"/>
      <c r="H3498"/>
    </row>
    <row r="3499" spans="4:8">
      <c r="D3499"/>
      <c r="E3499" s="1"/>
      <c r="F3499"/>
      <c r="G3499"/>
      <c r="H3499"/>
    </row>
    <row r="3500" spans="4:8">
      <c r="D3500"/>
      <c r="E3500" s="1"/>
      <c r="F3500"/>
      <c r="G3500"/>
      <c r="H3500"/>
    </row>
    <row r="3501" spans="4:8">
      <c r="D3501"/>
      <c r="E3501" s="1"/>
      <c r="F3501"/>
      <c r="G3501"/>
      <c r="H3501"/>
    </row>
    <row r="3502" spans="4:8">
      <c r="D3502"/>
      <c r="E3502" s="1"/>
      <c r="F3502"/>
      <c r="G3502"/>
      <c r="H3502"/>
    </row>
    <row r="3503" spans="4:8">
      <c r="D3503"/>
      <c r="E3503" s="1"/>
      <c r="F3503"/>
      <c r="G3503"/>
      <c r="H3503"/>
    </row>
    <row r="3504" spans="4:8">
      <c r="D3504"/>
      <c r="E3504" s="1"/>
      <c r="F3504"/>
      <c r="G3504"/>
      <c r="H3504"/>
    </row>
    <row r="3505" spans="4:8">
      <c r="D3505"/>
      <c r="E3505" s="1"/>
      <c r="F3505"/>
      <c r="G3505"/>
      <c r="H3505"/>
    </row>
    <row r="3506" spans="4:8">
      <c r="D3506"/>
      <c r="E3506" s="1"/>
      <c r="F3506"/>
      <c r="G3506"/>
      <c r="H3506"/>
    </row>
    <row r="3507" spans="4:8">
      <c r="D3507"/>
      <c r="E3507" s="1"/>
      <c r="F3507"/>
      <c r="G3507"/>
      <c r="H3507"/>
    </row>
    <row r="3508" spans="4:8">
      <c r="D3508"/>
      <c r="E3508" s="1"/>
      <c r="F3508"/>
      <c r="G3508"/>
      <c r="H3508"/>
    </row>
    <row r="3509" spans="4:8">
      <c r="D3509"/>
      <c r="E3509" s="1"/>
      <c r="F3509"/>
      <c r="G3509"/>
      <c r="H3509"/>
    </row>
    <row r="3510" spans="4:8">
      <c r="D3510"/>
      <c r="E3510" s="1"/>
      <c r="F3510"/>
      <c r="G3510"/>
      <c r="H3510"/>
    </row>
    <row r="3511" spans="4:8">
      <c r="D3511"/>
      <c r="E3511" s="1"/>
      <c r="F3511"/>
      <c r="G3511"/>
      <c r="H3511"/>
    </row>
    <row r="3512" spans="4:8">
      <c r="D3512"/>
      <c r="E3512" s="1"/>
      <c r="F3512"/>
      <c r="G3512"/>
      <c r="H3512"/>
    </row>
    <row r="3513" spans="4:8">
      <c r="D3513"/>
      <c r="E3513" s="1"/>
      <c r="F3513"/>
      <c r="G3513"/>
      <c r="H3513"/>
    </row>
    <row r="3514" spans="4:8">
      <c r="D3514"/>
      <c r="E3514" s="1"/>
      <c r="F3514"/>
      <c r="G3514"/>
      <c r="H3514"/>
    </row>
    <row r="3515" spans="4:8">
      <c r="D3515"/>
      <c r="E3515" s="1"/>
      <c r="F3515"/>
      <c r="G3515"/>
      <c r="H3515"/>
    </row>
    <row r="3516" spans="4:8">
      <c r="D3516"/>
      <c r="E3516" s="1"/>
      <c r="F3516"/>
      <c r="G3516"/>
      <c r="H3516"/>
    </row>
    <row r="3517" spans="4:8">
      <c r="D3517"/>
      <c r="E3517" s="1"/>
      <c r="F3517"/>
      <c r="G3517"/>
      <c r="H3517"/>
    </row>
    <row r="3518" spans="4:8">
      <c r="D3518"/>
      <c r="E3518" s="1"/>
      <c r="F3518"/>
      <c r="G3518"/>
      <c r="H3518"/>
    </row>
    <row r="3519" spans="4:8">
      <c r="D3519"/>
      <c r="E3519" s="1"/>
      <c r="F3519"/>
      <c r="G3519"/>
      <c r="H3519"/>
    </row>
    <row r="3520" spans="4:8">
      <c r="D3520"/>
      <c r="E3520" s="1"/>
      <c r="F3520"/>
      <c r="G3520"/>
      <c r="H3520"/>
    </row>
    <row r="3521" spans="4:8">
      <c r="D3521"/>
      <c r="E3521" s="1"/>
      <c r="F3521"/>
      <c r="G3521"/>
      <c r="H3521"/>
    </row>
    <row r="3522" spans="4:8">
      <c r="D3522"/>
      <c r="E3522" s="1"/>
      <c r="F3522"/>
      <c r="G3522"/>
      <c r="H3522"/>
    </row>
    <row r="3523" spans="4:8">
      <c r="D3523"/>
      <c r="E3523" s="1"/>
      <c r="F3523"/>
      <c r="G3523"/>
      <c r="H3523"/>
    </row>
    <row r="3524" spans="4:8">
      <c r="D3524"/>
      <c r="E3524" s="1"/>
      <c r="F3524"/>
      <c r="G3524"/>
      <c r="H3524"/>
    </row>
    <row r="3525" spans="4:8">
      <c r="D3525"/>
      <c r="E3525" s="1"/>
      <c r="F3525"/>
      <c r="G3525"/>
      <c r="H3525"/>
    </row>
    <row r="3526" spans="4:8">
      <c r="D3526"/>
      <c r="E3526" s="1"/>
      <c r="F3526"/>
      <c r="G3526"/>
      <c r="H3526"/>
    </row>
    <row r="3527" spans="4:8">
      <c r="D3527"/>
      <c r="E3527" s="1"/>
      <c r="F3527"/>
      <c r="G3527"/>
      <c r="H3527"/>
    </row>
    <row r="3528" spans="4:8">
      <c r="D3528"/>
      <c r="E3528" s="1"/>
      <c r="F3528"/>
      <c r="G3528"/>
      <c r="H3528"/>
    </row>
    <row r="3529" spans="4:8">
      <c r="D3529"/>
      <c r="E3529" s="1"/>
      <c r="F3529"/>
      <c r="G3529"/>
      <c r="H3529"/>
    </row>
    <row r="3530" spans="4:8">
      <c r="D3530"/>
      <c r="E3530" s="1"/>
      <c r="F3530"/>
      <c r="G3530"/>
      <c r="H3530"/>
    </row>
    <row r="3531" spans="4:8">
      <c r="D3531"/>
      <c r="E3531" s="1"/>
      <c r="F3531"/>
      <c r="G3531"/>
      <c r="H3531"/>
    </row>
    <row r="3532" spans="4:8">
      <c r="D3532"/>
      <c r="E3532" s="1"/>
      <c r="F3532"/>
      <c r="G3532"/>
      <c r="H3532"/>
    </row>
    <row r="3533" spans="4:8">
      <c r="D3533"/>
      <c r="E3533" s="1"/>
      <c r="F3533"/>
      <c r="G3533"/>
      <c r="H3533"/>
    </row>
    <row r="3534" spans="4:8">
      <c r="D3534"/>
      <c r="E3534" s="1"/>
      <c r="F3534"/>
      <c r="G3534"/>
      <c r="H3534"/>
    </row>
    <row r="3535" spans="4:8">
      <c r="D3535"/>
      <c r="E3535" s="1"/>
      <c r="F3535"/>
      <c r="G3535"/>
      <c r="H3535"/>
    </row>
    <row r="3536" spans="4:8">
      <c r="D3536"/>
      <c r="E3536" s="1"/>
      <c r="F3536"/>
      <c r="G3536"/>
      <c r="H3536"/>
    </row>
    <row r="3537" spans="4:8">
      <c r="D3537"/>
      <c r="E3537" s="1"/>
      <c r="F3537"/>
      <c r="G3537"/>
      <c r="H3537"/>
    </row>
    <row r="3538" spans="4:8">
      <c r="D3538"/>
      <c r="E3538" s="1"/>
      <c r="F3538"/>
      <c r="G3538"/>
      <c r="H3538"/>
    </row>
    <row r="3539" spans="4:8">
      <c r="D3539"/>
      <c r="E3539" s="1"/>
      <c r="F3539"/>
      <c r="G3539"/>
      <c r="H3539"/>
    </row>
    <row r="3540" spans="4:8">
      <c r="D3540"/>
      <c r="E3540" s="1"/>
      <c r="F3540"/>
      <c r="G3540"/>
      <c r="H3540"/>
    </row>
    <row r="3541" spans="4:8">
      <c r="D3541"/>
      <c r="E3541" s="1"/>
      <c r="F3541"/>
      <c r="G3541"/>
      <c r="H3541"/>
    </row>
    <row r="3542" spans="4:8">
      <c r="D3542"/>
      <c r="E3542" s="1"/>
      <c r="F3542"/>
      <c r="G3542"/>
      <c r="H3542"/>
    </row>
    <row r="3543" spans="4:8">
      <c r="D3543"/>
      <c r="E3543" s="1"/>
      <c r="F3543"/>
      <c r="G3543"/>
      <c r="H3543"/>
    </row>
    <row r="3544" spans="4:8">
      <c r="D3544"/>
      <c r="E3544" s="1"/>
      <c r="F3544"/>
      <c r="G3544"/>
      <c r="H3544"/>
    </row>
    <row r="3545" spans="4:8">
      <c r="D3545"/>
      <c r="E3545" s="1"/>
      <c r="F3545"/>
      <c r="G3545"/>
      <c r="H3545"/>
    </row>
    <row r="3546" spans="4:8">
      <c r="D3546"/>
      <c r="E3546" s="1"/>
      <c r="F3546"/>
      <c r="G3546"/>
      <c r="H3546"/>
    </row>
    <row r="3547" spans="4:8">
      <c r="D3547"/>
      <c r="E3547" s="1"/>
      <c r="F3547"/>
      <c r="G3547"/>
      <c r="H3547"/>
    </row>
    <row r="3548" spans="4:8">
      <c r="D3548"/>
      <c r="E3548" s="1"/>
      <c r="F3548"/>
      <c r="G3548"/>
      <c r="H3548"/>
    </row>
    <row r="3549" spans="4:8">
      <c r="D3549"/>
      <c r="E3549" s="1"/>
      <c r="F3549"/>
      <c r="G3549"/>
      <c r="H3549"/>
    </row>
    <row r="3550" spans="4:8">
      <c r="D3550"/>
      <c r="E3550" s="1"/>
      <c r="F3550"/>
      <c r="G3550"/>
      <c r="H3550"/>
    </row>
    <row r="3551" spans="4:8">
      <c r="D3551"/>
      <c r="E3551" s="1"/>
      <c r="F3551"/>
      <c r="G3551"/>
      <c r="H3551"/>
    </row>
    <row r="3552" spans="4:8">
      <c r="D3552"/>
      <c r="E3552" s="1"/>
      <c r="F3552"/>
      <c r="G3552"/>
      <c r="H3552"/>
    </row>
    <row r="3553" spans="4:8">
      <c r="D3553"/>
      <c r="E3553" s="1"/>
      <c r="F3553"/>
      <c r="G3553"/>
      <c r="H3553"/>
    </row>
    <row r="3554" spans="4:8">
      <c r="D3554"/>
      <c r="E3554" s="1"/>
      <c r="F3554"/>
      <c r="G3554"/>
      <c r="H3554"/>
    </row>
    <row r="3555" spans="4:8">
      <c r="D3555"/>
      <c r="E3555" s="1"/>
      <c r="F3555"/>
      <c r="G3555"/>
      <c r="H3555"/>
    </row>
    <row r="3556" spans="4:8">
      <c r="D3556"/>
      <c r="E3556" s="1"/>
      <c r="F3556"/>
      <c r="G3556"/>
      <c r="H3556"/>
    </row>
    <row r="3557" spans="4:8">
      <c r="D3557"/>
      <c r="E3557" s="1"/>
      <c r="F3557"/>
      <c r="G3557"/>
      <c r="H3557"/>
    </row>
    <row r="3558" spans="4:8">
      <c r="D3558"/>
      <c r="E3558" s="1"/>
      <c r="F3558"/>
      <c r="G3558"/>
      <c r="H3558"/>
    </row>
    <row r="3559" spans="4:8">
      <c r="D3559"/>
      <c r="E3559" s="1"/>
      <c r="F3559"/>
      <c r="G3559"/>
      <c r="H3559"/>
    </row>
    <row r="3560" spans="4:8">
      <c r="D3560"/>
      <c r="E3560" s="1"/>
      <c r="F3560"/>
      <c r="G3560"/>
      <c r="H3560"/>
    </row>
    <row r="3561" spans="4:8">
      <c r="D3561"/>
      <c r="E3561" s="1"/>
      <c r="F3561"/>
      <c r="G3561"/>
      <c r="H3561"/>
    </row>
    <row r="3562" spans="4:8">
      <c r="D3562"/>
      <c r="E3562" s="1"/>
      <c r="F3562"/>
      <c r="G3562"/>
      <c r="H3562"/>
    </row>
    <row r="3563" spans="4:8">
      <c r="D3563"/>
      <c r="E3563" s="1"/>
      <c r="F3563"/>
      <c r="G3563"/>
      <c r="H3563"/>
    </row>
    <row r="3564" spans="4:8">
      <c r="D3564"/>
      <c r="E3564" s="1"/>
      <c r="F3564"/>
      <c r="G3564"/>
      <c r="H3564"/>
    </row>
    <row r="3565" spans="4:8">
      <c r="D3565"/>
      <c r="E3565" s="1"/>
      <c r="F3565"/>
      <c r="G3565"/>
      <c r="H3565"/>
    </row>
    <row r="3566" spans="4:8">
      <c r="D3566"/>
      <c r="E3566" s="1"/>
      <c r="F3566"/>
      <c r="G3566"/>
      <c r="H3566"/>
    </row>
    <row r="3567" spans="4:8">
      <c r="D3567"/>
      <c r="E3567" s="1"/>
      <c r="F3567"/>
      <c r="G3567"/>
      <c r="H3567"/>
    </row>
    <row r="3568" spans="4:8">
      <c r="D3568"/>
      <c r="E3568" s="1"/>
      <c r="F3568"/>
      <c r="G3568"/>
      <c r="H3568"/>
    </row>
    <row r="3569" spans="4:8">
      <c r="D3569"/>
      <c r="E3569" s="1"/>
      <c r="F3569"/>
      <c r="G3569"/>
      <c r="H3569"/>
    </row>
    <row r="3570" spans="4:8">
      <c r="D3570"/>
      <c r="E3570" s="1"/>
      <c r="F3570"/>
      <c r="G3570"/>
      <c r="H3570"/>
    </row>
    <row r="3571" spans="4:8">
      <c r="D3571"/>
      <c r="E3571" s="1"/>
      <c r="F3571"/>
      <c r="G3571"/>
      <c r="H3571"/>
    </row>
    <row r="3572" spans="4:8">
      <c r="D3572"/>
      <c r="E3572" s="1"/>
      <c r="F3572"/>
      <c r="G3572"/>
      <c r="H3572"/>
    </row>
    <row r="3573" spans="4:8">
      <c r="D3573"/>
      <c r="E3573" s="1"/>
      <c r="F3573"/>
      <c r="G3573"/>
      <c r="H3573"/>
    </row>
    <row r="3574" spans="4:8">
      <c r="D3574"/>
      <c r="E3574" s="1"/>
      <c r="F3574"/>
      <c r="G3574"/>
      <c r="H3574"/>
    </row>
    <row r="3575" spans="4:8">
      <c r="D3575"/>
      <c r="E3575" s="1"/>
      <c r="F3575"/>
      <c r="G3575"/>
      <c r="H3575"/>
    </row>
    <row r="3576" spans="4:8">
      <c r="D3576"/>
      <c r="E3576" s="1"/>
      <c r="F3576"/>
      <c r="G3576"/>
      <c r="H3576"/>
    </row>
    <row r="3577" spans="4:8">
      <c r="D3577"/>
      <c r="E3577" s="1"/>
      <c r="F3577"/>
      <c r="G3577"/>
      <c r="H3577"/>
    </row>
    <row r="3578" spans="4:8">
      <c r="D3578"/>
      <c r="E3578" s="1"/>
      <c r="F3578"/>
      <c r="G3578"/>
      <c r="H3578"/>
    </row>
    <row r="3579" spans="4:8">
      <c r="D3579"/>
      <c r="E3579" s="1"/>
      <c r="F3579"/>
      <c r="G3579"/>
      <c r="H3579"/>
    </row>
    <row r="3580" spans="4:8">
      <c r="D3580"/>
      <c r="E3580" s="1"/>
      <c r="F3580"/>
      <c r="G3580"/>
      <c r="H3580"/>
    </row>
    <row r="3581" spans="4:8">
      <c r="D3581"/>
      <c r="E3581" s="1"/>
      <c r="F3581"/>
      <c r="G3581"/>
      <c r="H3581"/>
    </row>
    <row r="3582" spans="4:8">
      <c r="D3582"/>
      <c r="E3582" s="1"/>
      <c r="F3582"/>
      <c r="G3582"/>
      <c r="H3582"/>
    </row>
    <row r="3583" spans="4:8">
      <c r="D3583"/>
      <c r="E3583" s="1"/>
      <c r="F3583"/>
      <c r="G3583"/>
      <c r="H3583"/>
    </row>
    <row r="3584" spans="4:8">
      <c r="D3584"/>
      <c r="E3584" s="1"/>
      <c r="F3584"/>
      <c r="G3584"/>
      <c r="H3584"/>
    </row>
    <row r="3585" spans="4:8">
      <c r="D3585"/>
      <c r="E3585" s="1"/>
      <c r="F3585"/>
      <c r="G3585"/>
      <c r="H3585"/>
    </row>
    <row r="3586" spans="4:8">
      <c r="D3586"/>
      <c r="E3586" s="1"/>
      <c r="F3586"/>
      <c r="G3586"/>
      <c r="H3586"/>
    </row>
    <row r="3587" spans="4:8">
      <c r="D3587"/>
      <c r="E3587" s="1"/>
      <c r="F3587"/>
      <c r="G3587"/>
      <c r="H3587"/>
    </row>
    <row r="3588" spans="4:8">
      <c r="D3588"/>
      <c r="E3588" s="1"/>
      <c r="F3588"/>
      <c r="G3588"/>
      <c r="H3588"/>
    </row>
    <row r="3589" spans="4:8">
      <c r="D3589"/>
      <c r="E3589" s="1"/>
      <c r="F3589"/>
      <c r="G3589"/>
      <c r="H3589"/>
    </row>
    <row r="3590" spans="4:8">
      <c r="D3590"/>
      <c r="E3590" s="1"/>
      <c r="F3590"/>
      <c r="G3590"/>
      <c r="H3590"/>
    </row>
    <row r="3591" spans="4:8">
      <c r="D3591"/>
      <c r="E3591" s="1"/>
      <c r="F3591"/>
      <c r="G3591"/>
      <c r="H3591"/>
    </row>
    <row r="3592" spans="4:8">
      <c r="D3592"/>
      <c r="E3592" s="1"/>
      <c r="F3592"/>
      <c r="G3592"/>
      <c r="H3592"/>
    </row>
    <row r="3593" spans="4:8">
      <c r="D3593"/>
      <c r="E3593" s="1"/>
      <c r="F3593"/>
      <c r="G3593"/>
      <c r="H3593"/>
    </row>
    <row r="3594" spans="4:8">
      <c r="D3594"/>
      <c r="E3594" s="1"/>
      <c r="F3594"/>
      <c r="G3594"/>
      <c r="H3594"/>
    </row>
    <row r="3595" spans="4:8">
      <c r="D3595"/>
      <c r="E3595" s="1"/>
      <c r="F3595"/>
      <c r="G3595"/>
      <c r="H3595"/>
    </row>
    <row r="3596" spans="4:8">
      <c r="D3596"/>
      <c r="E3596" s="1"/>
      <c r="F3596"/>
      <c r="G3596"/>
      <c r="H3596"/>
    </row>
    <row r="3597" spans="4:8">
      <c r="D3597"/>
      <c r="E3597" s="1"/>
      <c r="F3597"/>
      <c r="G3597"/>
      <c r="H3597"/>
    </row>
    <row r="3598" spans="4:8">
      <c r="D3598"/>
      <c r="E3598" s="1"/>
      <c r="F3598"/>
      <c r="G3598"/>
      <c r="H3598"/>
    </row>
    <row r="3599" spans="4:8">
      <c r="D3599"/>
      <c r="E3599" s="1"/>
      <c r="F3599"/>
      <c r="G3599"/>
      <c r="H3599"/>
    </row>
    <row r="3600" spans="4:8">
      <c r="D3600"/>
      <c r="E3600" s="1"/>
      <c r="F3600"/>
      <c r="G3600"/>
      <c r="H3600"/>
    </row>
    <row r="3601" spans="4:8">
      <c r="D3601"/>
      <c r="E3601" s="1"/>
      <c r="F3601"/>
      <c r="G3601"/>
      <c r="H3601"/>
    </row>
    <row r="3602" spans="4:8">
      <c r="D3602"/>
      <c r="E3602" s="1"/>
      <c r="F3602"/>
      <c r="G3602"/>
      <c r="H3602"/>
    </row>
    <row r="3603" spans="4:8">
      <c r="D3603"/>
      <c r="E3603" s="1"/>
      <c r="F3603"/>
      <c r="G3603"/>
      <c r="H3603"/>
    </row>
    <row r="3604" spans="4:8">
      <c r="D3604"/>
      <c r="E3604" s="1"/>
      <c r="F3604"/>
      <c r="G3604"/>
      <c r="H3604"/>
    </row>
    <row r="3605" spans="4:8">
      <c r="D3605"/>
      <c r="E3605" s="1"/>
      <c r="F3605"/>
      <c r="G3605"/>
      <c r="H3605"/>
    </row>
    <row r="3606" spans="4:8">
      <c r="D3606"/>
      <c r="E3606" s="1"/>
      <c r="F3606"/>
      <c r="G3606"/>
      <c r="H3606"/>
    </row>
    <row r="3607" spans="4:8">
      <c r="D3607"/>
      <c r="E3607" s="1"/>
      <c r="F3607"/>
      <c r="G3607"/>
      <c r="H3607"/>
    </row>
    <row r="3608" spans="4:8">
      <c r="D3608"/>
      <c r="E3608" s="1"/>
      <c r="F3608"/>
      <c r="G3608"/>
      <c r="H3608"/>
    </row>
    <row r="3609" spans="4:8">
      <c r="D3609"/>
      <c r="E3609" s="1"/>
      <c r="F3609"/>
      <c r="G3609"/>
      <c r="H3609"/>
    </row>
    <row r="3610" spans="4:8">
      <c r="D3610"/>
      <c r="E3610" s="1"/>
      <c r="F3610"/>
      <c r="G3610"/>
      <c r="H3610"/>
    </row>
    <row r="3611" spans="4:8">
      <c r="D3611"/>
      <c r="E3611" s="1"/>
      <c r="F3611"/>
      <c r="G3611"/>
      <c r="H3611"/>
    </row>
    <row r="3612" spans="4:8">
      <c r="D3612"/>
      <c r="E3612" s="1"/>
      <c r="F3612"/>
      <c r="G3612"/>
      <c r="H3612"/>
    </row>
    <row r="3613" spans="4:8">
      <c r="D3613"/>
      <c r="E3613" s="1"/>
      <c r="F3613"/>
      <c r="G3613"/>
      <c r="H3613"/>
    </row>
    <row r="3614" spans="4:8">
      <c r="D3614"/>
      <c r="E3614" s="1"/>
      <c r="F3614"/>
      <c r="G3614"/>
      <c r="H3614"/>
    </row>
    <row r="3615" spans="4:8">
      <c r="D3615"/>
      <c r="E3615" s="1"/>
      <c r="F3615"/>
      <c r="G3615"/>
      <c r="H3615"/>
    </row>
    <row r="3616" spans="4:8">
      <c r="D3616"/>
      <c r="E3616" s="1"/>
      <c r="F3616"/>
      <c r="G3616"/>
      <c r="H3616"/>
    </row>
    <row r="3617" spans="4:8">
      <c r="D3617"/>
      <c r="E3617" s="1"/>
      <c r="F3617"/>
      <c r="G3617"/>
      <c r="H3617"/>
    </row>
    <row r="3618" spans="4:8">
      <c r="D3618"/>
      <c r="E3618" s="1"/>
      <c r="F3618"/>
      <c r="G3618"/>
      <c r="H3618"/>
    </row>
    <row r="3619" spans="4:8">
      <c r="D3619"/>
      <c r="E3619" s="1"/>
      <c r="F3619"/>
      <c r="G3619"/>
      <c r="H3619"/>
    </row>
    <row r="3620" spans="4:8">
      <c r="D3620"/>
      <c r="E3620" s="1"/>
      <c r="F3620"/>
      <c r="G3620"/>
      <c r="H3620"/>
    </row>
    <row r="3621" spans="4:8">
      <c r="D3621"/>
      <c r="E3621" s="1"/>
      <c r="F3621"/>
      <c r="G3621"/>
      <c r="H3621"/>
    </row>
    <row r="3622" spans="4:8">
      <c r="D3622"/>
      <c r="E3622" s="1"/>
      <c r="F3622"/>
      <c r="G3622"/>
      <c r="H3622"/>
    </row>
    <row r="3623" spans="4:8">
      <c r="D3623"/>
      <c r="E3623" s="1"/>
      <c r="F3623"/>
      <c r="G3623"/>
      <c r="H3623"/>
    </row>
    <row r="3624" spans="4:8">
      <c r="D3624"/>
      <c r="E3624" s="1"/>
      <c r="F3624"/>
      <c r="G3624"/>
      <c r="H3624"/>
    </row>
    <row r="3625" spans="4:8">
      <c r="D3625"/>
      <c r="E3625" s="1"/>
      <c r="F3625"/>
      <c r="G3625"/>
      <c r="H3625"/>
    </row>
    <row r="3626" spans="4:8">
      <c r="D3626"/>
      <c r="E3626" s="1"/>
      <c r="F3626"/>
      <c r="G3626"/>
      <c r="H3626"/>
    </row>
    <row r="3627" spans="4:8">
      <c r="D3627"/>
      <c r="E3627" s="1"/>
      <c r="F3627"/>
      <c r="G3627"/>
      <c r="H3627"/>
    </row>
    <row r="3628" spans="4:8">
      <c r="D3628"/>
      <c r="E3628" s="1"/>
      <c r="F3628"/>
      <c r="G3628"/>
      <c r="H3628"/>
    </row>
    <row r="3629" spans="4:8">
      <c r="D3629"/>
      <c r="E3629" s="1"/>
      <c r="F3629"/>
      <c r="G3629"/>
      <c r="H3629"/>
    </row>
    <row r="3630" spans="4:8">
      <c r="D3630"/>
      <c r="E3630" s="1"/>
      <c r="F3630"/>
      <c r="G3630"/>
      <c r="H3630"/>
    </row>
    <row r="3631" spans="4:8">
      <c r="D3631"/>
      <c r="E3631" s="1"/>
      <c r="F3631"/>
      <c r="G3631"/>
      <c r="H3631"/>
    </row>
    <row r="3632" spans="4:8">
      <c r="D3632"/>
      <c r="E3632" s="1"/>
      <c r="F3632"/>
      <c r="G3632"/>
      <c r="H3632"/>
    </row>
    <row r="3633" spans="4:8">
      <c r="D3633"/>
      <c r="E3633" s="1"/>
      <c r="F3633"/>
      <c r="G3633"/>
      <c r="H3633"/>
    </row>
    <row r="3634" spans="4:8">
      <c r="D3634"/>
      <c r="E3634" s="1"/>
      <c r="F3634"/>
      <c r="G3634"/>
      <c r="H3634"/>
    </row>
    <row r="3635" spans="4:8">
      <c r="D3635"/>
      <c r="E3635" s="1"/>
      <c r="F3635"/>
      <c r="G3635"/>
      <c r="H3635"/>
    </row>
    <row r="3636" spans="4:8">
      <c r="D3636"/>
      <c r="E3636" s="1"/>
      <c r="F3636"/>
      <c r="G3636"/>
      <c r="H3636"/>
    </row>
    <row r="3637" spans="4:8">
      <c r="D3637"/>
      <c r="E3637" s="1"/>
      <c r="F3637"/>
      <c r="G3637"/>
      <c r="H3637"/>
    </row>
    <row r="3638" spans="4:8">
      <c r="D3638"/>
      <c r="E3638" s="1"/>
      <c r="F3638"/>
      <c r="G3638"/>
      <c r="H3638"/>
    </row>
    <row r="3639" spans="4:8">
      <c r="D3639"/>
      <c r="E3639" s="1"/>
      <c r="F3639"/>
      <c r="G3639"/>
      <c r="H3639"/>
    </row>
    <row r="3640" spans="4:8">
      <c r="D3640"/>
      <c r="E3640" s="1"/>
      <c r="F3640"/>
      <c r="G3640"/>
      <c r="H3640"/>
    </row>
    <row r="3641" spans="4:8">
      <c r="D3641"/>
      <c r="E3641" s="1"/>
      <c r="F3641"/>
      <c r="G3641"/>
      <c r="H3641"/>
    </row>
    <row r="3642" spans="4:8">
      <c r="D3642"/>
      <c r="E3642" s="1"/>
      <c r="F3642"/>
      <c r="G3642"/>
      <c r="H3642"/>
    </row>
    <row r="3643" spans="4:8">
      <c r="D3643"/>
      <c r="E3643" s="1"/>
      <c r="F3643"/>
      <c r="G3643"/>
      <c r="H3643"/>
    </row>
    <row r="3644" spans="4:8">
      <c r="D3644"/>
      <c r="E3644" s="1"/>
      <c r="F3644"/>
      <c r="G3644"/>
      <c r="H3644"/>
    </row>
    <row r="3645" spans="4:8">
      <c r="D3645"/>
      <c r="E3645" s="1"/>
      <c r="F3645"/>
      <c r="G3645"/>
      <c r="H3645"/>
    </row>
    <row r="3646" spans="4:8">
      <c r="D3646"/>
      <c r="E3646" s="1"/>
      <c r="F3646"/>
      <c r="G3646"/>
      <c r="H3646"/>
    </row>
    <row r="3647" spans="4:8">
      <c r="D3647"/>
      <c r="E3647" s="1"/>
      <c r="F3647"/>
      <c r="G3647"/>
      <c r="H3647"/>
    </row>
    <row r="3648" spans="4:8">
      <c r="D3648"/>
      <c r="E3648" s="1"/>
      <c r="F3648"/>
      <c r="G3648"/>
      <c r="H3648"/>
    </row>
    <row r="3649" spans="4:8">
      <c r="D3649"/>
      <c r="E3649" s="1"/>
      <c r="F3649"/>
      <c r="G3649"/>
      <c r="H3649"/>
    </row>
    <row r="3650" spans="4:8">
      <c r="D3650"/>
      <c r="E3650" s="1"/>
      <c r="F3650"/>
      <c r="G3650"/>
      <c r="H3650"/>
    </row>
    <row r="3651" spans="4:8">
      <c r="D3651"/>
      <c r="E3651" s="1"/>
      <c r="F3651"/>
      <c r="G3651"/>
      <c r="H3651"/>
    </row>
    <row r="3652" spans="4:8">
      <c r="D3652"/>
      <c r="E3652" s="1"/>
      <c r="F3652"/>
      <c r="G3652"/>
      <c r="H3652"/>
    </row>
    <row r="3653" spans="4:8">
      <c r="D3653"/>
      <c r="E3653" s="1"/>
      <c r="F3653"/>
      <c r="G3653"/>
      <c r="H3653"/>
    </row>
    <row r="3654" spans="4:8">
      <c r="D3654"/>
      <c r="E3654" s="1"/>
      <c r="F3654"/>
      <c r="G3654"/>
      <c r="H3654"/>
    </row>
    <row r="3655" spans="4:8">
      <c r="D3655"/>
      <c r="E3655" s="1"/>
      <c r="F3655"/>
      <c r="G3655"/>
      <c r="H3655"/>
    </row>
    <row r="3656" spans="4:8">
      <c r="D3656"/>
      <c r="E3656" s="1"/>
      <c r="F3656"/>
      <c r="G3656"/>
      <c r="H3656"/>
    </row>
    <row r="3657" spans="4:8">
      <c r="D3657"/>
      <c r="E3657" s="1"/>
      <c r="F3657"/>
      <c r="G3657"/>
      <c r="H3657"/>
    </row>
    <row r="3658" spans="4:8">
      <c r="D3658"/>
      <c r="E3658" s="1"/>
      <c r="F3658"/>
      <c r="G3658"/>
      <c r="H3658"/>
    </row>
    <row r="3659" spans="4:8">
      <c r="D3659"/>
      <c r="E3659" s="1"/>
      <c r="F3659"/>
      <c r="G3659"/>
      <c r="H3659"/>
    </row>
    <row r="3660" spans="4:8">
      <c r="D3660"/>
      <c r="E3660" s="1"/>
      <c r="F3660"/>
      <c r="G3660"/>
      <c r="H3660"/>
    </row>
    <row r="3661" spans="4:8">
      <c r="D3661"/>
      <c r="E3661" s="1"/>
      <c r="F3661"/>
      <c r="G3661"/>
      <c r="H3661"/>
    </row>
    <row r="3662" spans="4:8">
      <c r="D3662"/>
      <c r="E3662" s="1"/>
      <c r="F3662"/>
      <c r="G3662"/>
      <c r="H3662"/>
    </row>
    <row r="3663" spans="4:8">
      <c r="D3663"/>
      <c r="E3663" s="1"/>
      <c r="F3663"/>
      <c r="G3663"/>
      <c r="H3663"/>
    </row>
    <row r="3664" spans="4:8">
      <c r="D3664"/>
      <c r="E3664" s="1"/>
      <c r="F3664"/>
      <c r="G3664"/>
      <c r="H3664"/>
    </row>
    <row r="3665" spans="4:8">
      <c r="D3665"/>
      <c r="E3665" s="1"/>
      <c r="F3665"/>
      <c r="G3665"/>
      <c r="H3665"/>
    </row>
    <row r="3666" spans="4:8">
      <c r="D3666"/>
      <c r="E3666" s="1"/>
      <c r="F3666"/>
      <c r="G3666"/>
      <c r="H3666"/>
    </row>
    <row r="3667" spans="4:8">
      <c r="D3667"/>
      <c r="E3667" s="1"/>
      <c r="F3667"/>
      <c r="G3667"/>
      <c r="H3667"/>
    </row>
    <row r="3668" spans="4:8">
      <c r="D3668"/>
      <c r="E3668" s="1"/>
      <c r="F3668"/>
      <c r="G3668"/>
      <c r="H3668"/>
    </row>
    <row r="3669" spans="4:8">
      <c r="D3669"/>
      <c r="E3669" s="1"/>
      <c r="F3669"/>
      <c r="G3669"/>
      <c r="H3669"/>
    </row>
    <row r="3670" spans="4:8">
      <c r="D3670"/>
      <c r="E3670" s="1"/>
      <c r="F3670"/>
      <c r="G3670"/>
      <c r="H3670"/>
    </row>
    <row r="3671" spans="4:8">
      <c r="D3671"/>
      <c r="E3671" s="1"/>
      <c r="F3671"/>
      <c r="G3671"/>
      <c r="H3671"/>
    </row>
    <row r="3672" spans="4:8">
      <c r="D3672"/>
      <c r="E3672" s="1"/>
      <c r="F3672"/>
      <c r="G3672"/>
      <c r="H3672"/>
    </row>
    <row r="3673" spans="4:8">
      <c r="D3673"/>
      <c r="E3673" s="1"/>
      <c r="F3673"/>
      <c r="G3673"/>
      <c r="H3673"/>
    </row>
    <row r="3674" spans="4:8">
      <c r="D3674"/>
      <c r="E3674" s="1"/>
      <c r="F3674"/>
      <c r="G3674"/>
      <c r="H3674"/>
    </row>
    <row r="3675" spans="4:8">
      <c r="D3675"/>
      <c r="E3675" s="1"/>
      <c r="F3675"/>
      <c r="G3675"/>
      <c r="H3675"/>
    </row>
    <row r="3676" spans="4:8">
      <c r="D3676"/>
      <c r="E3676" s="1"/>
      <c r="F3676"/>
      <c r="G3676"/>
      <c r="H3676"/>
    </row>
    <row r="3677" spans="4:8">
      <c r="D3677"/>
      <c r="E3677" s="1"/>
      <c r="F3677"/>
      <c r="G3677"/>
      <c r="H3677"/>
    </row>
    <row r="3678" spans="4:8">
      <c r="D3678"/>
      <c r="E3678" s="1"/>
      <c r="F3678"/>
      <c r="G3678"/>
      <c r="H3678"/>
    </row>
    <row r="3679" spans="4:8">
      <c r="D3679"/>
      <c r="E3679" s="1"/>
      <c r="F3679"/>
      <c r="G3679"/>
      <c r="H3679"/>
    </row>
    <row r="3680" spans="4:8">
      <c r="D3680"/>
      <c r="E3680" s="1"/>
      <c r="F3680"/>
      <c r="G3680"/>
      <c r="H3680"/>
    </row>
    <row r="3681" spans="4:8">
      <c r="D3681"/>
      <c r="E3681" s="1"/>
      <c r="F3681"/>
      <c r="G3681"/>
      <c r="H3681"/>
    </row>
    <row r="3682" spans="4:8">
      <c r="D3682"/>
      <c r="E3682" s="1"/>
      <c r="F3682"/>
      <c r="G3682"/>
      <c r="H3682"/>
    </row>
    <row r="3683" spans="4:8">
      <c r="D3683"/>
      <c r="E3683" s="1"/>
      <c r="F3683"/>
      <c r="G3683"/>
      <c r="H3683"/>
    </row>
    <row r="3684" spans="4:8">
      <c r="D3684"/>
      <c r="E3684" s="1"/>
      <c r="F3684"/>
      <c r="G3684"/>
      <c r="H3684"/>
    </row>
    <row r="3685" spans="4:8">
      <c r="D3685"/>
      <c r="E3685" s="1"/>
      <c r="F3685"/>
      <c r="G3685"/>
      <c r="H3685"/>
    </row>
    <row r="3686" spans="4:8">
      <c r="D3686"/>
      <c r="E3686" s="1"/>
      <c r="F3686"/>
      <c r="G3686"/>
      <c r="H3686"/>
    </row>
    <row r="3687" spans="4:8">
      <c r="D3687"/>
      <c r="E3687" s="1"/>
      <c r="F3687"/>
      <c r="G3687"/>
      <c r="H3687"/>
    </row>
    <row r="3688" spans="4:8">
      <c r="D3688"/>
      <c r="E3688" s="1"/>
      <c r="F3688"/>
      <c r="G3688"/>
      <c r="H3688"/>
    </row>
    <row r="3689" spans="4:8">
      <c r="D3689"/>
      <c r="E3689" s="1"/>
      <c r="F3689"/>
      <c r="G3689"/>
      <c r="H3689"/>
    </row>
    <row r="3690" spans="4:8">
      <c r="D3690"/>
      <c r="E3690" s="1"/>
      <c r="F3690"/>
      <c r="G3690"/>
      <c r="H3690"/>
    </row>
    <row r="3691" spans="4:8">
      <c r="D3691"/>
      <c r="E3691" s="1"/>
      <c r="F3691"/>
      <c r="G3691"/>
      <c r="H3691"/>
    </row>
    <row r="3692" spans="4:8">
      <c r="D3692"/>
      <c r="E3692" s="1"/>
      <c r="F3692"/>
      <c r="G3692"/>
      <c r="H3692"/>
    </row>
    <row r="3693" spans="4:8">
      <c r="D3693"/>
      <c r="E3693" s="1"/>
      <c r="F3693"/>
      <c r="G3693"/>
      <c r="H3693"/>
    </row>
    <row r="3694" spans="4:8">
      <c r="D3694"/>
      <c r="E3694" s="1"/>
      <c r="F3694"/>
      <c r="G3694"/>
      <c r="H3694"/>
    </row>
    <row r="3695" spans="4:8">
      <c r="D3695"/>
      <c r="E3695" s="1"/>
      <c r="F3695"/>
      <c r="G3695"/>
      <c r="H3695"/>
    </row>
    <row r="3696" spans="4:8">
      <c r="D3696"/>
      <c r="E3696" s="1"/>
      <c r="F3696"/>
      <c r="G3696"/>
      <c r="H3696"/>
    </row>
    <row r="3697" spans="4:8">
      <c r="D3697"/>
      <c r="E3697" s="1"/>
      <c r="F3697"/>
      <c r="G3697"/>
      <c r="H3697"/>
    </row>
    <row r="3698" spans="4:8">
      <c r="D3698"/>
      <c r="E3698" s="1"/>
      <c r="F3698"/>
      <c r="G3698"/>
      <c r="H3698"/>
    </row>
    <row r="3699" spans="4:8">
      <c r="D3699"/>
      <c r="E3699" s="1"/>
      <c r="F3699"/>
      <c r="G3699"/>
      <c r="H3699"/>
    </row>
    <row r="3700" spans="4:8">
      <c r="D3700"/>
      <c r="E3700" s="1"/>
      <c r="F3700"/>
      <c r="G3700"/>
      <c r="H3700"/>
    </row>
    <row r="3701" spans="4:8">
      <c r="D3701"/>
      <c r="E3701" s="1"/>
      <c r="F3701"/>
      <c r="G3701"/>
      <c r="H3701"/>
    </row>
    <row r="3702" spans="4:8">
      <c r="D3702"/>
      <c r="E3702" s="1"/>
      <c r="F3702"/>
      <c r="G3702"/>
      <c r="H3702"/>
    </row>
    <row r="3703" spans="4:8">
      <c r="D3703"/>
      <c r="E3703" s="1"/>
      <c r="F3703"/>
      <c r="G3703"/>
      <c r="H3703"/>
    </row>
    <row r="3704" spans="4:8">
      <c r="D3704"/>
      <c r="E3704" s="1"/>
      <c r="F3704"/>
      <c r="G3704"/>
      <c r="H3704"/>
    </row>
    <row r="3705" spans="4:8">
      <c r="D3705"/>
      <c r="E3705" s="1"/>
      <c r="F3705"/>
      <c r="G3705"/>
      <c r="H3705"/>
    </row>
    <row r="3706" spans="4:8">
      <c r="D3706"/>
      <c r="E3706" s="1"/>
      <c r="F3706"/>
      <c r="G3706"/>
      <c r="H3706"/>
    </row>
    <row r="3707" spans="4:8">
      <c r="D3707"/>
      <c r="E3707" s="1"/>
      <c r="F3707"/>
      <c r="G3707"/>
      <c r="H3707"/>
    </row>
    <row r="3708" spans="4:8">
      <c r="D3708"/>
      <c r="E3708" s="1"/>
      <c r="F3708"/>
      <c r="G3708"/>
      <c r="H3708"/>
    </row>
    <row r="3709" spans="4:8">
      <c r="D3709"/>
      <c r="E3709" s="1"/>
      <c r="F3709"/>
      <c r="G3709"/>
      <c r="H3709"/>
    </row>
    <row r="3710" spans="4:8">
      <c r="D3710"/>
      <c r="E3710" s="1"/>
      <c r="F3710"/>
      <c r="G3710"/>
      <c r="H3710"/>
    </row>
    <row r="3711" spans="4:8">
      <c r="D3711"/>
      <c r="E3711" s="1"/>
      <c r="F3711"/>
      <c r="G3711"/>
      <c r="H3711"/>
    </row>
    <row r="3712" spans="4:8">
      <c r="D3712"/>
      <c r="E3712" s="1"/>
      <c r="F3712"/>
      <c r="G3712"/>
      <c r="H3712"/>
    </row>
    <row r="3713" spans="4:8">
      <c r="D3713"/>
      <c r="E3713" s="1"/>
      <c r="F3713"/>
      <c r="G3713"/>
      <c r="H3713"/>
    </row>
    <row r="3714" spans="4:8">
      <c r="D3714"/>
      <c r="E3714" s="1"/>
      <c r="F3714"/>
      <c r="G3714"/>
      <c r="H3714"/>
    </row>
    <row r="3715" spans="4:8">
      <c r="D3715"/>
      <c r="E3715" s="1"/>
      <c r="F3715"/>
      <c r="G3715"/>
      <c r="H3715"/>
    </row>
    <row r="3716" spans="4:8">
      <c r="D3716"/>
      <c r="E3716" s="1"/>
      <c r="F3716"/>
      <c r="G3716"/>
      <c r="H3716"/>
    </row>
    <row r="3717" spans="4:8">
      <c r="D3717"/>
      <c r="E3717" s="1"/>
      <c r="F3717"/>
      <c r="G3717"/>
      <c r="H3717"/>
    </row>
    <row r="3718" spans="4:8">
      <c r="D3718"/>
      <c r="E3718" s="1"/>
      <c r="F3718"/>
      <c r="G3718"/>
      <c r="H3718"/>
    </row>
    <row r="3719" spans="4:8">
      <c r="D3719"/>
      <c r="E3719" s="1"/>
      <c r="F3719"/>
      <c r="G3719"/>
      <c r="H3719"/>
    </row>
    <row r="3720" spans="4:8">
      <c r="D3720"/>
      <c r="E3720" s="1"/>
      <c r="F3720"/>
      <c r="G3720"/>
      <c r="H3720"/>
    </row>
    <row r="3721" spans="4:8">
      <c r="D3721"/>
      <c r="E3721" s="1"/>
      <c r="F3721"/>
      <c r="G3721"/>
      <c r="H3721"/>
    </row>
    <row r="3722" spans="4:8">
      <c r="D3722"/>
      <c r="E3722" s="1"/>
      <c r="F3722"/>
      <c r="G3722"/>
      <c r="H3722"/>
    </row>
    <row r="3723" spans="4:8">
      <c r="D3723"/>
      <c r="E3723" s="1"/>
      <c r="F3723"/>
      <c r="G3723"/>
      <c r="H3723"/>
    </row>
    <row r="3724" spans="4:8">
      <c r="D3724"/>
      <c r="E3724" s="1"/>
      <c r="F3724"/>
      <c r="G3724"/>
      <c r="H3724"/>
    </row>
    <row r="3725" spans="4:8">
      <c r="D3725"/>
      <c r="E3725" s="1"/>
      <c r="F3725"/>
      <c r="G3725"/>
      <c r="H3725"/>
    </row>
    <row r="3726" spans="4:8">
      <c r="D3726"/>
      <c r="E3726" s="1"/>
      <c r="F3726"/>
      <c r="G3726"/>
      <c r="H3726"/>
    </row>
    <row r="3727" spans="4:8">
      <c r="D3727"/>
      <c r="E3727" s="1"/>
      <c r="F3727"/>
      <c r="G3727"/>
      <c r="H3727"/>
    </row>
    <row r="3728" spans="4:8">
      <c r="D3728"/>
      <c r="E3728" s="1"/>
      <c r="F3728"/>
      <c r="G3728"/>
      <c r="H3728"/>
    </row>
    <row r="3729" spans="4:8">
      <c r="D3729"/>
      <c r="E3729" s="1"/>
      <c r="F3729"/>
      <c r="G3729"/>
      <c r="H3729"/>
    </row>
    <row r="3730" spans="4:8">
      <c r="D3730"/>
      <c r="E3730" s="1"/>
      <c r="F3730"/>
      <c r="G3730"/>
      <c r="H3730"/>
    </row>
    <row r="3731" spans="4:8">
      <c r="D3731"/>
      <c r="E3731" s="1"/>
      <c r="F3731"/>
      <c r="G3731"/>
      <c r="H3731"/>
    </row>
    <row r="3732" spans="4:8">
      <c r="D3732"/>
      <c r="E3732" s="1"/>
      <c r="F3732"/>
      <c r="G3732"/>
      <c r="H3732"/>
    </row>
    <row r="3733" spans="4:8">
      <c r="D3733"/>
      <c r="E3733" s="1"/>
      <c r="F3733"/>
      <c r="G3733"/>
      <c r="H3733"/>
    </row>
    <row r="3734" spans="4:8">
      <c r="D3734"/>
      <c r="E3734" s="1"/>
      <c r="F3734"/>
      <c r="G3734"/>
      <c r="H3734"/>
    </row>
    <row r="3735" spans="4:8">
      <c r="D3735"/>
      <c r="E3735" s="1"/>
      <c r="F3735"/>
      <c r="G3735"/>
      <c r="H3735"/>
    </row>
    <row r="3736" spans="4:8">
      <c r="D3736"/>
      <c r="E3736" s="1"/>
      <c r="F3736"/>
      <c r="G3736"/>
      <c r="H3736"/>
    </row>
    <row r="3737" spans="4:8">
      <c r="D3737"/>
      <c r="E3737" s="1"/>
      <c r="F3737"/>
      <c r="G3737"/>
      <c r="H3737"/>
    </row>
    <row r="3738" spans="4:8">
      <c r="D3738"/>
      <c r="E3738" s="1"/>
      <c r="F3738"/>
      <c r="G3738"/>
      <c r="H3738"/>
    </row>
    <row r="3739" spans="4:8">
      <c r="D3739"/>
      <c r="E3739" s="1"/>
      <c r="F3739"/>
      <c r="G3739"/>
      <c r="H3739"/>
    </row>
    <row r="3740" spans="4:8">
      <c r="D3740"/>
      <c r="E3740" s="1"/>
      <c r="F3740"/>
      <c r="G3740"/>
      <c r="H3740"/>
    </row>
    <row r="3741" spans="4:8">
      <c r="D3741"/>
      <c r="E3741" s="1"/>
      <c r="F3741"/>
      <c r="G3741"/>
      <c r="H3741"/>
    </row>
    <row r="3742" spans="4:8">
      <c r="D3742"/>
      <c r="E3742" s="1"/>
      <c r="F3742"/>
      <c r="G3742"/>
      <c r="H3742"/>
    </row>
    <row r="3743" spans="4:8">
      <c r="D3743"/>
      <c r="E3743" s="1"/>
      <c r="F3743"/>
      <c r="G3743"/>
      <c r="H3743"/>
    </row>
    <row r="3744" spans="4:8">
      <c r="D3744"/>
      <c r="E3744" s="1"/>
      <c r="F3744"/>
      <c r="G3744"/>
      <c r="H3744"/>
    </row>
    <row r="3745" spans="4:8">
      <c r="D3745"/>
      <c r="E3745" s="1"/>
      <c r="F3745"/>
      <c r="G3745"/>
      <c r="H3745"/>
    </row>
    <row r="3746" spans="4:8">
      <c r="D3746"/>
      <c r="E3746" s="1"/>
      <c r="F3746"/>
      <c r="G3746"/>
      <c r="H3746"/>
    </row>
    <row r="3747" spans="4:8">
      <c r="D3747"/>
      <c r="E3747" s="1"/>
      <c r="F3747"/>
      <c r="G3747"/>
      <c r="H3747"/>
    </row>
    <row r="3748" spans="4:8">
      <c r="D3748"/>
      <c r="E3748" s="1"/>
      <c r="F3748"/>
      <c r="G3748"/>
      <c r="H3748"/>
    </row>
    <row r="3749" spans="4:8">
      <c r="D3749"/>
      <c r="E3749" s="1"/>
      <c r="F3749"/>
      <c r="G3749"/>
      <c r="H3749"/>
    </row>
    <row r="3750" spans="4:8">
      <c r="D3750"/>
      <c r="E3750" s="1"/>
      <c r="F3750"/>
      <c r="G3750"/>
      <c r="H3750"/>
    </row>
    <row r="3751" spans="4:8">
      <c r="D3751"/>
      <c r="E3751" s="1"/>
      <c r="F3751"/>
      <c r="G3751"/>
      <c r="H3751"/>
    </row>
    <row r="3752" spans="4:8">
      <c r="D3752"/>
      <c r="E3752" s="1"/>
      <c r="F3752"/>
      <c r="G3752"/>
      <c r="H3752"/>
    </row>
    <row r="3753" spans="4:8">
      <c r="D3753"/>
      <c r="E3753" s="1"/>
      <c r="F3753"/>
      <c r="G3753"/>
      <c r="H3753"/>
    </row>
    <row r="3754" spans="4:8">
      <c r="D3754"/>
      <c r="E3754" s="1"/>
      <c r="F3754"/>
      <c r="G3754"/>
      <c r="H3754"/>
    </row>
    <row r="3755" spans="4:8">
      <c r="D3755"/>
      <c r="E3755" s="1"/>
      <c r="F3755"/>
      <c r="G3755"/>
      <c r="H3755"/>
    </row>
    <row r="3756" spans="4:8">
      <c r="D3756"/>
      <c r="E3756" s="1"/>
      <c r="F3756"/>
      <c r="G3756"/>
      <c r="H3756"/>
    </row>
    <row r="3757" spans="4:8">
      <c r="D3757"/>
      <c r="E3757" s="1"/>
      <c r="F3757"/>
      <c r="G3757"/>
      <c r="H3757"/>
    </row>
    <row r="3758" spans="4:8">
      <c r="D3758"/>
      <c r="E3758" s="1"/>
      <c r="F3758"/>
      <c r="G3758"/>
      <c r="H3758"/>
    </row>
    <row r="3759" spans="4:8">
      <c r="D3759"/>
      <c r="E3759" s="1"/>
      <c r="F3759"/>
      <c r="G3759"/>
      <c r="H3759"/>
    </row>
    <row r="3760" spans="4:8">
      <c r="D3760"/>
      <c r="E3760" s="1"/>
      <c r="F3760"/>
      <c r="G3760"/>
      <c r="H3760"/>
    </row>
    <row r="3761" spans="4:8">
      <c r="D3761"/>
      <c r="E3761" s="1"/>
      <c r="F3761"/>
      <c r="G3761"/>
      <c r="H3761"/>
    </row>
    <row r="3762" spans="4:8">
      <c r="D3762"/>
      <c r="E3762" s="1"/>
      <c r="F3762"/>
      <c r="G3762"/>
      <c r="H3762"/>
    </row>
    <row r="3763" spans="4:8">
      <c r="D3763"/>
      <c r="E3763" s="1"/>
      <c r="F3763"/>
      <c r="G3763"/>
      <c r="H3763"/>
    </row>
    <row r="3764" spans="4:8">
      <c r="D3764"/>
      <c r="E3764" s="1"/>
      <c r="F3764"/>
      <c r="G3764"/>
      <c r="H3764"/>
    </row>
    <row r="3765" spans="4:8">
      <c r="D3765"/>
      <c r="E3765" s="1"/>
      <c r="F3765"/>
      <c r="G3765"/>
      <c r="H3765"/>
    </row>
    <row r="3766" spans="4:8">
      <c r="D3766"/>
      <c r="E3766" s="1"/>
      <c r="F3766"/>
      <c r="G3766"/>
      <c r="H3766"/>
    </row>
    <row r="3767" spans="4:8">
      <c r="D3767"/>
      <c r="E3767" s="1"/>
      <c r="F3767"/>
      <c r="G3767"/>
      <c r="H3767"/>
    </row>
    <row r="3768" spans="4:8">
      <c r="D3768"/>
      <c r="E3768" s="1"/>
      <c r="F3768"/>
      <c r="G3768"/>
      <c r="H3768"/>
    </row>
    <row r="3769" spans="4:8">
      <c r="D3769"/>
      <c r="E3769" s="1"/>
      <c r="F3769"/>
      <c r="G3769"/>
      <c r="H3769"/>
    </row>
    <row r="3770" spans="4:8">
      <c r="D3770"/>
      <c r="E3770" s="1"/>
      <c r="F3770"/>
      <c r="G3770"/>
      <c r="H3770"/>
    </row>
    <row r="3771" spans="4:8">
      <c r="D3771"/>
      <c r="E3771" s="1"/>
      <c r="F3771"/>
      <c r="G3771"/>
      <c r="H3771"/>
    </row>
    <row r="3772" spans="4:8">
      <c r="D3772"/>
      <c r="E3772" s="1"/>
      <c r="F3772"/>
      <c r="G3772"/>
      <c r="H3772"/>
    </row>
    <row r="3773" spans="4:8">
      <c r="D3773"/>
      <c r="E3773" s="1"/>
      <c r="F3773"/>
      <c r="G3773"/>
      <c r="H3773"/>
    </row>
    <row r="3774" spans="4:8">
      <c r="D3774"/>
      <c r="E3774" s="1"/>
      <c r="F3774"/>
      <c r="G3774"/>
      <c r="H3774"/>
    </row>
    <row r="3775" spans="4:8">
      <c r="D3775"/>
      <c r="E3775" s="1"/>
      <c r="F3775"/>
      <c r="G3775"/>
      <c r="H3775"/>
    </row>
    <row r="3776" spans="4:8">
      <c r="D3776"/>
      <c r="E3776" s="1"/>
      <c r="F3776"/>
      <c r="G3776"/>
      <c r="H3776"/>
    </row>
    <row r="3777" spans="4:8">
      <c r="D3777"/>
      <c r="E3777" s="1"/>
      <c r="F3777"/>
      <c r="G3777"/>
      <c r="H3777"/>
    </row>
    <row r="3778" spans="4:8">
      <c r="D3778"/>
      <c r="E3778" s="1"/>
      <c r="F3778"/>
      <c r="G3778"/>
      <c r="H3778"/>
    </row>
    <row r="3779" spans="4:8">
      <c r="D3779"/>
      <c r="E3779" s="1"/>
      <c r="F3779"/>
      <c r="G3779"/>
      <c r="H3779"/>
    </row>
    <row r="3780" spans="4:8">
      <c r="D3780"/>
      <c r="E3780" s="1"/>
      <c r="F3780"/>
      <c r="G3780"/>
      <c r="H3780"/>
    </row>
    <row r="3781" spans="4:8">
      <c r="D3781"/>
      <c r="E3781" s="1"/>
      <c r="F3781"/>
      <c r="G3781"/>
      <c r="H3781"/>
    </row>
    <row r="3782" spans="4:8">
      <c r="D3782"/>
      <c r="E3782" s="1"/>
      <c r="F3782"/>
      <c r="G3782"/>
      <c r="H3782"/>
    </row>
    <row r="3783" spans="4:8">
      <c r="D3783"/>
      <c r="E3783" s="1"/>
      <c r="F3783"/>
      <c r="G3783"/>
      <c r="H3783"/>
    </row>
    <row r="3784" spans="4:8">
      <c r="D3784"/>
      <c r="E3784" s="1"/>
      <c r="F3784"/>
      <c r="G3784"/>
      <c r="H3784"/>
    </row>
    <row r="3785" spans="4:8">
      <c r="D3785"/>
      <c r="E3785" s="1"/>
      <c r="F3785"/>
      <c r="G3785"/>
      <c r="H3785"/>
    </row>
    <row r="3786" spans="4:8">
      <c r="D3786"/>
      <c r="E3786" s="1"/>
      <c r="F3786"/>
      <c r="G3786"/>
      <c r="H3786"/>
    </row>
    <row r="3787" spans="4:8">
      <c r="D3787"/>
      <c r="E3787" s="1"/>
      <c r="F3787"/>
      <c r="G3787"/>
      <c r="H3787"/>
    </row>
    <row r="3788" spans="4:8">
      <c r="D3788"/>
      <c r="E3788" s="1"/>
      <c r="F3788"/>
      <c r="G3788"/>
      <c r="H3788"/>
    </row>
    <row r="3789" spans="4:8">
      <c r="D3789"/>
      <c r="E3789" s="1"/>
      <c r="F3789"/>
      <c r="G3789"/>
      <c r="H3789"/>
    </row>
    <row r="3790" spans="4:8">
      <c r="D3790"/>
      <c r="E3790" s="1"/>
      <c r="F3790"/>
      <c r="G3790"/>
      <c r="H3790"/>
    </row>
    <row r="3791" spans="4:8">
      <c r="D3791"/>
      <c r="E3791" s="1"/>
      <c r="F3791"/>
      <c r="G3791"/>
      <c r="H3791"/>
    </row>
    <row r="3792" spans="4:8">
      <c r="D3792"/>
      <c r="E3792" s="1"/>
      <c r="F3792"/>
      <c r="G3792"/>
      <c r="H3792"/>
    </row>
    <row r="3793" spans="4:8">
      <c r="D3793"/>
      <c r="E3793" s="1"/>
      <c r="F3793"/>
      <c r="G3793"/>
      <c r="H3793"/>
    </row>
    <row r="3794" spans="4:8">
      <c r="D3794"/>
      <c r="E3794" s="1"/>
      <c r="F3794"/>
      <c r="G3794"/>
      <c r="H3794"/>
    </row>
    <row r="3795" spans="4:8">
      <c r="D3795"/>
      <c r="E3795" s="1"/>
      <c r="F3795"/>
      <c r="G3795"/>
      <c r="H3795"/>
    </row>
    <row r="3796" spans="4:8">
      <c r="D3796"/>
      <c r="E3796" s="1"/>
      <c r="F3796"/>
      <c r="G3796"/>
      <c r="H3796"/>
    </row>
    <row r="3797" spans="4:8">
      <c r="D3797"/>
      <c r="E3797" s="1"/>
      <c r="F3797"/>
      <c r="G3797"/>
      <c r="H3797"/>
    </row>
    <row r="3798" spans="4:8">
      <c r="D3798"/>
      <c r="E3798" s="1"/>
      <c r="F3798"/>
      <c r="G3798"/>
      <c r="H3798"/>
    </row>
    <row r="3799" spans="4:8">
      <c r="D3799"/>
      <c r="E3799" s="1"/>
      <c r="F3799"/>
      <c r="G3799"/>
      <c r="H3799"/>
    </row>
    <row r="3800" spans="4:8">
      <c r="D3800"/>
      <c r="E3800" s="1"/>
      <c r="F3800"/>
      <c r="G3800"/>
      <c r="H3800"/>
    </row>
    <row r="3801" spans="4:8">
      <c r="D3801"/>
      <c r="E3801" s="1"/>
      <c r="F3801"/>
      <c r="G3801"/>
      <c r="H3801"/>
    </row>
    <row r="3802" spans="4:8">
      <c r="D3802"/>
      <c r="E3802" s="1"/>
      <c r="F3802"/>
      <c r="G3802"/>
      <c r="H3802"/>
    </row>
    <row r="3803" spans="4:8">
      <c r="D3803"/>
      <c r="E3803" s="1"/>
      <c r="F3803"/>
      <c r="G3803"/>
      <c r="H3803"/>
    </row>
    <row r="3804" spans="4:8">
      <c r="D3804"/>
      <c r="E3804" s="1"/>
      <c r="F3804"/>
      <c r="G3804"/>
      <c r="H3804"/>
    </row>
    <row r="3805" spans="4:8">
      <c r="D3805"/>
      <c r="E3805" s="1"/>
      <c r="F3805"/>
      <c r="G3805"/>
      <c r="H3805"/>
    </row>
    <row r="3806" spans="4:8">
      <c r="D3806"/>
      <c r="E3806" s="1"/>
      <c r="F3806"/>
      <c r="G3806"/>
      <c r="H3806"/>
    </row>
    <row r="3807" spans="4:8">
      <c r="D3807"/>
      <c r="E3807" s="1"/>
      <c r="F3807"/>
      <c r="G3807"/>
      <c r="H3807"/>
    </row>
    <row r="3808" spans="4:8">
      <c r="D3808"/>
      <c r="E3808" s="1"/>
      <c r="F3808"/>
      <c r="G3808"/>
      <c r="H3808"/>
    </row>
    <row r="3809" spans="4:8">
      <c r="D3809"/>
      <c r="E3809" s="1"/>
      <c r="F3809"/>
      <c r="G3809"/>
      <c r="H3809"/>
    </row>
    <row r="3810" spans="4:8">
      <c r="D3810"/>
      <c r="E3810" s="1"/>
      <c r="F3810"/>
      <c r="G3810"/>
      <c r="H3810"/>
    </row>
    <row r="3811" spans="4:8">
      <c r="D3811"/>
      <c r="E3811" s="1"/>
      <c r="F3811"/>
      <c r="G3811"/>
      <c r="H3811"/>
    </row>
    <row r="3812" spans="4:8">
      <c r="D3812"/>
      <c r="E3812" s="1"/>
      <c r="F3812"/>
      <c r="G3812"/>
      <c r="H3812"/>
    </row>
    <row r="3813" spans="4:8">
      <c r="D3813"/>
      <c r="E3813" s="1"/>
      <c r="F3813"/>
      <c r="G3813"/>
      <c r="H3813"/>
    </row>
    <row r="3814" spans="4:8">
      <c r="D3814"/>
      <c r="E3814" s="1"/>
      <c r="F3814"/>
      <c r="G3814"/>
      <c r="H3814"/>
    </row>
    <row r="3815" spans="4:8">
      <c r="D3815"/>
      <c r="E3815" s="1"/>
      <c r="F3815"/>
      <c r="G3815"/>
      <c r="H3815"/>
    </row>
    <row r="3816" spans="4:8">
      <c r="D3816"/>
      <c r="E3816" s="1"/>
      <c r="F3816"/>
      <c r="G3816"/>
      <c r="H3816"/>
    </row>
    <row r="3817" spans="4:8">
      <c r="D3817"/>
      <c r="E3817" s="1"/>
      <c r="F3817"/>
      <c r="G3817"/>
      <c r="H3817"/>
    </row>
    <row r="3818" spans="4:8">
      <c r="D3818"/>
      <c r="E3818" s="1"/>
      <c r="F3818"/>
      <c r="G3818"/>
      <c r="H3818"/>
    </row>
    <row r="3819" spans="4:8">
      <c r="D3819"/>
      <c r="E3819" s="1"/>
      <c r="F3819"/>
      <c r="G3819"/>
      <c r="H3819"/>
    </row>
    <row r="3820" spans="4:8">
      <c r="D3820"/>
      <c r="E3820" s="1"/>
      <c r="F3820"/>
      <c r="G3820"/>
      <c r="H3820"/>
    </row>
    <row r="3821" spans="4:8">
      <c r="D3821"/>
      <c r="E3821" s="1"/>
      <c r="F3821"/>
      <c r="G3821"/>
      <c r="H3821"/>
    </row>
    <row r="3822" spans="4:8">
      <c r="D3822"/>
      <c r="E3822" s="1"/>
      <c r="F3822"/>
      <c r="G3822"/>
      <c r="H3822"/>
    </row>
    <row r="3823" spans="4:8">
      <c r="D3823"/>
      <c r="E3823" s="1"/>
      <c r="F3823"/>
      <c r="G3823"/>
      <c r="H3823"/>
    </row>
    <row r="3824" spans="4:8">
      <c r="D3824"/>
      <c r="E3824" s="1"/>
      <c r="F3824"/>
      <c r="G3824"/>
      <c r="H3824"/>
    </row>
    <row r="3825" spans="4:8">
      <c r="D3825"/>
      <c r="E3825" s="1"/>
      <c r="F3825"/>
      <c r="G3825"/>
      <c r="H3825"/>
    </row>
    <row r="3826" spans="4:8">
      <c r="D3826"/>
      <c r="E3826" s="1"/>
      <c r="F3826"/>
      <c r="G3826"/>
      <c r="H3826"/>
    </row>
    <row r="3827" spans="4:8">
      <c r="D3827"/>
      <c r="E3827" s="1"/>
      <c r="F3827"/>
      <c r="G3827"/>
      <c r="H3827"/>
    </row>
    <row r="3828" spans="4:8">
      <c r="D3828"/>
      <c r="E3828" s="1"/>
      <c r="F3828"/>
      <c r="G3828"/>
      <c r="H3828"/>
    </row>
    <row r="3829" spans="4:8">
      <c r="D3829"/>
      <c r="E3829" s="1"/>
      <c r="F3829"/>
      <c r="G3829"/>
      <c r="H3829"/>
    </row>
    <row r="3830" spans="4:8">
      <c r="D3830"/>
      <c r="E3830" s="1"/>
      <c r="F3830"/>
      <c r="G3830"/>
      <c r="H3830"/>
    </row>
    <row r="3831" spans="4:8">
      <c r="D3831"/>
      <c r="E3831" s="1"/>
      <c r="F3831"/>
      <c r="G3831"/>
      <c r="H3831"/>
    </row>
    <row r="3832" spans="4:8">
      <c r="D3832"/>
      <c r="E3832" s="1"/>
      <c r="F3832"/>
      <c r="G3832"/>
      <c r="H3832"/>
    </row>
    <row r="3833" spans="4:8">
      <c r="D3833"/>
      <c r="E3833" s="1"/>
      <c r="F3833"/>
      <c r="G3833"/>
      <c r="H3833"/>
    </row>
    <row r="3834" spans="4:8">
      <c r="D3834"/>
      <c r="E3834" s="1"/>
      <c r="F3834"/>
      <c r="G3834"/>
      <c r="H3834"/>
    </row>
    <row r="3835" spans="4:8">
      <c r="D3835"/>
      <c r="E3835" s="1"/>
      <c r="F3835"/>
      <c r="G3835"/>
      <c r="H3835"/>
    </row>
    <row r="3836" spans="4:8">
      <c r="D3836"/>
      <c r="E3836" s="1"/>
      <c r="F3836"/>
      <c r="G3836"/>
      <c r="H3836"/>
    </row>
    <row r="3837" spans="4:8">
      <c r="D3837"/>
      <c r="E3837" s="1"/>
      <c r="F3837"/>
      <c r="G3837"/>
      <c r="H3837"/>
    </row>
    <row r="3838" spans="4:8">
      <c r="D3838"/>
      <c r="E3838" s="1"/>
      <c r="F3838"/>
      <c r="G3838"/>
      <c r="H3838"/>
    </row>
    <row r="3839" spans="4:8">
      <c r="D3839"/>
      <c r="E3839" s="1"/>
      <c r="F3839"/>
      <c r="G3839"/>
      <c r="H3839"/>
    </row>
    <row r="3840" spans="4:8">
      <c r="D3840"/>
      <c r="E3840" s="1"/>
      <c r="F3840"/>
      <c r="G3840"/>
      <c r="H3840"/>
    </row>
    <row r="3841" spans="4:8">
      <c r="D3841"/>
      <c r="E3841" s="1"/>
      <c r="F3841"/>
      <c r="G3841"/>
      <c r="H3841"/>
    </row>
    <row r="3842" spans="4:8">
      <c r="D3842"/>
      <c r="E3842" s="1"/>
      <c r="F3842"/>
      <c r="G3842"/>
      <c r="H3842"/>
    </row>
    <row r="3843" spans="4:8">
      <c r="D3843"/>
      <c r="E3843" s="1"/>
      <c r="F3843"/>
      <c r="G3843"/>
      <c r="H3843"/>
    </row>
    <row r="3844" spans="4:8">
      <c r="D3844"/>
      <c r="E3844" s="1"/>
      <c r="F3844"/>
      <c r="G3844"/>
      <c r="H3844"/>
    </row>
    <row r="3845" spans="4:8">
      <c r="D3845"/>
      <c r="E3845" s="1"/>
      <c r="F3845"/>
      <c r="G3845"/>
      <c r="H3845"/>
    </row>
    <row r="3846" spans="4:8">
      <c r="D3846"/>
      <c r="E3846" s="1"/>
      <c r="F3846"/>
      <c r="G3846"/>
      <c r="H3846"/>
    </row>
    <row r="3847" spans="4:8">
      <c r="D3847"/>
      <c r="E3847" s="1"/>
      <c r="F3847"/>
      <c r="G3847"/>
      <c r="H3847"/>
    </row>
    <row r="3848" spans="4:8">
      <c r="D3848"/>
      <c r="E3848" s="1"/>
      <c r="F3848"/>
      <c r="G3848"/>
      <c r="H3848"/>
    </row>
    <row r="3849" spans="4:8">
      <c r="D3849"/>
      <c r="E3849" s="1"/>
      <c r="F3849"/>
      <c r="G3849"/>
      <c r="H3849"/>
    </row>
    <row r="3850" spans="4:8">
      <c r="D3850"/>
      <c r="E3850" s="1"/>
      <c r="F3850"/>
      <c r="G3850"/>
      <c r="H3850"/>
    </row>
    <row r="3851" spans="4:8">
      <c r="D3851"/>
      <c r="E3851" s="1"/>
      <c r="F3851"/>
      <c r="G3851"/>
      <c r="H3851"/>
    </row>
    <row r="3852" spans="4:8">
      <c r="D3852"/>
      <c r="E3852" s="1"/>
      <c r="F3852"/>
      <c r="G3852"/>
      <c r="H3852"/>
    </row>
    <row r="3853" spans="4:8">
      <c r="D3853"/>
      <c r="E3853" s="1"/>
      <c r="F3853"/>
      <c r="G3853"/>
      <c r="H3853"/>
    </row>
    <row r="3854" spans="4:8">
      <c r="D3854"/>
      <c r="E3854" s="1"/>
      <c r="F3854"/>
      <c r="G3854"/>
      <c r="H3854"/>
    </row>
    <row r="3855" spans="4:8">
      <c r="D3855"/>
      <c r="E3855" s="1"/>
      <c r="F3855"/>
      <c r="G3855"/>
      <c r="H3855"/>
    </row>
    <row r="3856" spans="4:8">
      <c r="D3856"/>
      <c r="E3856" s="1"/>
      <c r="F3856"/>
      <c r="G3856"/>
      <c r="H3856"/>
    </row>
    <row r="3857" spans="4:8">
      <c r="D3857"/>
      <c r="E3857" s="1"/>
      <c r="F3857"/>
      <c r="G3857"/>
      <c r="H3857"/>
    </row>
    <row r="3858" spans="4:8">
      <c r="D3858"/>
      <c r="E3858" s="1"/>
      <c r="F3858"/>
      <c r="G3858"/>
      <c r="H3858"/>
    </row>
    <row r="3859" spans="4:8">
      <c r="D3859"/>
      <c r="E3859" s="1"/>
      <c r="F3859"/>
      <c r="G3859"/>
      <c r="H3859"/>
    </row>
    <row r="3860" spans="4:8">
      <c r="D3860"/>
      <c r="E3860" s="1"/>
      <c r="F3860"/>
      <c r="G3860"/>
      <c r="H3860"/>
    </row>
    <row r="3861" spans="4:8">
      <c r="D3861"/>
      <c r="E3861" s="1"/>
      <c r="F3861"/>
      <c r="G3861"/>
      <c r="H3861"/>
    </row>
    <row r="3862" spans="4:8">
      <c r="D3862"/>
      <c r="E3862" s="1"/>
      <c r="F3862"/>
      <c r="G3862"/>
      <c r="H3862"/>
    </row>
    <row r="3863" spans="4:8">
      <c r="D3863"/>
      <c r="E3863" s="1"/>
      <c r="F3863"/>
      <c r="G3863"/>
      <c r="H3863"/>
    </row>
    <row r="3864" spans="4:8">
      <c r="D3864"/>
      <c r="E3864" s="1"/>
      <c r="F3864"/>
      <c r="G3864"/>
      <c r="H3864"/>
    </row>
    <row r="3865" spans="4:8">
      <c r="D3865"/>
      <c r="E3865" s="1"/>
      <c r="F3865"/>
      <c r="G3865"/>
      <c r="H3865"/>
    </row>
    <row r="3866" spans="4:8">
      <c r="D3866"/>
      <c r="E3866" s="1"/>
      <c r="F3866"/>
      <c r="G3866"/>
      <c r="H3866"/>
    </row>
    <row r="3867" spans="4:8">
      <c r="D3867"/>
      <c r="E3867" s="1"/>
      <c r="F3867"/>
      <c r="G3867"/>
      <c r="H3867"/>
    </row>
    <row r="3868" spans="4:8">
      <c r="D3868"/>
      <c r="E3868" s="1"/>
      <c r="F3868"/>
      <c r="G3868"/>
      <c r="H3868"/>
    </row>
    <row r="3869" spans="4:8">
      <c r="D3869"/>
      <c r="E3869" s="1"/>
      <c r="F3869"/>
      <c r="G3869"/>
      <c r="H3869"/>
    </row>
    <row r="3870" spans="4:8">
      <c r="D3870"/>
      <c r="E3870" s="1"/>
      <c r="F3870"/>
      <c r="G3870"/>
      <c r="H3870"/>
    </row>
    <row r="3871" spans="4:8">
      <c r="D3871"/>
      <c r="E3871" s="1"/>
      <c r="F3871"/>
      <c r="G3871"/>
      <c r="H3871"/>
    </row>
    <row r="3872" spans="4:8">
      <c r="D3872"/>
      <c r="E3872" s="1"/>
      <c r="F3872"/>
      <c r="G3872"/>
      <c r="H3872"/>
    </row>
    <row r="3873" spans="4:8">
      <c r="D3873"/>
      <c r="E3873" s="1"/>
      <c r="F3873"/>
      <c r="G3873"/>
      <c r="H3873"/>
    </row>
    <row r="3874" spans="4:8">
      <c r="D3874"/>
      <c r="E3874" s="1"/>
      <c r="F3874"/>
      <c r="G3874"/>
      <c r="H3874"/>
    </row>
    <row r="3875" spans="4:8">
      <c r="D3875"/>
      <c r="E3875" s="1"/>
      <c r="F3875"/>
      <c r="G3875"/>
      <c r="H3875"/>
    </row>
    <row r="3876" spans="4:8">
      <c r="D3876"/>
      <c r="E3876" s="1"/>
      <c r="F3876"/>
      <c r="G3876"/>
      <c r="H3876"/>
    </row>
    <row r="3877" spans="4:8">
      <c r="D3877"/>
      <c r="E3877" s="1"/>
      <c r="F3877"/>
      <c r="G3877"/>
      <c r="H3877"/>
    </row>
    <row r="3878" spans="4:8">
      <c r="D3878"/>
      <c r="E3878" s="1"/>
      <c r="F3878"/>
      <c r="G3878"/>
      <c r="H3878"/>
    </row>
    <row r="3879" spans="4:8">
      <c r="D3879"/>
      <c r="E3879" s="1"/>
      <c r="F3879"/>
      <c r="G3879"/>
      <c r="H3879"/>
    </row>
    <row r="3880" spans="4:8">
      <c r="D3880"/>
      <c r="E3880" s="1"/>
      <c r="F3880"/>
      <c r="G3880"/>
      <c r="H3880"/>
    </row>
    <row r="3881" spans="4:8">
      <c r="D3881"/>
      <c r="E3881" s="1"/>
      <c r="F3881"/>
      <c r="G3881"/>
      <c r="H3881"/>
    </row>
    <row r="3882" spans="4:8">
      <c r="D3882"/>
      <c r="E3882" s="1"/>
      <c r="F3882"/>
      <c r="G3882"/>
      <c r="H3882"/>
    </row>
    <row r="3883" spans="4:8">
      <c r="D3883"/>
      <c r="E3883" s="1"/>
      <c r="F3883"/>
      <c r="G3883"/>
      <c r="H3883"/>
    </row>
    <row r="3884" spans="4:8">
      <c r="D3884"/>
      <c r="E3884" s="1"/>
      <c r="F3884"/>
      <c r="G3884"/>
      <c r="H3884"/>
    </row>
    <row r="3885" spans="4:8">
      <c r="D3885"/>
      <c r="E3885" s="1"/>
      <c r="F3885"/>
      <c r="G3885"/>
      <c r="H3885"/>
    </row>
    <row r="3886" spans="4:8">
      <c r="D3886"/>
      <c r="E3886" s="1"/>
      <c r="F3886"/>
      <c r="G3886"/>
      <c r="H3886"/>
    </row>
    <row r="3887" spans="4:8">
      <c r="D3887"/>
      <c r="E3887" s="1"/>
      <c r="F3887"/>
      <c r="G3887"/>
      <c r="H3887"/>
    </row>
    <row r="3888" spans="4:8">
      <c r="D3888"/>
      <c r="E3888" s="1"/>
      <c r="F3888"/>
      <c r="G3888"/>
      <c r="H3888"/>
    </row>
    <row r="3889" spans="4:8">
      <c r="D3889"/>
      <c r="E3889" s="1"/>
      <c r="F3889"/>
      <c r="G3889"/>
      <c r="H3889"/>
    </row>
    <row r="3890" spans="4:8">
      <c r="D3890"/>
      <c r="E3890" s="1"/>
      <c r="F3890"/>
      <c r="G3890"/>
      <c r="H3890"/>
    </row>
    <row r="3891" spans="4:8">
      <c r="D3891"/>
      <c r="E3891" s="1"/>
      <c r="F3891"/>
      <c r="G3891"/>
      <c r="H3891"/>
    </row>
    <row r="3892" spans="4:8">
      <c r="D3892"/>
      <c r="E3892" s="1"/>
      <c r="F3892"/>
      <c r="G3892"/>
      <c r="H3892"/>
    </row>
    <row r="3893" spans="4:8">
      <c r="D3893"/>
      <c r="E3893" s="1"/>
      <c r="F3893"/>
      <c r="G3893"/>
      <c r="H3893"/>
    </row>
    <row r="3894" spans="4:8">
      <c r="D3894"/>
      <c r="E3894" s="1"/>
      <c r="F3894"/>
      <c r="G3894"/>
      <c r="H3894"/>
    </row>
    <row r="3895" spans="4:8">
      <c r="D3895"/>
      <c r="E3895" s="1"/>
      <c r="F3895"/>
      <c r="G3895"/>
      <c r="H3895"/>
    </row>
    <row r="3896" spans="4:8">
      <c r="D3896"/>
      <c r="E3896" s="1"/>
      <c r="F3896"/>
      <c r="G3896"/>
      <c r="H3896"/>
    </row>
    <row r="3897" spans="4:8">
      <c r="D3897"/>
      <c r="E3897" s="1"/>
      <c r="F3897"/>
      <c r="G3897"/>
      <c r="H3897"/>
    </row>
    <row r="3898" spans="4:8">
      <c r="D3898"/>
      <c r="E3898" s="1"/>
      <c r="F3898"/>
      <c r="G3898"/>
      <c r="H3898"/>
    </row>
    <row r="3899" spans="4:8">
      <c r="D3899"/>
      <c r="E3899" s="1"/>
      <c r="F3899"/>
      <c r="G3899"/>
      <c r="H3899"/>
    </row>
    <row r="3900" spans="4:8">
      <c r="D3900"/>
      <c r="E3900" s="1"/>
      <c r="F3900"/>
      <c r="G3900"/>
      <c r="H3900"/>
    </row>
    <row r="3901" spans="4:8">
      <c r="D3901"/>
      <c r="E3901" s="1"/>
      <c r="F3901"/>
      <c r="G3901"/>
      <c r="H3901"/>
    </row>
    <row r="3902" spans="4:8">
      <c r="D3902"/>
      <c r="E3902" s="1"/>
      <c r="F3902"/>
      <c r="G3902"/>
      <c r="H3902"/>
    </row>
    <row r="3903" spans="4:8">
      <c r="D3903"/>
      <c r="E3903" s="1"/>
      <c r="F3903"/>
      <c r="G3903"/>
      <c r="H3903"/>
    </row>
    <row r="3904" spans="4:8">
      <c r="D3904"/>
      <c r="E3904" s="1"/>
      <c r="F3904"/>
      <c r="G3904"/>
      <c r="H3904"/>
    </row>
    <row r="3905" spans="4:8">
      <c r="D3905"/>
      <c r="E3905" s="1"/>
      <c r="F3905"/>
      <c r="G3905"/>
      <c r="H3905"/>
    </row>
    <row r="3906" spans="4:8">
      <c r="D3906"/>
      <c r="E3906" s="1"/>
      <c r="F3906"/>
      <c r="G3906"/>
      <c r="H3906"/>
    </row>
    <row r="3907" spans="4:8">
      <c r="D3907"/>
      <c r="E3907" s="1"/>
      <c r="F3907"/>
      <c r="G3907"/>
      <c r="H3907"/>
    </row>
    <row r="3908" spans="4:8">
      <c r="D3908"/>
      <c r="E3908" s="1"/>
      <c r="F3908"/>
      <c r="G3908"/>
      <c r="H3908"/>
    </row>
    <row r="3909" spans="4:8">
      <c r="D3909"/>
      <c r="E3909" s="1"/>
      <c r="F3909"/>
      <c r="G3909"/>
      <c r="H3909"/>
    </row>
    <row r="3910" spans="4:8">
      <c r="D3910"/>
      <c r="E3910" s="1"/>
      <c r="F3910"/>
      <c r="G3910"/>
      <c r="H3910"/>
    </row>
    <row r="3911" spans="4:8">
      <c r="D3911"/>
      <c r="E3911" s="1"/>
      <c r="F3911"/>
      <c r="G3911"/>
      <c r="H3911"/>
    </row>
    <row r="3912" spans="4:8">
      <c r="D3912"/>
      <c r="E3912" s="1"/>
      <c r="F3912"/>
      <c r="G3912"/>
      <c r="H3912"/>
    </row>
    <row r="3913" spans="4:8">
      <c r="D3913"/>
      <c r="E3913" s="1"/>
      <c r="F3913"/>
      <c r="G3913"/>
      <c r="H3913"/>
    </row>
    <row r="3914" spans="4:8">
      <c r="D3914"/>
      <c r="E3914" s="1"/>
      <c r="F3914"/>
      <c r="G3914"/>
      <c r="H3914"/>
    </row>
    <row r="3915" spans="4:8">
      <c r="D3915"/>
      <c r="E3915" s="1"/>
      <c r="F3915"/>
      <c r="G3915"/>
      <c r="H3915"/>
    </row>
    <row r="3916" spans="4:8">
      <c r="D3916"/>
      <c r="E3916" s="1"/>
      <c r="F3916"/>
      <c r="G3916"/>
      <c r="H3916"/>
    </row>
    <row r="3917" spans="4:8">
      <c r="D3917"/>
      <c r="E3917" s="1"/>
      <c r="F3917"/>
      <c r="G3917"/>
      <c r="H3917"/>
    </row>
    <row r="3918" spans="4:8">
      <c r="D3918"/>
      <c r="E3918" s="1"/>
      <c r="F3918"/>
      <c r="G3918"/>
      <c r="H3918"/>
    </row>
    <row r="3919" spans="4:8">
      <c r="D3919"/>
      <c r="E3919" s="1"/>
      <c r="F3919"/>
      <c r="G3919"/>
      <c r="H3919"/>
    </row>
    <row r="3920" spans="4:8">
      <c r="D3920"/>
      <c r="E3920" s="1"/>
      <c r="F3920"/>
      <c r="G3920"/>
      <c r="H3920"/>
    </row>
    <row r="3921" spans="4:8">
      <c r="D3921"/>
      <c r="E3921" s="1"/>
      <c r="F3921"/>
      <c r="G3921"/>
      <c r="H3921"/>
    </row>
    <row r="3922" spans="4:8">
      <c r="D3922"/>
      <c r="E3922" s="1"/>
      <c r="F3922"/>
      <c r="G3922"/>
      <c r="H3922"/>
    </row>
    <row r="3923" spans="4:8">
      <c r="D3923"/>
      <c r="E3923" s="1"/>
      <c r="F3923"/>
      <c r="G3923"/>
      <c r="H3923"/>
    </row>
    <row r="3924" spans="4:8">
      <c r="D3924"/>
      <c r="E3924" s="1"/>
      <c r="F3924"/>
      <c r="G3924"/>
      <c r="H3924"/>
    </row>
    <row r="3925" spans="4:8">
      <c r="D3925"/>
      <c r="E3925" s="1"/>
      <c r="F3925"/>
      <c r="G3925"/>
      <c r="H3925"/>
    </row>
    <row r="3926" spans="4:8">
      <c r="D3926"/>
      <c r="E3926" s="1"/>
      <c r="F3926"/>
      <c r="G3926"/>
      <c r="H3926"/>
    </row>
    <row r="3927" spans="4:8">
      <c r="D3927"/>
      <c r="E3927" s="1"/>
      <c r="F3927"/>
      <c r="G3927"/>
      <c r="H3927"/>
    </row>
    <row r="3928" spans="4:8">
      <c r="D3928"/>
      <c r="E3928" s="1"/>
      <c r="F3928"/>
      <c r="G3928"/>
      <c r="H3928"/>
    </row>
    <row r="3929" spans="4:8">
      <c r="D3929"/>
      <c r="E3929" s="1"/>
      <c r="F3929"/>
      <c r="G3929"/>
      <c r="H3929"/>
    </row>
    <row r="3930" spans="4:8">
      <c r="D3930"/>
      <c r="E3930" s="1"/>
      <c r="F3930"/>
      <c r="G3930"/>
      <c r="H3930"/>
    </row>
    <row r="3931" spans="4:8">
      <c r="D3931"/>
      <c r="E3931" s="1"/>
      <c r="F3931"/>
      <c r="G3931"/>
      <c r="H3931"/>
    </row>
    <row r="3932" spans="4:8">
      <c r="D3932"/>
      <c r="E3932" s="1"/>
      <c r="F3932"/>
      <c r="G3932"/>
      <c r="H3932"/>
    </row>
    <row r="3933" spans="4:8">
      <c r="D3933"/>
      <c r="E3933" s="1"/>
      <c r="F3933"/>
      <c r="G3933"/>
      <c r="H3933"/>
    </row>
    <row r="3934" spans="4:8">
      <c r="D3934"/>
      <c r="E3934" s="1"/>
      <c r="F3934"/>
      <c r="G3934"/>
      <c r="H3934"/>
    </row>
    <row r="3935" spans="4:8">
      <c r="D3935"/>
      <c r="E3935" s="1"/>
      <c r="F3935"/>
      <c r="G3935"/>
      <c r="H3935"/>
    </row>
    <row r="3936" spans="4:8">
      <c r="D3936"/>
      <c r="E3936" s="1"/>
      <c r="F3936"/>
      <c r="G3936"/>
      <c r="H3936"/>
    </row>
    <row r="3937" spans="4:8">
      <c r="D3937"/>
      <c r="E3937" s="1"/>
      <c r="F3937"/>
      <c r="G3937"/>
      <c r="H3937"/>
    </row>
    <row r="3938" spans="4:8">
      <c r="D3938"/>
      <c r="E3938" s="1"/>
      <c r="F3938"/>
      <c r="G3938"/>
      <c r="H3938"/>
    </row>
    <row r="3939" spans="4:8">
      <c r="D3939"/>
      <c r="E3939" s="1"/>
      <c r="F3939"/>
      <c r="G3939"/>
      <c r="H3939"/>
    </row>
    <row r="3940" spans="4:8">
      <c r="D3940"/>
      <c r="E3940" s="1"/>
      <c r="F3940"/>
      <c r="G3940"/>
      <c r="H3940"/>
    </row>
    <row r="3941" spans="4:8">
      <c r="D3941"/>
      <c r="E3941" s="1"/>
      <c r="F3941"/>
      <c r="G3941"/>
      <c r="H3941"/>
    </row>
    <row r="3942" spans="4:8">
      <c r="D3942"/>
      <c r="E3942" s="1"/>
      <c r="F3942"/>
      <c r="G3942"/>
      <c r="H3942"/>
    </row>
    <row r="3943" spans="4:8">
      <c r="D3943"/>
      <c r="E3943" s="1"/>
      <c r="F3943"/>
      <c r="G3943"/>
      <c r="H3943"/>
    </row>
    <row r="3944" spans="4:8">
      <c r="D3944"/>
      <c r="E3944" s="1"/>
      <c r="F3944"/>
      <c r="G3944"/>
      <c r="H3944"/>
    </row>
    <row r="3945" spans="4:8">
      <c r="D3945"/>
      <c r="E3945" s="1"/>
      <c r="F3945"/>
      <c r="G3945"/>
      <c r="H3945"/>
    </row>
    <row r="3946" spans="4:8">
      <c r="D3946"/>
      <c r="E3946" s="1"/>
      <c r="F3946"/>
      <c r="G3946"/>
      <c r="H3946"/>
    </row>
    <row r="3947" spans="4:8">
      <c r="D3947"/>
      <c r="E3947" s="1"/>
      <c r="F3947"/>
      <c r="G3947"/>
      <c r="H3947"/>
    </row>
    <row r="3948" spans="4:8">
      <c r="D3948"/>
      <c r="E3948" s="1"/>
      <c r="F3948"/>
      <c r="G3948"/>
      <c r="H3948"/>
    </row>
    <row r="3949" spans="4:8">
      <c r="D3949"/>
      <c r="E3949" s="1"/>
      <c r="F3949"/>
      <c r="G3949"/>
      <c r="H3949"/>
    </row>
    <row r="3950" spans="4:8">
      <c r="D3950"/>
      <c r="E3950" s="1"/>
      <c r="F3950"/>
      <c r="G3950"/>
      <c r="H3950"/>
    </row>
    <row r="3951" spans="4:8">
      <c r="D3951"/>
      <c r="E3951" s="1"/>
      <c r="F3951"/>
      <c r="G3951"/>
      <c r="H3951"/>
    </row>
    <row r="3952" spans="4:8">
      <c r="D3952"/>
      <c r="E3952" s="1"/>
      <c r="F3952"/>
      <c r="G3952"/>
      <c r="H3952"/>
    </row>
    <row r="3953" spans="4:8">
      <c r="D3953"/>
      <c r="E3953" s="1"/>
      <c r="F3953"/>
      <c r="G3953"/>
      <c r="H3953"/>
    </row>
    <row r="3954" spans="4:8">
      <c r="D3954"/>
      <c r="E3954" s="1"/>
      <c r="F3954"/>
      <c r="G3954"/>
      <c r="H3954"/>
    </row>
    <row r="3955" spans="4:8">
      <c r="D3955"/>
      <c r="E3955" s="1"/>
      <c r="F3955"/>
      <c r="G3955"/>
      <c r="H3955"/>
    </row>
    <row r="3956" spans="4:8">
      <c r="D3956"/>
      <c r="E3956" s="1"/>
      <c r="F3956"/>
      <c r="G3956"/>
      <c r="H3956"/>
    </row>
    <row r="3957" spans="4:8">
      <c r="D3957"/>
      <c r="E3957" s="1"/>
      <c r="F3957"/>
      <c r="G3957"/>
      <c r="H3957"/>
    </row>
    <row r="3958" spans="4:8">
      <c r="D3958"/>
      <c r="E3958" s="1"/>
      <c r="F3958"/>
      <c r="G3958"/>
      <c r="H3958"/>
    </row>
    <row r="3959" spans="4:8">
      <c r="D3959"/>
      <c r="E3959" s="1"/>
      <c r="F3959"/>
      <c r="G3959"/>
      <c r="H3959"/>
    </row>
    <row r="3960" spans="4:8">
      <c r="D3960"/>
      <c r="E3960" s="1"/>
      <c r="F3960"/>
      <c r="G3960"/>
      <c r="H3960"/>
    </row>
    <row r="3961" spans="4:8">
      <c r="D3961"/>
      <c r="E3961" s="1"/>
      <c r="F3961"/>
      <c r="G3961"/>
      <c r="H3961"/>
    </row>
    <row r="3962" spans="4:8">
      <c r="D3962"/>
      <c r="E3962" s="1"/>
      <c r="F3962"/>
      <c r="G3962"/>
      <c r="H3962"/>
    </row>
    <row r="3963" spans="4:8">
      <c r="D3963"/>
      <c r="E3963" s="1"/>
      <c r="F3963"/>
      <c r="G3963"/>
      <c r="H3963"/>
    </row>
    <row r="3964" spans="4:8">
      <c r="D3964"/>
      <c r="E3964" s="1"/>
      <c r="F3964"/>
      <c r="G3964"/>
      <c r="H3964"/>
    </row>
    <row r="3965" spans="4:8">
      <c r="D3965"/>
      <c r="E3965" s="1"/>
      <c r="F3965"/>
      <c r="G3965"/>
      <c r="H3965"/>
    </row>
    <row r="3966" spans="4:8">
      <c r="D3966"/>
      <c r="E3966" s="1"/>
      <c r="F3966"/>
      <c r="G3966"/>
      <c r="H3966"/>
    </row>
    <row r="3967" spans="4:8">
      <c r="D3967"/>
      <c r="E3967" s="1"/>
      <c r="F3967"/>
      <c r="G3967"/>
      <c r="H3967"/>
    </row>
    <row r="3968" spans="4:8">
      <c r="D3968"/>
      <c r="E3968" s="1"/>
      <c r="F3968"/>
      <c r="G3968"/>
      <c r="H3968"/>
    </row>
    <row r="3969" spans="4:8">
      <c r="D3969"/>
      <c r="E3969" s="1"/>
      <c r="F3969"/>
      <c r="G3969"/>
      <c r="H3969"/>
    </row>
    <row r="3970" spans="4:8">
      <c r="D3970"/>
      <c r="E3970" s="1"/>
      <c r="F3970"/>
      <c r="G3970"/>
      <c r="H3970"/>
    </row>
    <row r="3971" spans="4:8">
      <c r="D3971"/>
      <c r="E3971" s="1"/>
      <c r="F3971"/>
      <c r="G3971"/>
      <c r="H3971"/>
    </row>
    <row r="3972" spans="4:8">
      <c r="D3972"/>
      <c r="E3972" s="1"/>
      <c r="F3972"/>
      <c r="G3972"/>
      <c r="H3972"/>
    </row>
    <row r="3973" spans="4:8">
      <c r="D3973"/>
      <c r="E3973" s="1"/>
      <c r="F3973"/>
      <c r="G3973"/>
      <c r="H3973"/>
    </row>
    <row r="3974" spans="4:8">
      <c r="D3974"/>
      <c r="E3974" s="1"/>
      <c r="F3974"/>
      <c r="G3974"/>
      <c r="H3974"/>
    </row>
    <row r="3975" spans="4:8">
      <c r="D3975"/>
      <c r="E3975" s="1"/>
      <c r="F3975"/>
      <c r="G3975"/>
      <c r="H3975"/>
    </row>
    <row r="3976" spans="4:8">
      <c r="D3976"/>
      <c r="E3976" s="1"/>
      <c r="F3976"/>
      <c r="G3976"/>
      <c r="H3976"/>
    </row>
    <row r="3977" spans="4:8">
      <c r="D3977"/>
      <c r="E3977" s="1"/>
      <c r="F3977"/>
      <c r="G3977"/>
      <c r="H3977"/>
    </row>
    <row r="3978" spans="4:8">
      <c r="D3978"/>
      <c r="E3978" s="1"/>
      <c r="F3978"/>
      <c r="G3978"/>
      <c r="H3978"/>
    </row>
    <row r="3979" spans="4:8">
      <c r="D3979"/>
      <c r="E3979" s="1"/>
      <c r="F3979"/>
      <c r="G3979"/>
      <c r="H3979"/>
    </row>
    <row r="3980" spans="4:8">
      <c r="D3980"/>
      <c r="E3980" s="1"/>
      <c r="F3980"/>
      <c r="G3980"/>
      <c r="H3980"/>
    </row>
    <row r="3981" spans="4:8">
      <c r="D3981"/>
      <c r="E3981" s="1"/>
      <c r="F3981"/>
      <c r="G3981"/>
      <c r="H3981"/>
    </row>
    <row r="3982" spans="4:8">
      <c r="D3982"/>
      <c r="E3982" s="1"/>
      <c r="F3982"/>
      <c r="G3982"/>
      <c r="H3982"/>
    </row>
    <row r="3983" spans="4:8">
      <c r="D3983"/>
      <c r="E3983" s="1"/>
      <c r="F3983"/>
      <c r="G3983"/>
      <c r="H3983"/>
    </row>
    <row r="3984" spans="4:8">
      <c r="D3984"/>
      <c r="E3984" s="1"/>
      <c r="F3984"/>
      <c r="G3984"/>
      <c r="H3984"/>
    </row>
    <row r="3985" spans="4:8">
      <c r="D3985"/>
      <c r="E3985" s="1"/>
      <c r="F3985"/>
      <c r="G3985"/>
      <c r="H3985"/>
    </row>
    <row r="3986" spans="4:8">
      <c r="D3986"/>
      <c r="E3986" s="1"/>
      <c r="F3986"/>
      <c r="G3986"/>
      <c r="H3986"/>
    </row>
    <row r="3987" spans="4:8">
      <c r="D3987"/>
      <c r="E3987" s="1"/>
      <c r="F3987"/>
      <c r="G3987"/>
      <c r="H3987"/>
    </row>
    <row r="3988" spans="4:8">
      <c r="D3988"/>
      <c r="E3988" s="1"/>
      <c r="F3988"/>
      <c r="G3988"/>
      <c r="H3988"/>
    </row>
    <row r="3989" spans="4:8">
      <c r="D3989"/>
      <c r="E3989" s="1"/>
      <c r="F3989"/>
      <c r="G3989"/>
      <c r="H3989"/>
    </row>
    <row r="3990" spans="4:8">
      <c r="D3990"/>
      <c r="E3990" s="1"/>
      <c r="F3990"/>
      <c r="G3990"/>
      <c r="H3990"/>
    </row>
    <row r="3991" spans="4:8">
      <c r="D3991"/>
      <c r="E3991" s="1"/>
      <c r="F3991"/>
      <c r="G3991"/>
      <c r="H3991"/>
    </row>
    <row r="3992" spans="4:8">
      <c r="D3992"/>
      <c r="E3992" s="1"/>
      <c r="F3992"/>
      <c r="G3992"/>
      <c r="H3992"/>
    </row>
    <row r="3993" spans="4:8">
      <c r="D3993"/>
      <c r="E3993" s="1"/>
      <c r="F3993"/>
      <c r="G3993"/>
      <c r="H3993"/>
    </row>
    <row r="3994" spans="4:8">
      <c r="D3994"/>
      <c r="E3994" s="1"/>
      <c r="F3994"/>
      <c r="G3994"/>
      <c r="H3994"/>
    </row>
    <row r="3995" spans="4:8">
      <c r="D3995"/>
      <c r="E3995" s="1"/>
      <c r="F3995"/>
      <c r="G3995"/>
      <c r="H3995"/>
    </row>
    <row r="3996" spans="4:8">
      <c r="D3996"/>
      <c r="E3996" s="1"/>
      <c r="F3996"/>
      <c r="G3996"/>
      <c r="H3996"/>
    </row>
    <row r="3997" spans="4:8">
      <c r="D3997"/>
      <c r="E3997" s="1"/>
      <c r="F3997"/>
      <c r="G3997"/>
      <c r="H3997"/>
    </row>
    <row r="3998" spans="4:8">
      <c r="D3998"/>
      <c r="E3998" s="1"/>
      <c r="F3998"/>
      <c r="G3998"/>
      <c r="H3998"/>
    </row>
    <row r="3999" spans="4:8">
      <c r="D3999"/>
      <c r="E3999" s="1"/>
      <c r="F3999"/>
      <c r="G3999"/>
      <c r="H3999"/>
    </row>
    <row r="4000" spans="4:8">
      <c r="D4000"/>
      <c r="E4000" s="1"/>
      <c r="F4000"/>
      <c r="G4000"/>
      <c r="H4000"/>
    </row>
    <row r="4001" spans="4:8">
      <c r="D4001"/>
      <c r="E4001" s="1"/>
      <c r="F4001"/>
      <c r="G4001"/>
      <c r="H4001"/>
    </row>
    <row r="4002" spans="4:8">
      <c r="D4002"/>
      <c r="E4002" s="1"/>
      <c r="F4002"/>
      <c r="G4002"/>
      <c r="H4002"/>
    </row>
    <row r="4003" spans="4:8">
      <c r="D4003"/>
      <c r="E4003" s="1"/>
      <c r="F4003"/>
      <c r="G4003"/>
      <c r="H4003"/>
    </row>
    <row r="4004" spans="4:8">
      <c r="D4004"/>
      <c r="E4004" s="1"/>
      <c r="F4004"/>
      <c r="G4004"/>
      <c r="H4004"/>
    </row>
    <row r="4005" spans="4:8">
      <c r="D4005"/>
      <c r="E4005" s="1"/>
      <c r="F4005"/>
      <c r="G4005"/>
      <c r="H4005"/>
    </row>
    <row r="4006" spans="4:8">
      <c r="D4006"/>
      <c r="E4006" s="1"/>
      <c r="F4006"/>
      <c r="G4006"/>
      <c r="H4006"/>
    </row>
    <row r="4007" spans="4:8">
      <c r="D4007"/>
      <c r="E4007" s="1"/>
      <c r="F4007"/>
      <c r="G4007"/>
      <c r="H4007"/>
    </row>
    <row r="4008" spans="4:8">
      <c r="D4008"/>
      <c r="E4008" s="1"/>
      <c r="F4008"/>
      <c r="G4008"/>
      <c r="H4008"/>
    </row>
    <row r="4009" spans="4:8">
      <c r="D4009"/>
      <c r="E4009" s="1"/>
      <c r="F4009"/>
      <c r="G4009"/>
      <c r="H4009"/>
    </row>
    <row r="4010" spans="4:8">
      <c r="D4010"/>
      <c r="E4010" s="1"/>
      <c r="F4010"/>
      <c r="G4010"/>
      <c r="H4010"/>
    </row>
    <row r="4011" spans="4:8">
      <c r="D4011"/>
      <c r="E4011" s="1"/>
      <c r="F4011"/>
      <c r="G4011"/>
      <c r="H4011"/>
    </row>
    <row r="4012" spans="4:8">
      <c r="D4012"/>
      <c r="E4012" s="1"/>
      <c r="F4012"/>
      <c r="G4012"/>
      <c r="H4012"/>
    </row>
    <row r="4013" spans="4:8">
      <c r="D4013"/>
      <c r="E4013" s="1"/>
      <c r="F4013"/>
      <c r="G4013"/>
      <c r="H4013"/>
    </row>
    <row r="4014" spans="4:8">
      <c r="D4014"/>
      <c r="E4014" s="1"/>
      <c r="F4014"/>
      <c r="G4014"/>
      <c r="H4014"/>
    </row>
    <row r="4015" spans="4:8">
      <c r="D4015"/>
      <c r="E4015" s="1"/>
      <c r="F4015"/>
      <c r="G4015"/>
      <c r="H4015"/>
    </row>
    <row r="4016" spans="4:8">
      <c r="D4016"/>
      <c r="E4016" s="1"/>
      <c r="F4016"/>
      <c r="G4016"/>
      <c r="H4016"/>
    </row>
    <row r="4017" spans="4:8">
      <c r="D4017"/>
      <c r="E4017" s="1"/>
      <c r="F4017"/>
      <c r="G4017"/>
      <c r="H4017"/>
    </row>
    <row r="4018" spans="4:8">
      <c r="D4018"/>
      <c r="E4018" s="1"/>
      <c r="F4018"/>
      <c r="G4018"/>
      <c r="H4018"/>
    </row>
    <row r="4019" spans="4:8">
      <c r="D4019"/>
      <c r="E4019" s="1"/>
      <c r="F4019"/>
      <c r="G4019"/>
      <c r="H4019"/>
    </row>
    <row r="4020" spans="4:8">
      <c r="D4020"/>
      <c r="E4020" s="1"/>
      <c r="F4020"/>
      <c r="G4020"/>
      <c r="H4020"/>
    </row>
    <row r="4021" spans="4:8">
      <c r="D4021"/>
      <c r="E4021" s="1"/>
      <c r="F4021"/>
      <c r="G4021"/>
      <c r="H4021"/>
    </row>
    <row r="4022" spans="4:8">
      <c r="D4022"/>
      <c r="E4022" s="1"/>
      <c r="F4022"/>
      <c r="G4022"/>
      <c r="H4022"/>
    </row>
    <row r="4023" spans="4:8">
      <c r="D4023"/>
      <c r="E4023" s="1"/>
      <c r="F4023"/>
      <c r="G4023"/>
      <c r="H4023"/>
    </row>
    <row r="4024" spans="4:8">
      <c r="D4024"/>
      <c r="E4024" s="1"/>
      <c r="F4024"/>
      <c r="G4024"/>
      <c r="H4024"/>
    </row>
    <row r="4025" spans="4:8">
      <c r="D4025"/>
      <c r="E4025" s="1"/>
      <c r="F4025"/>
      <c r="G4025"/>
      <c r="H4025"/>
    </row>
    <row r="4026" spans="4:8">
      <c r="D4026"/>
      <c r="E4026" s="1"/>
      <c r="F4026"/>
      <c r="G4026"/>
      <c r="H4026"/>
    </row>
    <row r="4027" spans="4:8">
      <c r="D4027"/>
      <c r="E4027" s="1"/>
      <c r="F4027"/>
      <c r="G4027"/>
      <c r="H4027"/>
    </row>
    <row r="4028" spans="4:8">
      <c r="D4028"/>
      <c r="E4028" s="1"/>
      <c r="F4028"/>
      <c r="G4028"/>
      <c r="H4028"/>
    </row>
    <row r="4029" spans="4:8">
      <c r="D4029"/>
      <c r="E4029" s="1"/>
      <c r="F4029"/>
      <c r="G4029"/>
      <c r="H4029"/>
    </row>
    <row r="4030" spans="4:8">
      <c r="D4030"/>
      <c r="E4030" s="1"/>
      <c r="F4030"/>
      <c r="G4030"/>
      <c r="H4030"/>
    </row>
    <row r="4031" spans="4:8">
      <c r="D4031"/>
      <c r="E4031" s="1"/>
      <c r="F4031"/>
      <c r="G4031"/>
      <c r="H4031"/>
    </row>
    <row r="4032" spans="4:8">
      <c r="D4032"/>
      <c r="E4032" s="1"/>
      <c r="F4032"/>
      <c r="G4032"/>
      <c r="H4032"/>
    </row>
    <row r="4033" spans="4:8">
      <c r="D4033"/>
      <c r="E4033" s="1"/>
      <c r="F4033"/>
      <c r="G4033"/>
      <c r="H4033"/>
    </row>
    <row r="4034" spans="4:8">
      <c r="D4034"/>
      <c r="E4034" s="1"/>
      <c r="F4034"/>
      <c r="G4034"/>
      <c r="H4034"/>
    </row>
    <row r="4035" spans="4:8">
      <c r="D4035"/>
      <c r="E4035" s="1"/>
      <c r="F4035"/>
      <c r="G4035"/>
      <c r="H4035"/>
    </row>
    <row r="4036" spans="4:8">
      <c r="D4036"/>
      <c r="E4036" s="1"/>
      <c r="F4036"/>
      <c r="G4036"/>
      <c r="H4036"/>
    </row>
    <row r="4037" spans="4:8">
      <c r="D4037"/>
      <c r="E4037" s="1"/>
      <c r="F4037"/>
      <c r="G4037"/>
      <c r="H4037"/>
    </row>
    <row r="4038" spans="4:8">
      <c r="D4038"/>
      <c r="E4038" s="1"/>
      <c r="F4038"/>
      <c r="G4038"/>
      <c r="H4038"/>
    </row>
    <row r="4039" spans="4:8">
      <c r="D4039"/>
      <c r="E4039" s="1"/>
      <c r="F4039"/>
      <c r="G4039"/>
      <c r="H4039"/>
    </row>
    <row r="4040" spans="4:8">
      <c r="D4040"/>
      <c r="E4040" s="1"/>
      <c r="F4040"/>
      <c r="G4040"/>
      <c r="H4040"/>
    </row>
    <row r="4041" spans="4:8">
      <c r="D4041"/>
      <c r="E4041" s="1"/>
      <c r="F4041"/>
      <c r="G4041"/>
      <c r="H4041"/>
    </row>
    <row r="4042" spans="4:8">
      <c r="D4042"/>
      <c r="E4042" s="1"/>
      <c r="F4042"/>
      <c r="G4042"/>
      <c r="H4042"/>
    </row>
    <row r="4043" spans="4:8">
      <c r="D4043"/>
      <c r="E4043" s="1"/>
      <c r="F4043"/>
      <c r="G4043"/>
      <c r="H4043"/>
    </row>
    <row r="4044" spans="4:8">
      <c r="D4044"/>
      <c r="E4044" s="1"/>
      <c r="F4044"/>
      <c r="G4044"/>
      <c r="H4044"/>
    </row>
    <row r="4045" spans="4:8">
      <c r="D4045"/>
      <c r="E4045" s="1"/>
      <c r="F4045"/>
      <c r="G4045"/>
      <c r="H4045"/>
    </row>
    <row r="4046" spans="4:8">
      <c r="D4046"/>
      <c r="E4046" s="1"/>
      <c r="F4046"/>
      <c r="G4046"/>
      <c r="H4046"/>
    </row>
    <row r="4047" spans="4:8">
      <c r="D4047"/>
      <c r="E4047" s="1"/>
      <c r="F4047"/>
      <c r="G4047"/>
      <c r="H4047"/>
    </row>
    <row r="4048" spans="4:8">
      <c r="D4048"/>
      <c r="E4048" s="1"/>
      <c r="F4048"/>
      <c r="G4048"/>
      <c r="H4048"/>
    </row>
    <row r="4049" spans="4:8">
      <c r="D4049"/>
      <c r="E4049" s="1"/>
      <c r="F4049"/>
      <c r="G4049"/>
      <c r="H4049"/>
    </row>
    <row r="4050" spans="4:8">
      <c r="D4050"/>
      <c r="E4050" s="1"/>
      <c r="F4050"/>
      <c r="G4050"/>
      <c r="H4050"/>
    </row>
    <row r="4051" spans="4:8">
      <c r="D4051"/>
      <c r="E4051" s="1"/>
      <c r="F4051"/>
      <c r="G4051"/>
      <c r="H4051"/>
    </row>
    <row r="4052" spans="4:8">
      <c r="D4052"/>
      <c r="E4052" s="1"/>
      <c r="F4052"/>
      <c r="G4052"/>
      <c r="H4052"/>
    </row>
    <row r="4053" spans="4:8">
      <c r="D4053"/>
      <c r="E4053" s="1"/>
      <c r="F4053"/>
      <c r="G4053"/>
      <c r="H4053"/>
    </row>
    <row r="4054" spans="4:8">
      <c r="D4054"/>
      <c r="E4054" s="1"/>
      <c r="F4054"/>
      <c r="G4054"/>
      <c r="H4054"/>
    </row>
    <row r="4055" spans="4:8">
      <c r="D4055"/>
      <c r="E4055" s="1"/>
      <c r="F4055"/>
      <c r="G4055"/>
      <c r="H4055"/>
    </row>
    <row r="4056" spans="4:8">
      <c r="D4056"/>
      <c r="E4056" s="1"/>
      <c r="F4056"/>
      <c r="G4056"/>
      <c r="H4056"/>
    </row>
    <row r="4057" spans="4:8">
      <c r="D4057"/>
      <c r="E4057" s="1"/>
      <c r="F4057"/>
      <c r="G4057"/>
      <c r="H4057"/>
    </row>
    <row r="4058" spans="4:8">
      <c r="D4058"/>
      <c r="E4058" s="1"/>
      <c r="F4058"/>
      <c r="G4058"/>
      <c r="H4058"/>
    </row>
    <row r="4059" spans="4:8">
      <c r="D4059"/>
      <c r="E4059" s="1"/>
      <c r="F4059"/>
      <c r="G4059"/>
      <c r="H4059"/>
    </row>
    <row r="4060" spans="4:8">
      <c r="D4060"/>
      <c r="E4060" s="1"/>
      <c r="F4060"/>
      <c r="G4060"/>
      <c r="H4060"/>
    </row>
    <row r="4061" spans="4:8">
      <c r="D4061"/>
      <c r="E4061" s="1"/>
      <c r="F4061"/>
      <c r="G4061"/>
      <c r="H4061"/>
    </row>
    <row r="4062" spans="4:8">
      <c r="D4062"/>
      <c r="E4062" s="1"/>
      <c r="F4062"/>
      <c r="G4062"/>
      <c r="H4062"/>
    </row>
    <row r="4063" spans="4:8">
      <c r="D4063"/>
      <c r="E4063" s="1"/>
      <c r="F4063"/>
      <c r="G4063"/>
      <c r="H4063"/>
    </row>
    <row r="4064" spans="4:8">
      <c r="D4064"/>
      <c r="E4064" s="1"/>
      <c r="F4064"/>
      <c r="G4064"/>
      <c r="H4064"/>
    </row>
    <row r="4065" spans="4:8">
      <c r="D4065"/>
      <c r="E4065" s="1"/>
      <c r="F4065"/>
      <c r="G4065"/>
      <c r="H4065"/>
    </row>
    <row r="4066" spans="4:8">
      <c r="D4066"/>
      <c r="E4066" s="1"/>
      <c r="F4066"/>
      <c r="G4066"/>
      <c r="H4066"/>
    </row>
    <row r="4067" spans="4:8">
      <c r="D4067"/>
      <c r="E4067" s="1"/>
      <c r="F4067"/>
      <c r="G4067"/>
      <c r="H4067"/>
    </row>
    <row r="4068" spans="4:8">
      <c r="D4068"/>
      <c r="E4068" s="1"/>
      <c r="F4068"/>
      <c r="G4068"/>
      <c r="H4068"/>
    </row>
    <row r="4069" spans="4:8">
      <c r="D4069"/>
      <c r="E4069" s="1"/>
      <c r="F4069"/>
      <c r="G4069"/>
      <c r="H4069"/>
    </row>
    <row r="4070" spans="4:8">
      <c r="D4070"/>
      <c r="E4070" s="1"/>
      <c r="F4070"/>
      <c r="G4070"/>
      <c r="H4070"/>
    </row>
    <row r="4071" spans="4:8">
      <c r="D4071"/>
      <c r="E4071" s="1"/>
      <c r="F4071"/>
      <c r="G4071"/>
      <c r="H4071"/>
    </row>
    <row r="4072" spans="4:8">
      <c r="D4072"/>
      <c r="E4072" s="1"/>
      <c r="F4072"/>
      <c r="G4072"/>
      <c r="H4072"/>
    </row>
    <row r="4073" spans="4:8">
      <c r="D4073"/>
      <c r="E4073" s="1"/>
      <c r="F4073"/>
      <c r="G4073"/>
      <c r="H4073"/>
    </row>
    <row r="4074" spans="4:8">
      <c r="D4074"/>
      <c r="E4074" s="1"/>
      <c r="F4074"/>
      <c r="G4074"/>
      <c r="H4074"/>
    </row>
    <row r="4075" spans="4:8">
      <c r="D4075"/>
      <c r="E4075" s="1"/>
      <c r="F4075"/>
      <c r="G4075"/>
      <c r="H4075"/>
    </row>
    <row r="4076" spans="4:8">
      <c r="D4076"/>
      <c r="E4076" s="1"/>
      <c r="F4076"/>
      <c r="G4076"/>
      <c r="H4076"/>
    </row>
    <row r="4077" spans="4:8">
      <c r="D4077"/>
      <c r="E4077" s="1"/>
      <c r="F4077"/>
      <c r="G4077"/>
      <c r="H4077"/>
    </row>
    <row r="4078" spans="4:8">
      <c r="D4078"/>
      <c r="E4078" s="1"/>
      <c r="F4078"/>
      <c r="G4078"/>
      <c r="H4078"/>
    </row>
    <row r="4079" spans="4:8">
      <c r="D4079"/>
      <c r="E4079" s="1"/>
      <c r="F4079"/>
      <c r="G4079"/>
      <c r="H4079"/>
    </row>
    <row r="4080" spans="4:8">
      <c r="D4080"/>
      <c r="E4080" s="1"/>
      <c r="F4080"/>
      <c r="G4080"/>
      <c r="H4080"/>
    </row>
    <row r="4081" spans="4:8">
      <c r="D4081"/>
      <c r="E4081" s="1"/>
      <c r="F4081"/>
      <c r="G4081"/>
      <c r="H4081"/>
    </row>
    <row r="4082" spans="4:8">
      <c r="D4082"/>
      <c r="E4082" s="1"/>
      <c r="F4082"/>
      <c r="G4082"/>
      <c r="H4082"/>
    </row>
    <row r="4083" spans="4:8">
      <c r="D4083"/>
      <c r="E4083" s="1"/>
      <c r="F4083"/>
      <c r="G4083"/>
      <c r="H4083"/>
    </row>
    <row r="4084" spans="4:8">
      <c r="D4084"/>
      <c r="E4084" s="1"/>
      <c r="F4084"/>
      <c r="G4084"/>
      <c r="H4084"/>
    </row>
    <row r="4085" spans="4:8">
      <c r="D4085"/>
      <c r="E4085" s="1"/>
      <c r="F4085"/>
      <c r="G4085"/>
      <c r="H4085"/>
    </row>
    <row r="4086" spans="4:8">
      <c r="D4086"/>
      <c r="E4086" s="1"/>
      <c r="F4086"/>
      <c r="G4086"/>
      <c r="H4086"/>
    </row>
    <row r="4087" spans="4:8">
      <c r="D4087"/>
      <c r="E4087" s="1"/>
      <c r="F4087"/>
      <c r="G4087"/>
      <c r="H4087"/>
    </row>
    <row r="4088" spans="4:8">
      <c r="D4088"/>
      <c r="E4088" s="1"/>
      <c r="F4088"/>
      <c r="G4088"/>
      <c r="H4088"/>
    </row>
    <row r="4089" spans="4:8">
      <c r="D4089"/>
      <c r="E4089" s="1"/>
      <c r="F4089"/>
      <c r="G4089"/>
      <c r="H4089"/>
    </row>
    <row r="4090" spans="4:8">
      <c r="D4090"/>
      <c r="E4090" s="1"/>
      <c r="F4090"/>
      <c r="G4090"/>
      <c r="H4090"/>
    </row>
    <row r="4091" spans="4:8">
      <c r="D4091"/>
      <c r="E4091" s="1"/>
      <c r="F4091"/>
      <c r="G4091"/>
      <c r="H4091"/>
    </row>
    <row r="4092" spans="4:8">
      <c r="D4092"/>
      <c r="E4092" s="1"/>
      <c r="F4092"/>
      <c r="G4092"/>
      <c r="H4092"/>
    </row>
    <row r="4093" spans="4:8">
      <c r="D4093"/>
      <c r="E4093" s="1"/>
      <c r="F4093"/>
      <c r="G4093"/>
      <c r="H4093"/>
    </row>
    <row r="4094" spans="4:8">
      <c r="D4094"/>
      <c r="E4094" s="1"/>
      <c r="F4094"/>
      <c r="G4094"/>
      <c r="H4094"/>
    </row>
    <row r="4095" spans="4:8">
      <c r="D4095"/>
      <c r="E4095" s="1"/>
      <c r="F4095"/>
      <c r="G4095"/>
      <c r="H4095"/>
    </row>
    <row r="4096" spans="4:8">
      <c r="D4096"/>
      <c r="E4096" s="1"/>
      <c r="F4096"/>
      <c r="G4096"/>
      <c r="H4096"/>
    </row>
    <row r="4097" spans="4:8">
      <c r="D4097"/>
      <c r="E4097" s="1"/>
      <c r="F4097"/>
      <c r="G4097"/>
      <c r="H4097"/>
    </row>
    <row r="4098" spans="4:8">
      <c r="D4098"/>
      <c r="E4098" s="1"/>
      <c r="F4098"/>
      <c r="G4098"/>
      <c r="H4098"/>
    </row>
    <row r="4099" spans="4:8">
      <c r="D4099"/>
      <c r="E4099" s="1"/>
      <c r="F4099"/>
      <c r="G4099"/>
      <c r="H4099"/>
    </row>
    <row r="4100" spans="4:8">
      <c r="D4100"/>
      <c r="E4100" s="1"/>
      <c r="F4100"/>
      <c r="G4100"/>
      <c r="H4100"/>
    </row>
    <row r="4101" spans="4:8">
      <c r="D4101"/>
      <c r="E4101" s="1"/>
      <c r="F4101"/>
      <c r="G4101"/>
      <c r="H4101"/>
    </row>
    <row r="4102" spans="4:8">
      <c r="D4102"/>
      <c r="E4102" s="1"/>
      <c r="F4102"/>
      <c r="G4102"/>
      <c r="H4102"/>
    </row>
    <row r="4103" spans="4:8">
      <c r="D4103"/>
      <c r="E4103" s="1"/>
      <c r="F4103"/>
      <c r="G4103"/>
      <c r="H4103"/>
    </row>
    <row r="4104" spans="4:8">
      <c r="D4104"/>
      <c r="E4104" s="1"/>
      <c r="F4104"/>
      <c r="G4104"/>
      <c r="H4104"/>
    </row>
    <row r="4105" spans="4:8">
      <c r="D4105"/>
      <c r="E4105" s="1"/>
      <c r="F4105"/>
      <c r="G4105"/>
      <c r="H4105"/>
    </row>
    <row r="4106" spans="4:8">
      <c r="D4106"/>
      <c r="E4106" s="1"/>
      <c r="F4106"/>
      <c r="G4106"/>
      <c r="H4106"/>
    </row>
    <row r="4107" spans="4:8">
      <c r="D4107"/>
      <c r="E4107" s="1"/>
      <c r="F4107"/>
      <c r="G4107"/>
      <c r="H4107"/>
    </row>
    <row r="4108" spans="4:8">
      <c r="D4108"/>
      <c r="E4108" s="1"/>
      <c r="F4108"/>
      <c r="G4108"/>
      <c r="H4108"/>
    </row>
    <row r="4109" spans="4:8">
      <c r="D4109"/>
      <c r="E4109" s="1"/>
      <c r="F4109"/>
      <c r="G4109"/>
      <c r="H4109"/>
    </row>
    <row r="4110" spans="4:8">
      <c r="D4110"/>
      <c r="E4110" s="1"/>
      <c r="F4110"/>
      <c r="G4110"/>
      <c r="H4110"/>
    </row>
    <row r="4111" spans="4:8">
      <c r="D4111"/>
      <c r="E4111" s="1"/>
      <c r="F4111"/>
      <c r="G4111"/>
      <c r="H4111"/>
    </row>
    <row r="4112" spans="4:8">
      <c r="D4112"/>
      <c r="E4112" s="1"/>
      <c r="F4112"/>
      <c r="G4112"/>
      <c r="H4112"/>
    </row>
    <row r="4113" spans="4:8">
      <c r="D4113"/>
      <c r="E4113" s="1"/>
      <c r="F4113"/>
      <c r="G4113"/>
      <c r="H4113"/>
    </row>
    <row r="4114" spans="4:8">
      <c r="D4114"/>
      <c r="E4114" s="1"/>
      <c r="F4114"/>
      <c r="G4114"/>
      <c r="H4114"/>
    </row>
    <row r="4115" spans="4:8">
      <c r="D4115"/>
      <c r="E4115" s="1"/>
      <c r="F4115"/>
      <c r="G4115"/>
      <c r="H4115"/>
    </row>
    <row r="4116" spans="4:8">
      <c r="D4116"/>
      <c r="E4116" s="1"/>
      <c r="F4116"/>
      <c r="G4116"/>
      <c r="H4116"/>
    </row>
    <row r="4117" spans="4:8">
      <c r="D4117"/>
      <c r="E4117" s="1"/>
      <c r="F4117"/>
      <c r="G4117"/>
      <c r="H4117"/>
    </row>
    <row r="4118" spans="4:8">
      <c r="D4118"/>
      <c r="E4118" s="1"/>
      <c r="F4118"/>
      <c r="G4118"/>
      <c r="H4118"/>
    </row>
    <row r="4119" spans="4:8">
      <c r="D4119"/>
      <c r="E4119" s="1"/>
      <c r="F4119"/>
      <c r="G4119"/>
      <c r="H4119"/>
    </row>
    <row r="4120" spans="4:8">
      <c r="D4120"/>
      <c r="E4120" s="1"/>
      <c r="F4120"/>
      <c r="G4120"/>
      <c r="H4120"/>
    </row>
    <row r="4121" spans="4:8">
      <c r="D4121"/>
      <c r="E4121" s="1"/>
      <c r="F4121"/>
      <c r="G4121"/>
      <c r="H4121"/>
    </row>
    <row r="4122" spans="4:8">
      <c r="D4122"/>
      <c r="E4122" s="1"/>
      <c r="F4122"/>
      <c r="G4122"/>
      <c r="H4122"/>
    </row>
    <row r="4123" spans="4:8">
      <c r="D4123"/>
      <c r="E4123" s="1"/>
      <c r="F4123"/>
      <c r="G4123"/>
      <c r="H4123"/>
    </row>
    <row r="4124" spans="4:8">
      <c r="D4124"/>
      <c r="E4124" s="1"/>
      <c r="F4124"/>
      <c r="G4124"/>
      <c r="H4124"/>
    </row>
    <row r="4125" spans="4:8">
      <c r="D4125"/>
      <c r="E4125" s="1"/>
      <c r="F4125"/>
      <c r="G4125"/>
      <c r="H4125"/>
    </row>
    <row r="4126" spans="4:8">
      <c r="D4126"/>
      <c r="E4126" s="1"/>
      <c r="F4126"/>
      <c r="G4126"/>
      <c r="H4126"/>
    </row>
    <row r="4127" spans="4:8">
      <c r="D4127"/>
      <c r="E4127" s="1"/>
      <c r="F4127"/>
      <c r="G4127"/>
      <c r="H4127"/>
    </row>
    <row r="4128" spans="4:8">
      <c r="D4128"/>
      <c r="E4128" s="1"/>
      <c r="F4128"/>
      <c r="G4128"/>
      <c r="H4128"/>
    </row>
    <row r="4129" spans="4:8">
      <c r="D4129"/>
      <c r="E4129" s="1"/>
      <c r="F4129"/>
      <c r="G4129"/>
      <c r="H4129"/>
    </row>
    <row r="4130" spans="4:8">
      <c r="D4130"/>
      <c r="E4130" s="1"/>
      <c r="F4130"/>
      <c r="G4130"/>
      <c r="H4130"/>
    </row>
    <row r="4131" spans="4:8">
      <c r="D4131"/>
      <c r="E4131" s="1"/>
      <c r="F4131"/>
      <c r="G4131"/>
      <c r="H4131"/>
    </row>
    <row r="4132" spans="4:8">
      <c r="D4132"/>
      <c r="E4132" s="1"/>
      <c r="F4132"/>
      <c r="G4132"/>
      <c r="H4132"/>
    </row>
    <row r="4133" spans="4:8">
      <c r="D4133"/>
      <c r="E4133" s="1"/>
      <c r="F4133"/>
      <c r="G4133"/>
      <c r="H4133"/>
    </row>
    <row r="4134" spans="4:8">
      <c r="D4134"/>
      <c r="E4134" s="1"/>
      <c r="F4134"/>
      <c r="G4134"/>
      <c r="H4134"/>
    </row>
    <row r="4135" spans="4:8">
      <c r="D4135"/>
      <c r="E4135" s="1"/>
      <c r="F4135"/>
      <c r="G4135"/>
      <c r="H4135"/>
    </row>
    <row r="4136" spans="4:8">
      <c r="D4136"/>
      <c r="E4136" s="1"/>
      <c r="F4136"/>
      <c r="G4136"/>
      <c r="H4136"/>
    </row>
    <row r="4137" spans="4:8">
      <c r="D4137"/>
      <c r="E4137" s="1"/>
      <c r="F4137"/>
      <c r="G4137"/>
      <c r="H4137"/>
    </row>
    <row r="4138" spans="4:8">
      <c r="D4138"/>
      <c r="E4138" s="1"/>
      <c r="F4138"/>
      <c r="G4138"/>
      <c r="H4138"/>
    </row>
    <row r="4139" spans="4:8">
      <c r="D4139"/>
      <c r="E4139" s="1"/>
      <c r="F4139"/>
      <c r="G4139"/>
      <c r="H4139"/>
    </row>
    <row r="4140" spans="4:8">
      <c r="D4140"/>
      <c r="E4140" s="1"/>
      <c r="F4140"/>
      <c r="G4140"/>
      <c r="H4140"/>
    </row>
    <row r="4141" spans="4:8">
      <c r="D4141"/>
      <c r="E4141" s="1"/>
      <c r="F4141"/>
      <c r="G4141"/>
      <c r="H4141"/>
    </row>
    <row r="4142" spans="4:8">
      <c r="D4142"/>
      <c r="E4142" s="1"/>
      <c r="F4142"/>
      <c r="G4142"/>
      <c r="H4142"/>
    </row>
    <row r="4143" spans="4:8">
      <c r="D4143"/>
      <c r="E4143" s="1"/>
      <c r="F4143"/>
      <c r="G4143"/>
      <c r="H4143"/>
    </row>
    <row r="4144" spans="4:8">
      <c r="D4144"/>
      <c r="E4144" s="1"/>
      <c r="F4144"/>
      <c r="G4144"/>
      <c r="H4144"/>
    </row>
    <row r="4145" spans="4:8">
      <c r="D4145"/>
      <c r="E4145" s="1"/>
      <c r="F4145"/>
      <c r="G4145"/>
      <c r="H4145"/>
    </row>
    <row r="4146" spans="4:8">
      <c r="D4146"/>
      <c r="E4146" s="1"/>
      <c r="F4146"/>
      <c r="G4146"/>
      <c r="H4146"/>
    </row>
    <row r="4147" spans="4:8">
      <c r="D4147"/>
      <c r="E4147" s="1"/>
      <c r="F4147"/>
      <c r="G4147"/>
      <c r="H4147"/>
    </row>
    <row r="4148" spans="4:8">
      <c r="D4148"/>
      <c r="E4148" s="1"/>
      <c r="F4148"/>
      <c r="G4148"/>
      <c r="H4148"/>
    </row>
    <row r="4149" spans="4:8">
      <c r="D4149"/>
      <c r="E4149" s="1"/>
      <c r="F4149"/>
      <c r="G4149"/>
      <c r="H4149"/>
    </row>
    <row r="4150" spans="4:8">
      <c r="D4150"/>
      <c r="E4150" s="1"/>
      <c r="F4150"/>
      <c r="G4150"/>
      <c r="H4150"/>
    </row>
    <row r="4151" spans="4:8">
      <c r="D4151"/>
      <c r="E4151" s="1"/>
      <c r="F4151"/>
      <c r="G4151"/>
      <c r="H4151"/>
    </row>
    <row r="4152" spans="4:8">
      <c r="D4152"/>
      <c r="E4152" s="1"/>
      <c r="F4152"/>
      <c r="G4152"/>
      <c r="H4152"/>
    </row>
    <row r="4153" spans="4:8">
      <c r="D4153"/>
      <c r="E4153" s="1"/>
      <c r="F4153"/>
      <c r="G4153"/>
      <c r="H4153"/>
    </row>
    <row r="4154" spans="4:8">
      <c r="D4154"/>
      <c r="E4154" s="1"/>
      <c r="F4154"/>
      <c r="G4154"/>
      <c r="H4154"/>
    </row>
    <row r="4155" spans="4:8">
      <c r="D4155"/>
      <c r="E4155" s="1"/>
      <c r="F4155"/>
      <c r="G4155"/>
      <c r="H4155"/>
    </row>
    <row r="4156" spans="4:8">
      <c r="D4156"/>
      <c r="E4156" s="1"/>
      <c r="F4156"/>
      <c r="G4156"/>
      <c r="H4156"/>
    </row>
    <row r="4157" spans="4:8">
      <c r="D4157"/>
      <c r="E4157" s="1"/>
      <c r="F4157"/>
      <c r="G4157"/>
      <c r="H4157"/>
    </row>
    <row r="4158" spans="4:8">
      <c r="D4158"/>
      <c r="E4158" s="1"/>
      <c r="F4158"/>
      <c r="G4158"/>
      <c r="H4158"/>
    </row>
    <row r="4159" spans="4:8">
      <c r="D4159"/>
      <c r="E4159" s="1"/>
      <c r="F4159"/>
      <c r="G4159"/>
      <c r="H4159"/>
    </row>
    <row r="4160" spans="4:8">
      <c r="D4160"/>
      <c r="E4160" s="1"/>
      <c r="F4160"/>
      <c r="G4160"/>
      <c r="H4160"/>
    </row>
    <row r="4161" spans="4:8">
      <c r="D4161"/>
      <c r="E4161" s="1"/>
      <c r="F4161"/>
      <c r="G4161"/>
      <c r="H4161"/>
    </row>
    <row r="4162" spans="4:8">
      <c r="D4162"/>
      <c r="E4162" s="1"/>
      <c r="F4162"/>
      <c r="G4162"/>
      <c r="H4162"/>
    </row>
    <row r="4163" spans="4:8">
      <c r="D4163"/>
      <c r="E4163" s="1"/>
      <c r="F4163"/>
      <c r="G4163"/>
      <c r="H4163"/>
    </row>
    <row r="4164" spans="4:8">
      <c r="D4164"/>
      <c r="E4164" s="1"/>
      <c r="F4164"/>
      <c r="G4164"/>
      <c r="H4164"/>
    </row>
    <row r="4165" spans="4:8">
      <c r="D4165"/>
      <c r="E4165" s="1"/>
      <c r="F4165"/>
      <c r="G4165"/>
      <c r="H4165"/>
    </row>
    <row r="4166" spans="4:8">
      <c r="D4166"/>
      <c r="E4166" s="1"/>
      <c r="F4166"/>
      <c r="G4166"/>
      <c r="H4166"/>
    </row>
    <row r="4167" spans="4:8">
      <c r="D4167"/>
      <c r="E4167" s="1"/>
      <c r="F4167"/>
      <c r="G4167"/>
      <c r="H4167"/>
    </row>
    <row r="4168" spans="4:8">
      <c r="D4168"/>
      <c r="E4168" s="1"/>
      <c r="F4168"/>
      <c r="G4168"/>
      <c r="H4168"/>
    </row>
    <row r="4169" spans="4:8">
      <c r="D4169"/>
      <c r="E4169" s="1"/>
      <c r="F4169"/>
      <c r="G4169"/>
      <c r="H4169"/>
    </row>
    <row r="4170" spans="4:8">
      <c r="D4170"/>
      <c r="E4170" s="1"/>
      <c r="F4170"/>
      <c r="G4170"/>
      <c r="H4170"/>
    </row>
    <row r="4171" spans="4:8">
      <c r="D4171"/>
      <c r="E4171" s="1"/>
      <c r="F4171"/>
      <c r="G4171"/>
      <c r="H4171"/>
    </row>
    <row r="4172" spans="4:8">
      <c r="D4172"/>
      <c r="E4172" s="1"/>
      <c r="F4172"/>
      <c r="G4172"/>
      <c r="H4172"/>
    </row>
    <row r="4173" spans="4:8">
      <c r="D4173"/>
      <c r="E4173" s="1"/>
      <c r="F4173"/>
      <c r="G4173"/>
      <c r="H4173"/>
    </row>
    <row r="4174" spans="4:8">
      <c r="D4174"/>
      <c r="E4174" s="1"/>
      <c r="F4174"/>
      <c r="G4174"/>
      <c r="H4174"/>
    </row>
    <row r="4175" spans="4:8">
      <c r="D4175"/>
      <c r="E4175" s="1"/>
      <c r="F4175"/>
      <c r="G4175"/>
      <c r="H4175"/>
    </row>
    <row r="4176" spans="4:8">
      <c r="D4176"/>
      <c r="E4176" s="1"/>
      <c r="F4176"/>
      <c r="G4176"/>
      <c r="H4176"/>
    </row>
    <row r="4177" spans="4:8">
      <c r="D4177"/>
      <c r="E4177" s="1"/>
      <c r="F4177"/>
      <c r="G4177"/>
      <c r="H4177"/>
    </row>
    <row r="4178" spans="4:8">
      <c r="D4178"/>
      <c r="E4178" s="1"/>
      <c r="F4178"/>
      <c r="G4178"/>
      <c r="H4178"/>
    </row>
    <row r="4179" spans="4:8">
      <c r="D4179"/>
      <c r="E4179" s="1"/>
      <c r="F4179"/>
      <c r="G4179"/>
      <c r="H4179"/>
    </row>
    <row r="4180" spans="4:8">
      <c r="D4180"/>
      <c r="E4180" s="1"/>
      <c r="F4180"/>
      <c r="G4180"/>
      <c r="H4180"/>
    </row>
    <row r="4181" spans="4:8">
      <c r="D4181"/>
      <c r="E4181" s="1"/>
      <c r="F4181"/>
      <c r="G4181"/>
      <c r="H4181"/>
    </row>
    <row r="4182" spans="4:8">
      <c r="D4182"/>
      <c r="E4182" s="1"/>
      <c r="F4182"/>
      <c r="G4182"/>
      <c r="H4182"/>
    </row>
    <row r="4183" spans="4:8">
      <c r="D4183"/>
      <c r="E4183" s="1"/>
      <c r="F4183"/>
      <c r="G4183"/>
      <c r="H4183"/>
    </row>
    <row r="4184" spans="4:8">
      <c r="D4184"/>
      <c r="E4184" s="1"/>
      <c r="F4184"/>
      <c r="G4184"/>
      <c r="H4184"/>
    </row>
    <row r="4185" spans="4:8">
      <c r="D4185"/>
      <c r="E4185" s="1"/>
      <c r="F4185"/>
      <c r="G4185"/>
      <c r="H4185"/>
    </row>
    <row r="4186" spans="4:8">
      <c r="D4186"/>
      <c r="E4186" s="1"/>
      <c r="F4186"/>
      <c r="G4186"/>
      <c r="H4186"/>
    </row>
    <row r="4187" spans="4:8">
      <c r="D4187"/>
      <c r="E4187" s="1"/>
      <c r="F4187"/>
      <c r="G4187"/>
      <c r="H4187"/>
    </row>
    <row r="4188" spans="4:8">
      <c r="D4188"/>
      <c r="E4188" s="1"/>
      <c r="F4188"/>
      <c r="G4188"/>
      <c r="H4188"/>
    </row>
    <row r="4189" spans="4:8">
      <c r="D4189"/>
      <c r="E4189" s="1"/>
      <c r="F4189"/>
      <c r="G4189"/>
      <c r="H4189"/>
    </row>
    <row r="4190" spans="4:8">
      <c r="D4190"/>
      <c r="E4190" s="1"/>
      <c r="F4190"/>
      <c r="G4190"/>
      <c r="H4190"/>
    </row>
    <row r="4191" spans="4:8">
      <c r="D4191"/>
      <c r="E4191" s="1"/>
      <c r="F4191"/>
      <c r="G4191"/>
      <c r="H4191"/>
    </row>
    <row r="4192" spans="4:8">
      <c r="D4192"/>
      <c r="E4192" s="1"/>
      <c r="F4192"/>
      <c r="G4192"/>
      <c r="H4192"/>
    </row>
    <row r="4193" spans="4:8">
      <c r="D4193"/>
      <c r="E4193" s="1"/>
      <c r="F4193"/>
      <c r="G4193"/>
      <c r="H4193"/>
    </row>
    <row r="4194" spans="4:8">
      <c r="D4194"/>
      <c r="E4194" s="1"/>
      <c r="F4194"/>
      <c r="G4194"/>
      <c r="H4194"/>
    </row>
    <row r="4195" spans="4:8">
      <c r="D4195"/>
      <c r="E4195" s="1"/>
      <c r="F4195"/>
      <c r="G4195"/>
      <c r="H4195"/>
    </row>
    <row r="4196" spans="4:8">
      <c r="D4196"/>
      <c r="E4196" s="1"/>
      <c r="F4196"/>
      <c r="G4196"/>
      <c r="H4196"/>
    </row>
    <row r="4197" spans="4:8">
      <c r="D4197"/>
      <c r="E4197" s="1"/>
      <c r="F4197"/>
      <c r="G4197"/>
      <c r="H4197"/>
    </row>
    <row r="4198" spans="4:8">
      <c r="D4198"/>
      <c r="E4198" s="1"/>
      <c r="F4198"/>
      <c r="G4198"/>
      <c r="H4198"/>
    </row>
    <row r="4199" spans="4:8">
      <c r="D4199"/>
      <c r="E4199" s="1"/>
      <c r="F4199"/>
      <c r="G4199"/>
      <c r="H4199"/>
    </row>
    <row r="4200" spans="4:8">
      <c r="D4200"/>
      <c r="E4200" s="1"/>
      <c r="F4200"/>
      <c r="G4200"/>
      <c r="H4200"/>
    </row>
    <row r="4201" spans="4:8">
      <c r="D4201"/>
      <c r="E4201" s="1"/>
      <c r="F4201"/>
      <c r="G4201"/>
      <c r="H4201"/>
    </row>
    <row r="4202" spans="4:8">
      <c r="D4202"/>
      <c r="E4202" s="1"/>
      <c r="F4202"/>
      <c r="G4202"/>
      <c r="H4202"/>
    </row>
    <row r="4203" spans="4:8">
      <c r="D4203"/>
      <c r="E4203" s="1"/>
      <c r="F4203"/>
      <c r="G4203"/>
      <c r="H4203"/>
    </row>
    <row r="4204" spans="4:8">
      <c r="D4204"/>
      <c r="E4204" s="1"/>
      <c r="F4204"/>
      <c r="G4204"/>
      <c r="H4204"/>
    </row>
    <row r="4205" spans="4:8">
      <c r="D4205"/>
      <c r="E4205" s="1"/>
      <c r="F4205"/>
      <c r="G4205"/>
      <c r="H4205"/>
    </row>
    <row r="4206" spans="4:8">
      <c r="D4206"/>
      <c r="E4206" s="1"/>
      <c r="F4206"/>
      <c r="G4206"/>
      <c r="H4206"/>
    </row>
    <row r="4207" spans="4:8">
      <c r="D4207"/>
      <c r="E4207" s="1"/>
      <c r="F4207"/>
      <c r="G4207"/>
      <c r="H4207"/>
    </row>
    <row r="4208" spans="4:8">
      <c r="D4208"/>
      <c r="E4208" s="1"/>
      <c r="F4208"/>
      <c r="G4208"/>
      <c r="H4208"/>
    </row>
    <row r="4209" spans="4:8">
      <c r="D4209"/>
      <c r="E4209" s="1"/>
      <c r="F4209"/>
      <c r="G4209"/>
      <c r="H4209"/>
    </row>
    <row r="4210" spans="4:8">
      <c r="D4210"/>
      <c r="E4210" s="1"/>
      <c r="F4210"/>
      <c r="G4210"/>
      <c r="H4210"/>
    </row>
    <row r="4211" spans="4:8">
      <c r="D4211"/>
      <c r="E4211" s="1"/>
      <c r="F4211"/>
      <c r="G4211"/>
      <c r="H4211"/>
    </row>
    <row r="4212" spans="4:8">
      <c r="D4212"/>
      <c r="E4212" s="1"/>
      <c r="F4212"/>
      <c r="G4212"/>
      <c r="H4212"/>
    </row>
    <row r="4213" spans="4:8">
      <c r="D4213"/>
      <c r="E4213" s="1"/>
      <c r="F4213"/>
      <c r="G4213"/>
      <c r="H4213"/>
    </row>
    <row r="4214" spans="4:8">
      <c r="D4214"/>
      <c r="E4214" s="1"/>
      <c r="F4214"/>
      <c r="G4214"/>
      <c r="H4214"/>
    </row>
    <row r="4215" spans="4:8">
      <c r="D4215"/>
      <c r="E4215" s="1"/>
      <c r="F4215"/>
      <c r="G4215"/>
      <c r="H4215"/>
    </row>
    <row r="4216" spans="4:8">
      <c r="D4216"/>
      <c r="E4216" s="1"/>
      <c r="F4216"/>
      <c r="G4216"/>
      <c r="H4216"/>
    </row>
    <row r="4217" spans="4:8">
      <c r="D4217"/>
      <c r="E4217" s="1"/>
      <c r="F4217"/>
      <c r="G4217"/>
      <c r="H4217"/>
    </row>
    <row r="4218" spans="4:8">
      <c r="D4218"/>
      <c r="E4218" s="1"/>
      <c r="F4218"/>
      <c r="G4218"/>
      <c r="H4218"/>
    </row>
    <row r="4219" spans="4:8">
      <c r="D4219"/>
      <c r="E4219" s="1"/>
      <c r="F4219"/>
      <c r="G4219"/>
      <c r="H4219"/>
    </row>
    <row r="4220" spans="4:8">
      <c r="D4220"/>
      <c r="E4220" s="1"/>
      <c r="F4220"/>
      <c r="G4220"/>
      <c r="H4220"/>
    </row>
    <row r="4221" spans="4:8">
      <c r="D4221"/>
      <c r="E4221" s="1"/>
      <c r="F4221"/>
      <c r="G4221"/>
      <c r="H4221"/>
    </row>
    <row r="4222" spans="4:8">
      <c r="D4222"/>
      <c r="E4222" s="1"/>
      <c r="F4222"/>
      <c r="G4222"/>
      <c r="H4222"/>
    </row>
    <row r="4223" spans="4:8">
      <c r="D4223"/>
      <c r="E4223" s="1"/>
      <c r="F4223"/>
      <c r="G4223"/>
      <c r="H4223"/>
    </row>
    <row r="4224" spans="4:8">
      <c r="D4224"/>
      <c r="E4224" s="1"/>
      <c r="F4224"/>
      <c r="G4224"/>
      <c r="H4224"/>
    </row>
    <row r="4225" spans="4:8">
      <c r="D4225"/>
      <c r="E4225" s="1"/>
      <c r="F4225"/>
      <c r="G4225"/>
      <c r="H4225"/>
    </row>
    <row r="4226" spans="4:8">
      <c r="D4226"/>
      <c r="E4226" s="1"/>
      <c r="F4226"/>
      <c r="G4226"/>
      <c r="H4226"/>
    </row>
    <row r="4227" spans="4:8">
      <c r="D4227"/>
      <c r="E4227" s="1"/>
      <c r="F4227"/>
      <c r="G4227"/>
      <c r="H4227"/>
    </row>
    <row r="4228" spans="4:8">
      <c r="D4228"/>
      <c r="E4228" s="1"/>
      <c r="F4228"/>
      <c r="G4228"/>
      <c r="H4228"/>
    </row>
    <row r="4229" spans="4:8">
      <c r="D4229"/>
      <c r="E4229" s="1"/>
      <c r="F4229"/>
      <c r="G4229"/>
      <c r="H4229"/>
    </row>
    <row r="4230" spans="4:8">
      <c r="D4230"/>
      <c r="E4230" s="1"/>
      <c r="F4230"/>
      <c r="G4230"/>
      <c r="H4230"/>
    </row>
    <row r="4231" spans="4:8">
      <c r="D4231"/>
      <c r="E4231" s="1"/>
      <c r="F4231"/>
      <c r="G4231"/>
      <c r="H4231"/>
    </row>
    <row r="4232" spans="4:8">
      <c r="D4232"/>
      <c r="E4232" s="1"/>
      <c r="F4232"/>
      <c r="G4232"/>
      <c r="H4232"/>
    </row>
    <row r="4233" spans="4:8">
      <c r="D4233"/>
      <c r="E4233" s="1"/>
      <c r="F4233"/>
      <c r="G4233"/>
      <c r="H4233"/>
    </row>
    <row r="4234" spans="4:8">
      <c r="D4234"/>
      <c r="E4234" s="1"/>
      <c r="F4234"/>
      <c r="G4234"/>
      <c r="H4234"/>
    </row>
    <row r="4235" spans="4:8">
      <c r="D4235"/>
      <c r="E4235" s="1"/>
      <c r="F4235"/>
      <c r="G4235"/>
      <c r="H4235"/>
    </row>
    <row r="4236" spans="4:8">
      <c r="D4236"/>
      <c r="E4236" s="1"/>
      <c r="F4236"/>
      <c r="G4236"/>
      <c r="H4236"/>
    </row>
    <row r="4237" spans="4:8">
      <c r="D4237"/>
      <c r="E4237" s="1"/>
      <c r="F4237"/>
      <c r="G4237"/>
      <c r="H4237"/>
    </row>
    <row r="4238" spans="4:8">
      <c r="D4238"/>
      <c r="E4238" s="1"/>
      <c r="F4238"/>
      <c r="G4238"/>
      <c r="H4238"/>
    </row>
    <row r="4239" spans="4:8">
      <c r="D4239"/>
      <c r="E4239" s="1"/>
      <c r="F4239"/>
      <c r="G4239"/>
      <c r="H4239"/>
    </row>
    <row r="4240" spans="4:8">
      <c r="D4240"/>
      <c r="E4240" s="1"/>
      <c r="F4240"/>
      <c r="G4240"/>
      <c r="H4240"/>
    </row>
    <row r="4241" spans="4:8">
      <c r="D4241"/>
      <c r="E4241" s="1"/>
      <c r="F4241"/>
      <c r="G4241"/>
      <c r="H4241"/>
    </row>
    <row r="4242" spans="4:8">
      <c r="D4242"/>
      <c r="E4242" s="1"/>
      <c r="F4242"/>
      <c r="G4242"/>
      <c r="H4242"/>
    </row>
    <row r="4243" spans="4:8">
      <c r="D4243"/>
      <c r="E4243" s="1"/>
      <c r="F4243"/>
      <c r="G4243"/>
      <c r="H4243"/>
    </row>
    <row r="4244" spans="4:8">
      <c r="D4244"/>
      <c r="E4244" s="1"/>
      <c r="F4244"/>
      <c r="G4244"/>
      <c r="H4244"/>
    </row>
    <row r="4245" spans="4:8">
      <c r="D4245"/>
      <c r="E4245" s="1"/>
      <c r="F4245"/>
      <c r="G4245"/>
      <c r="H4245"/>
    </row>
    <row r="4246" spans="4:8">
      <c r="D4246"/>
      <c r="E4246" s="1"/>
      <c r="F4246"/>
      <c r="G4246"/>
      <c r="H4246"/>
    </row>
    <row r="4247" spans="4:8">
      <c r="D4247"/>
      <c r="E4247" s="1"/>
      <c r="F4247"/>
      <c r="G4247"/>
      <c r="H4247"/>
    </row>
    <row r="4248" spans="4:8">
      <c r="D4248"/>
      <c r="E4248" s="1"/>
      <c r="F4248"/>
      <c r="G4248"/>
      <c r="H4248"/>
    </row>
    <row r="4249" spans="4:8">
      <c r="D4249"/>
      <c r="E4249" s="1"/>
      <c r="F4249"/>
      <c r="G4249"/>
      <c r="H4249"/>
    </row>
    <row r="4250" spans="4:8">
      <c r="D4250"/>
      <c r="E4250" s="1"/>
      <c r="F4250"/>
      <c r="G4250"/>
      <c r="H4250"/>
    </row>
    <row r="4251" spans="4:8">
      <c r="D4251"/>
      <c r="E4251" s="1"/>
      <c r="F4251"/>
      <c r="G4251"/>
      <c r="H4251"/>
    </row>
    <row r="4252" spans="4:8">
      <c r="D4252"/>
      <c r="E4252" s="1"/>
      <c r="F4252"/>
      <c r="G4252"/>
      <c r="H4252"/>
    </row>
    <row r="4253" spans="4:8">
      <c r="D4253"/>
      <c r="E4253" s="1"/>
      <c r="F4253"/>
      <c r="G4253"/>
      <c r="H4253"/>
    </row>
    <row r="4254" spans="4:8">
      <c r="D4254"/>
      <c r="E4254" s="1"/>
      <c r="F4254"/>
      <c r="G4254"/>
      <c r="H4254"/>
    </row>
    <row r="4255" spans="4:8">
      <c r="D4255"/>
      <c r="E4255" s="1"/>
      <c r="F4255"/>
      <c r="G4255"/>
      <c r="H4255"/>
    </row>
    <row r="4256" spans="4:8">
      <c r="D4256"/>
      <c r="E4256" s="1"/>
      <c r="F4256"/>
      <c r="G4256"/>
      <c r="H4256"/>
    </row>
    <row r="4257" spans="4:8">
      <c r="D4257"/>
      <c r="E4257" s="1"/>
      <c r="F4257"/>
      <c r="G4257"/>
      <c r="H4257"/>
    </row>
    <row r="4258" spans="4:8">
      <c r="D4258"/>
      <c r="E4258" s="1"/>
      <c r="F4258"/>
      <c r="G4258"/>
      <c r="H4258"/>
    </row>
    <row r="4259" spans="4:8">
      <c r="D4259"/>
      <c r="E4259" s="1"/>
      <c r="F4259"/>
      <c r="G4259"/>
      <c r="H4259"/>
    </row>
    <row r="4260" spans="4:8">
      <c r="D4260"/>
      <c r="E4260" s="1"/>
      <c r="F4260"/>
      <c r="G4260"/>
      <c r="H4260"/>
    </row>
    <row r="4261" spans="4:8">
      <c r="D4261"/>
      <c r="E4261" s="1"/>
      <c r="F4261"/>
      <c r="G4261"/>
      <c r="H4261"/>
    </row>
    <row r="4262" spans="4:8">
      <c r="D4262"/>
      <c r="E4262" s="1"/>
      <c r="F4262"/>
      <c r="G4262"/>
      <c r="H4262"/>
    </row>
    <row r="4263" spans="4:8">
      <c r="D4263"/>
      <c r="E4263" s="1"/>
      <c r="F4263"/>
      <c r="G4263"/>
      <c r="H4263"/>
    </row>
    <row r="4264" spans="4:8">
      <c r="D4264"/>
      <c r="E4264" s="1"/>
      <c r="F4264"/>
      <c r="G4264"/>
      <c r="H4264"/>
    </row>
    <row r="4265" spans="4:8">
      <c r="D4265"/>
      <c r="E4265" s="1"/>
      <c r="F4265"/>
      <c r="G4265"/>
      <c r="H4265"/>
    </row>
    <row r="4266" spans="4:8">
      <c r="D4266"/>
      <c r="E4266" s="1"/>
      <c r="F4266"/>
      <c r="G4266"/>
      <c r="H4266"/>
    </row>
    <row r="4267" spans="4:8">
      <c r="D4267"/>
      <c r="E4267" s="1"/>
      <c r="F4267"/>
      <c r="G4267"/>
      <c r="H4267"/>
    </row>
    <row r="4268" spans="4:8">
      <c r="D4268"/>
      <c r="E4268" s="1"/>
      <c r="F4268"/>
      <c r="G4268"/>
      <c r="H4268"/>
    </row>
    <row r="4269" spans="4:8">
      <c r="D4269"/>
      <c r="E4269" s="1"/>
      <c r="F4269"/>
      <c r="G4269"/>
      <c r="H4269"/>
    </row>
    <row r="4270" spans="4:8">
      <c r="D4270"/>
      <c r="E4270" s="1"/>
      <c r="F4270"/>
      <c r="G4270"/>
      <c r="H4270"/>
    </row>
    <row r="4271" spans="4:8">
      <c r="D4271"/>
      <c r="E4271" s="1"/>
      <c r="F4271"/>
      <c r="G4271"/>
      <c r="H4271"/>
    </row>
    <row r="4272" spans="4:8">
      <c r="D4272"/>
      <c r="E4272" s="1"/>
      <c r="F4272"/>
      <c r="G4272"/>
      <c r="H4272"/>
    </row>
    <row r="4273" spans="4:8">
      <c r="D4273"/>
      <c r="E4273" s="1"/>
      <c r="F4273"/>
      <c r="G4273"/>
      <c r="H4273"/>
    </row>
    <row r="4274" spans="4:8">
      <c r="D4274"/>
      <c r="E4274" s="1"/>
      <c r="F4274"/>
      <c r="G4274"/>
      <c r="H4274"/>
    </row>
    <row r="4275" spans="4:8">
      <c r="D4275"/>
      <c r="E4275" s="1"/>
      <c r="F4275"/>
      <c r="G4275"/>
      <c r="H4275"/>
    </row>
    <row r="4276" spans="4:8">
      <c r="D4276"/>
      <c r="E4276" s="1"/>
      <c r="F4276"/>
      <c r="G4276"/>
      <c r="H4276"/>
    </row>
    <row r="4277" spans="4:8">
      <c r="D4277"/>
      <c r="E4277" s="1"/>
      <c r="F4277"/>
      <c r="G4277"/>
      <c r="H4277"/>
    </row>
    <row r="4278" spans="4:8">
      <c r="D4278"/>
      <c r="E4278" s="1"/>
      <c r="F4278"/>
      <c r="G4278"/>
      <c r="H4278"/>
    </row>
    <row r="4279" spans="4:8">
      <c r="D4279"/>
      <c r="E4279" s="1"/>
      <c r="F4279"/>
      <c r="G4279"/>
      <c r="H4279"/>
    </row>
    <row r="4280" spans="4:8">
      <c r="D4280"/>
      <c r="E4280" s="1"/>
      <c r="F4280"/>
      <c r="G4280"/>
      <c r="H4280"/>
    </row>
    <row r="4281" spans="4:8">
      <c r="D4281"/>
      <c r="E4281" s="1"/>
      <c r="F4281"/>
      <c r="G4281"/>
      <c r="H4281"/>
    </row>
    <row r="4282" spans="4:8">
      <c r="D4282"/>
      <c r="E4282" s="1"/>
      <c r="F4282"/>
      <c r="G4282"/>
      <c r="H4282"/>
    </row>
    <row r="4283" spans="4:8">
      <c r="D4283"/>
      <c r="E4283" s="1"/>
      <c r="F4283"/>
      <c r="G4283"/>
      <c r="H4283"/>
    </row>
    <row r="4284" spans="4:8">
      <c r="D4284"/>
      <c r="E4284" s="1"/>
      <c r="F4284"/>
      <c r="G4284"/>
      <c r="H4284"/>
    </row>
    <row r="4285" spans="4:8">
      <c r="D4285"/>
      <c r="E4285" s="1"/>
      <c r="F4285"/>
      <c r="G4285"/>
      <c r="H4285"/>
    </row>
    <row r="4286" spans="4:8">
      <c r="D4286"/>
      <c r="E4286" s="1"/>
      <c r="F4286"/>
      <c r="G4286"/>
      <c r="H4286"/>
    </row>
    <row r="4287" spans="4:8">
      <c r="D4287"/>
      <c r="E4287" s="1"/>
      <c r="F4287"/>
      <c r="G4287"/>
      <c r="H4287"/>
    </row>
    <row r="4288" spans="4:8">
      <c r="D4288"/>
      <c r="E4288" s="1"/>
      <c r="F4288"/>
      <c r="G4288"/>
      <c r="H4288"/>
    </row>
    <row r="4289" spans="4:8">
      <c r="D4289"/>
      <c r="E4289" s="1"/>
      <c r="F4289"/>
      <c r="G4289"/>
      <c r="H4289"/>
    </row>
    <row r="4290" spans="4:8">
      <c r="D4290"/>
      <c r="E4290" s="1"/>
      <c r="F4290"/>
      <c r="G4290"/>
      <c r="H4290"/>
    </row>
    <row r="4291" spans="4:8">
      <c r="D4291"/>
      <c r="E4291" s="1"/>
      <c r="F4291"/>
      <c r="G4291"/>
      <c r="H4291"/>
    </row>
    <row r="4292" spans="4:8">
      <c r="D4292"/>
      <c r="E4292" s="1"/>
      <c r="F4292"/>
      <c r="G4292"/>
      <c r="H4292"/>
    </row>
    <row r="4293" spans="4:8">
      <c r="D4293"/>
      <c r="E4293" s="1"/>
      <c r="F4293"/>
      <c r="G4293"/>
      <c r="H4293"/>
    </row>
    <row r="4294" spans="4:8">
      <c r="D4294"/>
      <c r="E4294" s="1"/>
      <c r="F4294"/>
      <c r="G4294"/>
      <c r="H4294"/>
    </row>
    <row r="4295" spans="4:8">
      <c r="D4295"/>
      <c r="E4295" s="1"/>
      <c r="F4295"/>
      <c r="G4295"/>
      <c r="H4295"/>
    </row>
    <row r="4296" spans="4:8">
      <c r="D4296"/>
      <c r="E4296" s="1"/>
      <c r="F4296"/>
      <c r="G4296"/>
      <c r="H4296"/>
    </row>
    <row r="4297" spans="4:8">
      <c r="D4297"/>
      <c r="E4297" s="1"/>
      <c r="F4297"/>
      <c r="G4297"/>
      <c r="H4297"/>
    </row>
    <row r="4298" spans="4:8">
      <c r="D4298"/>
      <c r="E4298" s="1"/>
      <c r="F4298"/>
      <c r="G4298"/>
      <c r="H4298"/>
    </row>
    <row r="4299" spans="4:8">
      <c r="D4299"/>
      <c r="E4299" s="1"/>
      <c r="F4299"/>
      <c r="G4299"/>
      <c r="H4299"/>
    </row>
    <row r="4300" spans="4:8">
      <c r="D4300"/>
      <c r="E4300" s="1"/>
      <c r="F4300"/>
      <c r="G4300"/>
      <c r="H4300"/>
    </row>
    <row r="4301" spans="4:8">
      <c r="D4301"/>
      <c r="E4301" s="1"/>
      <c r="F4301"/>
      <c r="G4301"/>
      <c r="H4301"/>
    </row>
    <row r="4302" spans="4:8">
      <c r="D4302"/>
      <c r="E4302" s="1"/>
      <c r="F4302"/>
      <c r="G4302"/>
      <c r="H4302"/>
    </row>
    <row r="4303" spans="4:8">
      <c r="D4303"/>
      <c r="E4303" s="1"/>
      <c r="F4303"/>
      <c r="G4303"/>
      <c r="H4303"/>
    </row>
    <row r="4304" spans="4:8">
      <c r="D4304"/>
      <c r="E4304" s="1"/>
      <c r="F4304"/>
      <c r="G4304"/>
      <c r="H4304"/>
    </row>
    <row r="4305" spans="4:8">
      <c r="D4305"/>
      <c r="E4305" s="1"/>
      <c r="F4305"/>
      <c r="G4305"/>
      <c r="H4305"/>
    </row>
    <row r="4306" spans="4:8">
      <c r="D4306"/>
      <c r="E4306" s="1"/>
      <c r="F4306"/>
      <c r="G4306"/>
      <c r="H4306"/>
    </row>
    <row r="4307" spans="4:8">
      <c r="D4307"/>
      <c r="E4307" s="1"/>
      <c r="F4307"/>
      <c r="G4307"/>
      <c r="H4307"/>
    </row>
    <row r="4308" spans="4:8">
      <c r="D4308"/>
      <c r="E4308" s="1"/>
      <c r="F4308"/>
      <c r="G4308"/>
      <c r="H4308"/>
    </row>
    <row r="4309" spans="4:8">
      <c r="D4309"/>
      <c r="E4309" s="1"/>
      <c r="F4309"/>
      <c r="G4309"/>
      <c r="H4309"/>
    </row>
    <row r="4310" spans="4:8">
      <c r="D4310"/>
      <c r="E4310" s="1"/>
      <c r="F4310"/>
      <c r="G4310"/>
      <c r="H4310"/>
    </row>
    <row r="4311" spans="4:8">
      <c r="D4311"/>
      <c r="E4311" s="1"/>
      <c r="F4311"/>
      <c r="G4311"/>
      <c r="H4311"/>
    </row>
    <row r="4312" spans="4:8">
      <c r="D4312"/>
      <c r="E4312" s="1"/>
      <c r="F4312"/>
      <c r="G4312"/>
      <c r="H4312"/>
    </row>
    <row r="4313" spans="4:8">
      <c r="D4313"/>
      <c r="E4313" s="1"/>
      <c r="F4313"/>
      <c r="G4313"/>
      <c r="H4313"/>
    </row>
    <row r="4314" spans="4:8">
      <c r="D4314"/>
      <c r="E4314" s="1"/>
      <c r="F4314"/>
      <c r="G4314"/>
      <c r="H4314"/>
    </row>
    <row r="4315" spans="4:8">
      <c r="D4315"/>
      <c r="E4315" s="1"/>
      <c r="F4315"/>
      <c r="G4315"/>
      <c r="H4315"/>
    </row>
    <row r="4316" spans="4:8">
      <c r="D4316"/>
      <c r="E4316" s="1"/>
      <c r="F4316"/>
      <c r="G4316"/>
      <c r="H4316"/>
    </row>
    <row r="4317" spans="4:8">
      <c r="D4317"/>
      <c r="E4317" s="1"/>
      <c r="F4317"/>
      <c r="G4317"/>
      <c r="H4317"/>
    </row>
    <row r="4318" spans="4:8">
      <c r="D4318"/>
      <c r="E4318" s="1"/>
      <c r="F4318"/>
      <c r="G4318"/>
      <c r="H4318"/>
    </row>
    <row r="4319" spans="4:8">
      <c r="D4319"/>
      <c r="E4319" s="1"/>
      <c r="F4319"/>
      <c r="G4319"/>
      <c r="H4319"/>
    </row>
    <row r="4320" spans="4:8">
      <c r="D4320"/>
      <c r="E4320" s="1"/>
      <c r="F4320"/>
      <c r="G4320"/>
      <c r="H4320"/>
    </row>
    <row r="4321" spans="4:8">
      <c r="D4321"/>
      <c r="E4321" s="1"/>
      <c r="F4321"/>
      <c r="G4321"/>
      <c r="H4321"/>
    </row>
    <row r="4322" spans="4:8">
      <c r="D4322"/>
      <c r="E4322" s="1"/>
      <c r="F4322"/>
      <c r="G4322"/>
      <c r="H4322"/>
    </row>
    <row r="4323" spans="4:8">
      <c r="D4323"/>
      <c r="E4323" s="1"/>
      <c r="F4323"/>
      <c r="G4323"/>
      <c r="H4323"/>
    </row>
    <row r="4324" spans="4:8">
      <c r="D4324"/>
      <c r="E4324" s="1"/>
      <c r="F4324"/>
      <c r="G4324"/>
      <c r="H4324"/>
    </row>
    <row r="4325" spans="4:8">
      <c r="D4325"/>
      <c r="E4325" s="1"/>
      <c r="F4325"/>
      <c r="G4325"/>
      <c r="H4325"/>
    </row>
    <row r="4326" spans="4:8">
      <c r="D4326"/>
      <c r="E4326" s="1"/>
      <c r="F4326"/>
      <c r="G4326"/>
      <c r="H4326"/>
    </row>
    <row r="4327" spans="4:8">
      <c r="D4327"/>
      <c r="E4327" s="1"/>
      <c r="F4327"/>
      <c r="G4327"/>
      <c r="H4327"/>
    </row>
    <row r="4328" spans="4:8">
      <c r="D4328"/>
      <c r="E4328" s="1"/>
      <c r="F4328"/>
      <c r="G4328"/>
      <c r="H4328"/>
    </row>
    <row r="4329" spans="4:8">
      <c r="D4329"/>
      <c r="E4329" s="1"/>
      <c r="F4329"/>
      <c r="G4329"/>
      <c r="H4329"/>
    </row>
    <row r="4330" spans="4:8">
      <c r="D4330"/>
      <c r="E4330" s="1"/>
      <c r="F4330"/>
      <c r="G4330"/>
      <c r="H4330"/>
    </row>
    <row r="4331" spans="4:8">
      <c r="D4331"/>
      <c r="E4331" s="1"/>
      <c r="F4331"/>
      <c r="G4331"/>
      <c r="H4331"/>
    </row>
    <row r="4332" spans="4:8">
      <c r="D4332"/>
      <c r="E4332" s="1"/>
      <c r="F4332"/>
      <c r="G4332"/>
      <c r="H4332"/>
    </row>
    <row r="4333" spans="4:8">
      <c r="D4333"/>
      <c r="E4333" s="1"/>
      <c r="F4333"/>
      <c r="G4333"/>
      <c r="H4333"/>
    </row>
    <row r="4334" spans="4:8">
      <c r="D4334"/>
      <c r="E4334" s="1"/>
      <c r="F4334"/>
      <c r="G4334"/>
      <c r="H4334"/>
    </row>
    <row r="4335" spans="4:8">
      <c r="D4335"/>
      <c r="E4335" s="1"/>
      <c r="F4335"/>
      <c r="G4335"/>
      <c r="H4335"/>
    </row>
    <row r="4336" spans="4:8">
      <c r="D4336"/>
      <c r="E4336" s="1"/>
      <c r="F4336"/>
      <c r="G4336"/>
      <c r="H4336"/>
    </row>
    <row r="4337" spans="4:8">
      <c r="D4337"/>
      <c r="E4337" s="1"/>
      <c r="F4337"/>
      <c r="G4337"/>
      <c r="H4337"/>
    </row>
    <row r="4338" spans="4:8">
      <c r="D4338"/>
      <c r="E4338" s="1"/>
      <c r="F4338"/>
      <c r="G4338"/>
      <c r="H4338"/>
    </row>
    <row r="4339" spans="4:8">
      <c r="D4339"/>
      <c r="E4339" s="1"/>
      <c r="F4339"/>
      <c r="G4339"/>
      <c r="H4339"/>
    </row>
    <row r="4340" spans="4:8">
      <c r="D4340"/>
      <c r="E4340" s="1"/>
      <c r="F4340"/>
      <c r="G4340"/>
      <c r="H4340"/>
    </row>
    <row r="4341" spans="4:8">
      <c r="D4341"/>
      <c r="E4341" s="1"/>
      <c r="F4341"/>
      <c r="G4341"/>
      <c r="H4341"/>
    </row>
    <row r="4342" spans="4:8">
      <c r="D4342"/>
      <c r="E4342" s="1"/>
      <c r="F4342"/>
      <c r="G4342"/>
      <c r="H4342"/>
    </row>
    <row r="4343" spans="4:8">
      <c r="D4343"/>
      <c r="E4343" s="1"/>
      <c r="F4343"/>
      <c r="G4343"/>
      <c r="H4343"/>
    </row>
    <row r="4344" spans="4:8">
      <c r="D4344"/>
      <c r="E4344" s="1"/>
      <c r="F4344"/>
      <c r="G4344"/>
      <c r="H4344"/>
    </row>
    <row r="4345" spans="4:8">
      <c r="D4345"/>
      <c r="E4345" s="1"/>
      <c r="F4345"/>
      <c r="G4345"/>
      <c r="H4345"/>
    </row>
    <row r="4346" spans="4:8">
      <c r="D4346"/>
      <c r="E4346" s="1"/>
      <c r="F4346"/>
      <c r="G4346"/>
      <c r="H4346"/>
    </row>
    <row r="4347" spans="4:8">
      <c r="D4347"/>
      <c r="E4347" s="1"/>
      <c r="F4347"/>
      <c r="G4347"/>
      <c r="H4347"/>
    </row>
    <row r="4348" spans="4:8">
      <c r="D4348"/>
      <c r="E4348" s="1"/>
      <c r="F4348"/>
      <c r="G4348"/>
      <c r="H4348"/>
    </row>
    <row r="4349" spans="4:8">
      <c r="D4349"/>
      <c r="E4349" s="1"/>
      <c r="F4349"/>
      <c r="G4349"/>
      <c r="H4349"/>
    </row>
    <row r="4350" spans="4:8">
      <c r="D4350"/>
      <c r="E4350" s="1"/>
      <c r="F4350"/>
      <c r="G4350"/>
      <c r="H4350"/>
    </row>
    <row r="4351" spans="4:8">
      <c r="D4351"/>
      <c r="E4351" s="1"/>
      <c r="F4351"/>
      <c r="G4351"/>
      <c r="H4351"/>
    </row>
    <row r="4352" spans="4:8">
      <c r="D4352"/>
      <c r="E4352" s="1"/>
      <c r="F4352"/>
      <c r="G4352"/>
      <c r="H4352"/>
    </row>
    <row r="4353" spans="4:8">
      <c r="D4353"/>
      <c r="E4353" s="1"/>
      <c r="F4353"/>
      <c r="G4353"/>
      <c r="H4353"/>
    </row>
    <row r="4354" spans="4:8">
      <c r="D4354"/>
      <c r="E4354" s="1"/>
      <c r="F4354"/>
      <c r="G4354"/>
      <c r="H4354"/>
    </row>
    <row r="4355" spans="4:8">
      <c r="D4355"/>
      <c r="E4355" s="1"/>
      <c r="F4355"/>
      <c r="G4355"/>
      <c r="H4355"/>
    </row>
    <row r="4356" spans="4:8">
      <c r="D4356"/>
      <c r="E4356" s="1"/>
      <c r="F4356"/>
      <c r="G4356"/>
      <c r="H4356"/>
    </row>
    <row r="4357" spans="4:8">
      <c r="D4357"/>
      <c r="E4357" s="1"/>
      <c r="F4357"/>
      <c r="G4357"/>
      <c r="H4357"/>
    </row>
    <row r="4358" spans="4:8">
      <c r="D4358"/>
      <c r="E4358" s="1"/>
      <c r="F4358"/>
      <c r="G4358"/>
      <c r="H4358"/>
    </row>
    <row r="4359" spans="4:8">
      <c r="D4359"/>
      <c r="E4359" s="1"/>
      <c r="F4359"/>
      <c r="G4359"/>
      <c r="H4359"/>
    </row>
    <row r="4360" spans="4:8">
      <c r="D4360"/>
      <c r="E4360" s="1"/>
      <c r="F4360"/>
      <c r="G4360"/>
      <c r="H4360"/>
    </row>
    <row r="4361" spans="4:8">
      <c r="D4361"/>
      <c r="E4361" s="1"/>
      <c r="F4361"/>
      <c r="G4361"/>
      <c r="H4361"/>
    </row>
    <row r="4362" spans="4:8">
      <c r="D4362"/>
      <c r="E4362" s="1"/>
      <c r="F4362"/>
      <c r="G4362"/>
      <c r="H4362"/>
    </row>
    <row r="4363" spans="4:8">
      <c r="D4363"/>
      <c r="E4363" s="1"/>
      <c r="F4363"/>
      <c r="G4363"/>
      <c r="H4363"/>
    </row>
    <row r="4364" spans="4:8">
      <c r="D4364"/>
      <c r="E4364" s="1"/>
      <c r="F4364"/>
      <c r="G4364"/>
      <c r="H4364"/>
    </row>
    <row r="4365" spans="4:8">
      <c r="D4365"/>
      <c r="E4365" s="1"/>
      <c r="F4365"/>
      <c r="G4365"/>
      <c r="H4365"/>
    </row>
    <row r="4366" spans="4:8">
      <c r="D4366"/>
      <c r="E4366" s="1"/>
      <c r="F4366"/>
      <c r="G4366"/>
      <c r="H4366"/>
    </row>
    <row r="4367" spans="4:8">
      <c r="D4367"/>
      <c r="E4367" s="1"/>
      <c r="F4367"/>
      <c r="G4367"/>
      <c r="H4367"/>
    </row>
    <row r="4368" spans="4:8">
      <c r="D4368"/>
      <c r="E4368" s="1"/>
      <c r="F4368"/>
      <c r="G4368"/>
      <c r="H4368"/>
    </row>
    <row r="4369" spans="4:8">
      <c r="D4369"/>
      <c r="E4369" s="1"/>
      <c r="F4369"/>
      <c r="G4369"/>
      <c r="H4369"/>
    </row>
    <row r="4370" spans="4:8">
      <c r="D4370"/>
      <c r="E4370" s="1"/>
      <c r="F4370"/>
      <c r="G4370"/>
      <c r="H4370"/>
    </row>
    <row r="4371" spans="4:8">
      <c r="D4371"/>
      <c r="E4371" s="1"/>
      <c r="F4371"/>
      <c r="G4371"/>
      <c r="H4371"/>
    </row>
    <row r="4372" spans="4:8">
      <c r="D4372"/>
      <c r="E4372" s="1"/>
      <c r="F4372"/>
      <c r="G4372"/>
      <c r="H4372"/>
    </row>
    <row r="4373" spans="4:8">
      <c r="D4373"/>
      <c r="E4373" s="1"/>
      <c r="F4373"/>
      <c r="G4373"/>
      <c r="H4373"/>
    </row>
    <row r="4374" spans="4:8">
      <c r="D4374"/>
      <c r="E4374" s="1"/>
      <c r="F4374"/>
      <c r="G4374"/>
      <c r="H4374"/>
    </row>
    <row r="4375" spans="4:8">
      <c r="D4375"/>
      <c r="E4375" s="1"/>
      <c r="F4375"/>
      <c r="G4375"/>
      <c r="H4375"/>
    </row>
    <row r="4376" spans="4:8">
      <c r="D4376"/>
      <c r="E4376" s="1"/>
      <c r="F4376"/>
      <c r="G4376"/>
      <c r="H4376"/>
    </row>
    <row r="4377" spans="4:8">
      <c r="D4377"/>
      <c r="E4377" s="1"/>
      <c r="F4377"/>
      <c r="G4377"/>
      <c r="H4377"/>
    </row>
    <row r="4378" spans="4:8">
      <c r="D4378"/>
      <c r="E4378" s="1"/>
      <c r="F4378"/>
      <c r="G4378"/>
      <c r="H4378"/>
    </row>
    <row r="4379" spans="4:8">
      <c r="D4379"/>
      <c r="E4379" s="1"/>
      <c r="F4379"/>
      <c r="G4379"/>
      <c r="H4379"/>
    </row>
    <row r="4380" spans="4:8">
      <c r="D4380"/>
      <c r="E4380" s="1"/>
      <c r="F4380"/>
      <c r="G4380"/>
      <c r="H4380"/>
    </row>
    <row r="4381" spans="4:8">
      <c r="D4381"/>
      <c r="E4381" s="1"/>
      <c r="F4381"/>
      <c r="G4381"/>
      <c r="H4381"/>
    </row>
    <row r="4382" spans="4:8">
      <c r="D4382"/>
      <c r="E4382" s="1"/>
      <c r="F4382"/>
      <c r="G4382"/>
      <c r="H4382"/>
    </row>
    <row r="4383" spans="4:8">
      <c r="D4383"/>
      <c r="E4383" s="1"/>
      <c r="F4383"/>
      <c r="G4383"/>
      <c r="H4383"/>
    </row>
    <row r="4384" spans="4:8">
      <c r="D4384"/>
      <c r="E4384" s="1"/>
      <c r="F4384"/>
      <c r="G4384"/>
      <c r="H4384"/>
    </row>
    <row r="4385" spans="4:8">
      <c r="D4385"/>
      <c r="E4385" s="1"/>
      <c r="F4385"/>
      <c r="G4385"/>
      <c r="H4385"/>
    </row>
    <row r="4386" spans="4:8">
      <c r="D4386"/>
      <c r="E4386" s="1"/>
      <c r="F4386"/>
      <c r="G4386"/>
      <c r="H4386"/>
    </row>
    <row r="4387" spans="4:8">
      <c r="D4387"/>
      <c r="E4387" s="1"/>
      <c r="F4387"/>
      <c r="G4387"/>
      <c r="H4387"/>
    </row>
    <row r="4388" spans="4:8">
      <c r="D4388"/>
      <c r="E4388" s="1"/>
      <c r="F4388"/>
      <c r="G4388"/>
      <c r="H4388"/>
    </row>
    <row r="4389" spans="4:8">
      <c r="D4389"/>
      <c r="E4389" s="1"/>
      <c r="F4389"/>
      <c r="G4389"/>
      <c r="H4389"/>
    </row>
    <row r="4390" spans="4:8">
      <c r="D4390"/>
      <c r="E4390" s="1"/>
      <c r="F4390"/>
      <c r="G4390"/>
      <c r="H4390"/>
    </row>
    <row r="4391" spans="4:8">
      <c r="D4391"/>
      <c r="E4391" s="1"/>
      <c r="F4391"/>
      <c r="G4391"/>
      <c r="H4391"/>
    </row>
    <row r="4392" spans="4:8">
      <c r="D4392"/>
      <c r="E4392" s="1"/>
      <c r="F4392"/>
      <c r="G4392"/>
      <c r="H4392"/>
    </row>
    <row r="4393" spans="4:8">
      <c r="D4393"/>
      <c r="E4393" s="1"/>
      <c r="F4393"/>
      <c r="G4393"/>
      <c r="H4393"/>
    </row>
    <row r="4394" spans="4:8">
      <c r="D4394"/>
      <c r="E4394" s="1"/>
      <c r="F4394"/>
      <c r="G4394"/>
      <c r="H4394"/>
    </row>
    <row r="4395" spans="4:8">
      <c r="D4395"/>
      <c r="E4395" s="1"/>
      <c r="F4395"/>
      <c r="G4395"/>
      <c r="H4395"/>
    </row>
    <row r="4396" spans="4:8">
      <c r="D4396"/>
      <c r="E4396" s="1"/>
      <c r="F4396"/>
      <c r="G4396"/>
      <c r="H4396"/>
    </row>
    <row r="4397" spans="4:8">
      <c r="D4397"/>
      <c r="E4397" s="1"/>
      <c r="F4397"/>
      <c r="G4397"/>
      <c r="H4397"/>
    </row>
    <row r="4398" spans="4:8">
      <c r="D4398"/>
      <c r="E4398" s="1"/>
      <c r="F4398"/>
      <c r="G4398"/>
      <c r="H4398"/>
    </row>
    <row r="4399" spans="4:8">
      <c r="D4399"/>
      <c r="E4399" s="1"/>
      <c r="F4399"/>
      <c r="G4399"/>
      <c r="H4399"/>
    </row>
    <row r="4400" spans="4:8">
      <c r="D4400"/>
      <c r="E4400" s="1"/>
      <c r="F4400"/>
      <c r="G4400"/>
      <c r="H4400"/>
    </row>
    <row r="4401" spans="4:8">
      <c r="D4401"/>
      <c r="E4401" s="1"/>
      <c r="F4401"/>
      <c r="G4401"/>
      <c r="H4401"/>
    </row>
    <row r="4402" spans="4:8">
      <c r="D4402"/>
      <c r="E4402" s="1"/>
      <c r="F4402"/>
      <c r="G4402"/>
      <c r="H4402"/>
    </row>
    <row r="4403" spans="4:8">
      <c r="D4403"/>
      <c r="E4403" s="1"/>
      <c r="F4403"/>
      <c r="G4403"/>
      <c r="H4403"/>
    </row>
    <row r="4404" spans="4:8">
      <c r="D4404"/>
      <c r="E4404" s="1"/>
      <c r="F4404"/>
      <c r="G4404"/>
      <c r="H4404"/>
    </row>
    <row r="4405" spans="4:8">
      <c r="D4405"/>
      <c r="E4405" s="1"/>
      <c r="F4405"/>
      <c r="G4405"/>
      <c r="H4405"/>
    </row>
    <row r="4406" spans="4:8">
      <c r="D4406"/>
      <c r="E4406" s="1"/>
      <c r="F4406"/>
      <c r="G4406"/>
      <c r="H4406"/>
    </row>
    <row r="4407" spans="4:8">
      <c r="D4407"/>
      <c r="E4407" s="1"/>
      <c r="F4407"/>
      <c r="G4407"/>
      <c r="H4407"/>
    </row>
    <row r="4408" spans="4:8">
      <c r="D4408"/>
      <c r="E4408" s="1"/>
      <c r="F4408"/>
      <c r="G4408"/>
      <c r="H4408"/>
    </row>
    <row r="4409" spans="4:8">
      <c r="D4409"/>
      <c r="E4409" s="1"/>
      <c r="F4409"/>
      <c r="G4409"/>
      <c r="H4409"/>
    </row>
    <row r="4410" spans="4:8">
      <c r="D4410"/>
      <c r="E4410" s="1"/>
      <c r="F4410"/>
      <c r="G4410"/>
      <c r="H4410"/>
    </row>
    <row r="4411" spans="4:8">
      <c r="D4411"/>
      <c r="E4411" s="1"/>
      <c r="F4411"/>
      <c r="G4411"/>
      <c r="H4411"/>
    </row>
    <row r="4412" spans="4:8">
      <c r="D4412"/>
      <c r="E4412" s="1"/>
      <c r="F4412"/>
      <c r="G4412"/>
      <c r="H4412"/>
    </row>
    <row r="4413" spans="4:8">
      <c r="D4413"/>
      <c r="E4413" s="1"/>
      <c r="F4413"/>
      <c r="G4413"/>
      <c r="H4413"/>
    </row>
    <row r="4414" spans="4:8">
      <c r="D4414"/>
      <c r="E4414" s="1"/>
      <c r="F4414"/>
      <c r="G4414"/>
      <c r="H4414"/>
    </row>
    <row r="4415" spans="4:8">
      <c r="D4415"/>
      <c r="E4415" s="1"/>
      <c r="F4415"/>
      <c r="G4415"/>
      <c r="H4415"/>
    </row>
    <row r="4416" spans="4:8">
      <c r="D4416"/>
      <c r="E4416" s="1"/>
      <c r="F4416"/>
      <c r="G4416"/>
      <c r="H4416"/>
    </row>
    <row r="4417" spans="4:8">
      <c r="D4417"/>
      <c r="E4417" s="1"/>
      <c r="F4417"/>
      <c r="G4417"/>
      <c r="H4417"/>
    </row>
    <row r="4418" spans="4:8">
      <c r="D4418"/>
      <c r="E4418" s="1"/>
      <c r="F4418"/>
      <c r="G4418"/>
      <c r="H4418"/>
    </row>
    <row r="4419" spans="4:8">
      <c r="D4419"/>
      <c r="E4419" s="1"/>
      <c r="F4419"/>
      <c r="G4419"/>
      <c r="H4419"/>
    </row>
    <row r="4420" spans="4:8">
      <c r="D4420"/>
      <c r="E4420" s="1"/>
      <c r="F4420"/>
      <c r="G4420"/>
      <c r="H4420"/>
    </row>
    <row r="4421" spans="4:8">
      <c r="D4421"/>
      <c r="E4421" s="1"/>
      <c r="F4421"/>
      <c r="G4421"/>
      <c r="H4421"/>
    </row>
    <row r="4422" spans="4:8">
      <c r="D4422"/>
      <c r="E4422" s="1"/>
      <c r="F4422"/>
      <c r="G4422"/>
      <c r="H4422"/>
    </row>
    <row r="4423" spans="4:8">
      <c r="D4423"/>
      <c r="E4423" s="1"/>
      <c r="F4423"/>
      <c r="G4423"/>
      <c r="H4423"/>
    </row>
    <row r="4424" spans="4:8">
      <c r="D4424"/>
      <c r="E4424" s="1"/>
      <c r="F4424"/>
      <c r="G4424"/>
      <c r="H4424"/>
    </row>
    <row r="4425" spans="4:8">
      <c r="D4425"/>
      <c r="E4425" s="1"/>
      <c r="F4425"/>
      <c r="G4425"/>
      <c r="H4425"/>
    </row>
    <row r="4426" spans="4:8">
      <c r="D4426"/>
      <c r="E4426" s="1"/>
      <c r="F4426"/>
      <c r="G4426"/>
      <c r="H4426"/>
    </row>
    <row r="4427" spans="4:8">
      <c r="D4427"/>
      <c r="E4427" s="1"/>
      <c r="F4427"/>
      <c r="G4427"/>
      <c r="H4427"/>
    </row>
    <row r="4428" spans="4:8">
      <c r="D4428"/>
      <c r="E4428" s="1"/>
      <c r="F4428"/>
      <c r="G4428"/>
      <c r="H4428"/>
    </row>
    <row r="4429" spans="4:8">
      <c r="D4429"/>
      <c r="E4429" s="1"/>
      <c r="F4429"/>
      <c r="G4429"/>
      <c r="H4429"/>
    </row>
    <row r="4430" spans="4:8">
      <c r="D4430"/>
      <c r="E4430" s="1"/>
      <c r="F4430"/>
      <c r="G4430"/>
      <c r="H4430"/>
    </row>
    <row r="4431" spans="4:8">
      <c r="D4431"/>
      <c r="E4431" s="1"/>
      <c r="F4431"/>
      <c r="G4431"/>
      <c r="H4431"/>
    </row>
    <row r="4432" spans="4:8">
      <c r="D4432"/>
      <c r="E4432" s="1"/>
      <c r="F4432"/>
      <c r="G4432"/>
      <c r="H4432"/>
    </row>
    <row r="4433" spans="4:8">
      <c r="D4433"/>
      <c r="E4433" s="1"/>
      <c r="F4433"/>
      <c r="G4433"/>
      <c r="H4433"/>
    </row>
    <row r="4434" spans="4:8">
      <c r="D4434"/>
      <c r="E4434" s="1"/>
      <c r="F4434"/>
      <c r="G4434"/>
      <c r="H4434"/>
    </row>
    <row r="4435" spans="4:8">
      <c r="D4435"/>
      <c r="E4435" s="1"/>
      <c r="F4435"/>
      <c r="G4435"/>
      <c r="H4435"/>
    </row>
    <row r="4436" spans="4:8">
      <c r="D4436"/>
      <c r="E4436" s="1"/>
      <c r="F4436"/>
      <c r="G4436"/>
      <c r="H4436"/>
    </row>
    <row r="4437" spans="4:8">
      <c r="D4437"/>
      <c r="E4437" s="1"/>
      <c r="F4437"/>
      <c r="G4437"/>
      <c r="H4437"/>
    </row>
    <row r="4438" spans="4:8">
      <c r="D4438"/>
      <c r="E4438" s="1"/>
      <c r="F4438"/>
      <c r="G4438"/>
      <c r="H4438"/>
    </row>
    <row r="4439" spans="4:8">
      <c r="D4439"/>
      <c r="E4439" s="1"/>
      <c r="F4439"/>
      <c r="G4439"/>
      <c r="H4439"/>
    </row>
    <row r="4440" spans="4:8">
      <c r="D4440"/>
      <c r="E4440" s="1"/>
      <c r="F4440"/>
      <c r="G4440"/>
      <c r="H4440"/>
    </row>
    <row r="4441" spans="4:8">
      <c r="D4441"/>
      <c r="E4441" s="1"/>
      <c r="F4441"/>
      <c r="G4441"/>
      <c r="H4441"/>
    </row>
    <row r="4442" spans="4:8">
      <c r="D4442"/>
      <c r="E4442" s="1"/>
      <c r="F4442"/>
      <c r="G4442"/>
      <c r="H4442"/>
    </row>
    <row r="4443" spans="4:8">
      <c r="D4443"/>
      <c r="E4443" s="1"/>
      <c r="F4443"/>
      <c r="G4443"/>
      <c r="H4443"/>
    </row>
    <row r="4444" spans="4:8">
      <c r="D4444"/>
      <c r="E4444" s="1"/>
      <c r="F4444"/>
      <c r="G4444"/>
      <c r="H4444"/>
    </row>
    <row r="4445" spans="4:8">
      <c r="D4445"/>
      <c r="E4445" s="1"/>
      <c r="F4445"/>
      <c r="G4445"/>
      <c r="H4445"/>
    </row>
    <row r="4446" spans="4:8">
      <c r="D4446"/>
      <c r="E4446" s="1"/>
      <c r="F4446"/>
      <c r="G4446"/>
      <c r="H4446"/>
    </row>
    <row r="4447" spans="4:8">
      <c r="D4447"/>
      <c r="E4447" s="1"/>
      <c r="F4447"/>
      <c r="G4447"/>
      <c r="H4447"/>
    </row>
    <row r="4448" spans="4:8">
      <c r="D4448"/>
      <c r="E4448" s="1"/>
      <c r="F4448"/>
      <c r="G4448"/>
      <c r="H4448"/>
    </row>
    <row r="4449" spans="4:8">
      <c r="D4449"/>
      <c r="E4449" s="1"/>
      <c r="F4449"/>
      <c r="G4449"/>
      <c r="H4449"/>
    </row>
    <row r="4450" spans="4:8">
      <c r="D4450"/>
      <c r="E4450" s="1"/>
      <c r="F4450"/>
      <c r="G4450"/>
      <c r="H4450"/>
    </row>
    <row r="4451" spans="4:8">
      <c r="D4451"/>
      <c r="E4451" s="1"/>
      <c r="F4451"/>
      <c r="G4451"/>
      <c r="H4451"/>
    </row>
    <row r="4452" spans="4:8">
      <c r="D4452"/>
      <c r="E4452" s="1"/>
      <c r="F4452"/>
      <c r="G4452"/>
      <c r="H4452"/>
    </row>
    <row r="4453" spans="4:8">
      <c r="D4453"/>
      <c r="E4453" s="1"/>
      <c r="F4453"/>
      <c r="G4453"/>
      <c r="H4453"/>
    </row>
    <row r="4454" spans="4:8">
      <c r="D4454"/>
      <c r="E4454" s="1"/>
      <c r="F4454"/>
      <c r="G4454"/>
      <c r="H4454"/>
    </row>
    <row r="4455" spans="4:8">
      <c r="D4455"/>
      <c r="E4455" s="1"/>
      <c r="F4455"/>
      <c r="G4455"/>
      <c r="H4455"/>
    </row>
    <row r="4456" spans="4:8">
      <c r="D4456"/>
      <c r="E4456" s="1"/>
      <c r="F4456"/>
      <c r="G4456"/>
      <c r="H4456"/>
    </row>
    <row r="4457" spans="4:8">
      <c r="D4457"/>
      <c r="E4457" s="1"/>
      <c r="F4457"/>
      <c r="G4457"/>
      <c r="H4457"/>
    </row>
    <row r="4458" spans="4:8">
      <c r="D4458"/>
      <c r="E4458" s="1"/>
      <c r="F4458"/>
      <c r="G4458"/>
      <c r="H4458"/>
    </row>
    <row r="4459" spans="4:8">
      <c r="D4459"/>
      <c r="E4459" s="1"/>
      <c r="F4459"/>
      <c r="G4459"/>
      <c r="H4459"/>
    </row>
    <row r="4460" spans="4:8">
      <c r="D4460"/>
      <c r="E4460" s="1"/>
      <c r="F4460"/>
      <c r="G4460"/>
      <c r="H4460"/>
    </row>
    <row r="4461" spans="4:8">
      <c r="D4461"/>
      <c r="E4461" s="1"/>
      <c r="F4461"/>
      <c r="G4461"/>
      <c r="H4461"/>
    </row>
    <row r="4462" spans="4:8">
      <c r="D4462"/>
      <c r="E4462" s="1"/>
      <c r="F4462"/>
      <c r="G4462"/>
      <c r="H4462"/>
    </row>
    <row r="4463" spans="4:8">
      <c r="D4463"/>
      <c r="E4463" s="1"/>
      <c r="F4463"/>
      <c r="G4463"/>
      <c r="H4463"/>
    </row>
    <row r="4464" spans="4:8">
      <c r="D4464"/>
      <c r="E4464" s="1"/>
      <c r="F4464"/>
      <c r="G4464"/>
      <c r="H4464"/>
    </row>
    <row r="4465" spans="4:8">
      <c r="D4465"/>
      <c r="E4465" s="1"/>
      <c r="F4465"/>
      <c r="G4465"/>
      <c r="H4465"/>
    </row>
    <row r="4466" spans="4:8">
      <c r="D4466"/>
      <c r="E4466" s="1"/>
      <c r="F4466"/>
      <c r="G4466"/>
      <c r="H4466"/>
    </row>
    <row r="4467" spans="4:8">
      <c r="D4467"/>
      <c r="E4467" s="1"/>
      <c r="F4467"/>
      <c r="G4467"/>
      <c r="H4467"/>
    </row>
    <row r="4468" spans="4:8">
      <c r="D4468"/>
      <c r="E4468" s="1"/>
      <c r="F4468"/>
      <c r="G4468"/>
      <c r="H4468"/>
    </row>
    <row r="4469" spans="4:8">
      <c r="D4469"/>
      <c r="E4469" s="1"/>
      <c r="F4469"/>
      <c r="G4469"/>
      <c r="H4469"/>
    </row>
    <row r="4470" spans="4:8">
      <c r="D4470"/>
      <c r="E4470" s="1"/>
      <c r="F4470"/>
      <c r="G4470"/>
      <c r="H4470"/>
    </row>
    <row r="4471" spans="4:8">
      <c r="D4471"/>
      <c r="E4471" s="1"/>
      <c r="F4471"/>
      <c r="G4471"/>
      <c r="H4471"/>
    </row>
    <row r="4472" spans="4:8">
      <c r="D4472"/>
      <c r="E4472" s="1"/>
      <c r="F4472"/>
      <c r="G4472"/>
      <c r="H4472"/>
    </row>
    <row r="4473" spans="4:8">
      <c r="D4473"/>
      <c r="E4473" s="1"/>
      <c r="F4473"/>
      <c r="G4473"/>
      <c r="H4473"/>
    </row>
    <row r="4474" spans="4:8">
      <c r="D4474"/>
      <c r="E4474" s="1"/>
      <c r="F4474"/>
      <c r="G4474"/>
      <c r="H4474"/>
    </row>
    <row r="4475" spans="4:8">
      <c r="D4475"/>
      <c r="E4475" s="1"/>
      <c r="F4475"/>
      <c r="G4475"/>
      <c r="H4475"/>
    </row>
    <row r="4476" spans="4:8">
      <c r="D4476"/>
      <c r="E4476" s="1"/>
      <c r="F4476"/>
      <c r="G4476"/>
      <c r="H4476"/>
    </row>
    <row r="4477" spans="4:8">
      <c r="D4477"/>
      <c r="E4477" s="1"/>
      <c r="F4477"/>
      <c r="G4477"/>
      <c r="H4477"/>
    </row>
    <row r="4478" spans="4:8">
      <c r="D4478"/>
      <c r="E4478" s="1"/>
      <c r="F4478"/>
      <c r="G4478"/>
      <c r="H4478"/>
    </row>
    <row r="4479" spans="4:8">
      <c r="D4479"/>
      <c r="E4479" s="1"/>
      <c r="F4479"/>
      <c r="G4479"/>
      <c r="H4479"/>
    </row>
    <row r="4480" spans="4:8">
      <c r="D4480"/>
      <c r="E4480" s="1"/>
      <c r="F4480"/>
      <c r="G4480"/>
      <c r="H4480"/>
    </row>
    <row r="4481" spans="4:8">
      <c r="D4481"/>
      <c r="E4481" s="1"/>
      <c r="F4481"/>
      <c r="G4481"/>
      <c r="H4481"/>
    </row>
    <row r="4482" spans="4:8">
      <c r="D4482"/>
      <c r="E4482" s="1"/>
      <c r="F4482"/>
      <c r="G4482"/>
      <c r="H4482"/>
    </row>
    <row r="4483" spans="4:8">
      <c r="D4483"/>
      <c r="E4483" s="1"/>
      <c r="F4483"/>
      <c r="G4483"/>
      <c r="H4483"/>
    </row>
    <row r="4484" spans="4:8">
      <c r="D4484"/>
      <c r="E4484" s="1"/>
      <c r="F4484"/>
      <c r="G4484"/>
      <c r="H4484"/>
    </row>
    <row r="4485" spans="4:8">
      <c r="D4485"/>
      <c r="E4485" s="1"/>
      <c r="F4485"/>
      <c r="G4485"/>
      <c r="H4485"/>
    </row>
    <row r="4486" spans="4:8">
      <c r="D4486"/>
      <c r="E4486" s="1"/>
      <c r="F4486"/>
      <c r="G4486"/>
      <c r="H4486"/>
    </row>
    <row r="4487" spans="4:8">
      <c r="D4487"/>
      <c r="E4487" s="1"/>
      <c r="F4487"/>
      <c r="G4487"/>
      <c r="H4487"/>
    </row>
    <row r="4488" spans="4:8">
      <c r="D4488"/>
      <c r="E4488" s="1"/>
      <c r="F4488"/>
      <c r="G4488"/>
      <c r="H4488"/>
    </row>
    <row r="4489" spans="4:8">
      <c r="D4489"/>
      <c r="E4489" s="1"/>
      <c r="F4489"/>
      <c r="G4489"/>
      <c r="H4489"/>
    </row>
    <row r="4490" spans="4:8">
      <c r="D4490"/>
      <c r="E4490" s="1"/>
      <c r="F4490"/>
      <c r="G4490"/>
      <c r="H4490"/>
    </row>
    <row r="4491" spans="4:8">
      <c r="D4491"/>
      <c r="E4491" s="1"/>
      <c r="F4491"/>
      <c r="G4491"/>
      <c r="H4491"/>
    </row>
    <row r="4492" spans="4:8">
      <c r="D4492"/>
      <c r="E4492" s="1"/>
      <c r="F4492"/>
      <c r="G4492"/>
      <c r="H4492"/>
    </row>
    <row r="4493" spans="4:8">
      <c r="D4493"/>
      <c r="E4493" s="1"/>
      <c r="F4493"/>
      <c r="G4493"/>
      <c r="H4493"/>
    </row>
    <row r="4494" spans="4:8">
      <c r="D4494"/>
      <c r="E4494" s="1"/>
      <c r="F4494"/>
      <c r="G4494"/>
      <c r="H4494"/>
    </row>
    <row r="4495" spans="4:8">
      <c r="D4495"/>
      <c r="E4495" s="1"/>
      <c r="F4495"/>
      <c r="G4495"/>
      <c r="H4495"/>
    </row>
    <row r="4496" spans="4:8">
      <c r="D4496"/>
      <c r="E4496" s="1"/>
      <c r="F4496"/>
      <c r="G4496"/>
      <c r="H4496"/>
    </row>
    <row r="4497" spans="4:8">
      <c r="D4497"/>
      <c r="E4497" s="1"/>
      <c r="F4497"/>
      <c r="G4497"/>
      <c r="H4497"/>
    </row>
    <row r="4498" spans="4:8">
      <c r="D4498"/>
      <c r="E4498" s="1"/>
      <c r="F4498"/>
      <c r="G4498"/>
      <c r="H4498"/>
    </row>
    <row r="4499" spans="4:8">
      <c r="D4499"/>
      <c r="E4499" s="1"/>
      <c r="F4499"/>
      <c r="G4499"/>
      <c r="H4499"/>
    </row>
    <row r="4500" spans="4:8">
      <c r="D4500"/>
      <c r="E4500" s="1"/>
      <c r="F4500"/>
      <c r="G4500"/>
      <c r="H4500"/>
    </row>
    <row r="4501" spans="4:8">
      <c r="D4501"/>
      <c r="E4501" s="1"/>
      <c r="F4501"/>
      <c r="G4501"/>
      <c r="H4501"/>
    </row>
    <row r="4502" spans="4:8">
      <c r="D4502"/>
      <c r="E4502" s="1"/>
      <c r="F4502"/>
      <c r="G4502"/>
      <c r="H4502"/>
    </row>
    <row r="4503" spans="4:8">
      <c r="D4503"/>
      <c r="E4503" s="1"/>
      <c r="F4503"/>
      <c r="G4503"/>
      <c r="H4503"/>
    </row>
    <row r="4504" spans="4:8">
      <c r="D4504"/>
      <c r="E4504" s="1"/>
      <c r="F4504"/>
      <c r="G4504"/>
      <c r="H4504"/>
    </row>
    <row r="4505" spans="4:8">
      <c r="D4505"/>
      <c r="E4505" s="1"/>
      <c r="F4505"/>
      <c r="G4505"/>
      <c r="H4505"/>
    </row>
    <row r="4506" spans="4:8">
      <c r="D4506"/>
      <c r="E4506" s="1"/>
      <c r="F4506"/>
      <c r="G4506"/>
      <c r="H4506"/>
    </row>
    <row r="4507" spans="4:8">
      <c r="D4507"/>
      <c r="E4507" s="1"/>
      <c r="F4507"/>
      <c r="G4507"/>
      <c r="H4507"/>
    </row>
    <row r="4508" spans="4:8">
      <c r="D4508"/>
      <c r="E4508" s="1"/>
      <c r="F4508"/>
      <c r="G4508"/>
      <c r="H4508"/>
    </row>
    <row r="4509" spans="4:8">
      <c r="D4509"/>
      <c r="E4509" s="1"/>
      <c r="F4509"/>
      <c r="G4509"/>
      <c r="H4509"/>
    </row>
    <row r="4510" spans="4:8">
      <c r="D4510"/>
      <c r="E4510" s="1"/>
      <c r="F4510"/>
      <c r="G4510"/>
      <c r="H4510"/>
    </row>
    <row r="4511" spans="4:8">
      <c r="D4511"/>
      <c r="E4511" s="1"/>
      <c r="F4511"/>
      <c r="G4511"/>
      <c r="H4511"/>
    </row>
    <row r="4512" spans="4:8">
      <c r="D4512"/>
      <c r="E4512" s="1"/>
      <c r="F4512"/>
      <c r="G4512"/>
      <c r="H4512"/>
    </row>
    <row r="4513" spans="4:8">
      <c r="D4513"/>
      <c r="E4513" s="1"/>
      <c r="F4513"/>
      <c r="G4513"/>
      <c r="H4513"/>
    </row>
    <row r="4514" spans="4:8">
      <c r="D4514"/>
      <c r="E4514" s="1"/>
      <c r="F4514"/>
      <c r="G4514"/>
      <c r="H4514"/>
    </row>
    <row r="4515" spans="4:8">
      <c r="D4515"/>
      <c r="E4515" s="1"/>
      <c r="F4515"/>
      <c r="G4515"/>
      <c r="H4515"/>
    </row>
    <row r="4516" spans="4:8">
      <c r="D4516"/>
      <c r="E4516" s="1"/>
      <c r="F4516"/>
      <c r="G4516"/>
      <c r="H4516"/>
    </row>
    <row r="4517" spans="4:8">
      <c r="D4517"/>
      <c r="E4517" s="1"/>
      <c r="F4517"/>
      <c r="G4517"/>
      <c r="H4517"/>
    </row>
    <row r="4518" spans="4:8">
      <c r="D4518"/>
      <c r="E4518" s="1"/>
      <c r="F4518"/>
      <c r="G4518"/>
      <c r="H4518"/>
    </row>
    <row r="4519" spans="4:8">
      <c r="D4519"/>
      <c r="E4519" s="1"/>
      <c r="F4519"/>
      <c r="G4519"/>
      <c r="H4519"/>
    </row>
    <row r="4520" spans="4:8">
      <c r="D4520"/>
      <c r="E4520" s="1"/>
      <c r="F4520"/>
      <c r="G4520"/>
      <c r="H4520"/>
    </row>
    <row r="4521" spans="4:8">
      <c r="D4521"/>
      <c r="E4521" s="1"/>
      <c r="F4521"/>
      <c r="G4521"/>
      <c r="H4521"/>
    </row>
    <row r="4522" spans="4:8">
      <c r="D4522"/>
      <c r="E4522" s="1"/>
      <c r="F4522"/>
      <c r="G4522"/>
      <c r="H4522"/>
    </row>
    <row r="4523" spans="4:8">
      <c r="D4523"/>
      <c r="E4523" s="1"/>
      <c r="F4523"/>
      <c r="G4523"/>
      <c r="H4523"/>
    </row>
    <row r="4524" spans="4:8">
      <c r="D4524"/>
      <c r="E4524" s="1"/>
      <c r="F4524"/>
      <c r="G4524"/>
      <c r="H4524"/>
    </row>
    <row r="4525" spans="4:8">
      <c r="D4525"/>
      <c r="E4525" s="1"/>
      <c r="F4525"/>
      <c r="G4525"/>
      <c r="H4525"/>
    </row>
    <row r="4526" spans="4:8">
      <c r="D4526"/>
      <c r="E4526" s="1"/>
      <c r="F4526"/>
      <c r="G4526"/>
      <c r="H4526"/>
    </row>
    <row r="4527" spans="4:8">
      <c r="D4527"/>
      <c r="E4527" s="1"/>
      <c r="F4527"/>
      <c r="G4527"/>
      <c r="H4527"/>
    </row>
    <row r="4528" spans="4:8">
      <c r="D4528"/>
      <c r="E4528" s="1"/>
      <c r="F4528"/>
      <c r="G4528"/>
      <c r="H4528"/>
    </row>
    <row r="4529" spans="4:8">
      <c r="D4529"/>
      <c r="E4529" s="1"/>
      <c r="F4529"/>
      <c r="G4529"/>
      <c r="H4529"/>
    </row>
    <row r="4530" spans="4:8">
      <c r="D4530"/>
      <c r="E4530" s="1"/>
      <c r="F4530"/>
      <c r="G4530"/>
      <c r="H4530"/>
    </row>
    <row r="4531" spans="4:8">
      <c r="D4531"/>
      <c r="E4531" s="1"/>
      <c r="F4531"/>
      <c r="G4531"/>
      <c r="H4531"/>
    </row>
    <row r="4532" spans="4:8">
      <c r="D4532"/>
      <c r="E4532" s="1"/>
      <c r="F4532"/>
      <c r="G4532"/>
      <c r="H4532"/>
    </row>
    <row r="4533" spans="4:8">
      <c r="D4533"/>
      <c r="E4533" s="1"/>
      <c r="F4533"/>
      <c r="G4533"/>
      <c r="H4533"/>
    </row>
    <row r="4534" spans="4:8">
      <c r="D4534"/>
      <c r="E4534" s="1"/>
      <c r="F4534"/>
      <c r="G4534"/>
      <c r="H4534"/>
    </row>
    <row r="4535" spans="4:8">
      <c r="D4535"/>
      <c r="E4535" s="1"/>
      <c r="F4535"/>
      <c r="G4535"/>
      <c r="H4535"/>
    </row>
    <row r="4536" spans="4:8">
      <c r="D4536"/>
      <c r="E4536" s="1"/>
      <c r="F4536"/>
      <c r="G4536"/>
      <c r="H4536"/>
    </row>
    <row r="4537" spans="4:8">
      <c r="D4537"/>
      <c r="E4537" s="1"/>
      <c r="F4537"/>
      <c r="G4537"/>
      <c r="H4537"/>
    </row>
    <row r="4538" spans="4:8">
      <c r="D4538"/>
      <c r="E4538" s="1"/>
      <c r="F4538"/>
      <c r="G4538"/>
      <c r="H4538"/>
    </row>
    <row r="4539" spans="4:8">
      <c r="D4539"/>
      <c r="E4539" s="1"/>
      <c r="F4539"/>
      <c r="G4539"/>
      <c r="H4539"/>
    </row>
    <row r="4540" spans="4:8">
      <c r="D4540"/>
      <c r="E4540" s="1"/>
      <c r="F4540"/>
      <c r="G4540"/>
      <c r="H4540"/>
    </row>
    <row r="4541" spans="4:8">
      <c r="D4541"/>
      <c r="E4541" s="1"/>
      <c r="F4541"/>
      <c r="G4541"/>
      <c r="H4541"/>
    </row>
    <row r="4542" spans="4:8">
      <c r="D4542"/>
      <c r="E4542" s="1"/>
      <c r="F4542"/>
      <c r="G4542"/>
      <c r="H4542"/>
    </row>
    <row r="4543" spans="4:8">
      <c r="D4543"/>
      <c r="E4543" s="1"/>
      <c r="F4543"/>
      <c r="G4543"/>
      <c r="H4543"/>
    </row>
    <row r="4544" spans="4:8">
      <c r="D4544"/>
      <c r="E4544" s="1"/>
      <c r="F4544"/>
      <c r="G4544"/>
      <c r="H4544"/>
    </row>
    <row r="4545" spans="4:8">
      <c r="D4545"/>
      <c r="E4545" s="1"/>
      <c r="F4545"/>
      <c r="G4545"/>
      <c r="H4545"/>
    </row>
    <row r="4546" spans="4:8">
      <c r="D4546"/>
      <c r="E4546" s="1"/>
      <c r="F4546"/>
      <c r="G4546"/>
      <c r="H4546"/>
    </row>
    <row r="4547" spans="4:8">
      <c r="D4547"/>
      <c r="E4547" s="1"/>
      <c r="F4547"/>
      <c r="G4547"/>
      <c r="H4547"/>
    </row>
    <row r="4548" spans="4:8">
      <c r="D4548"/>
      <c r="E4548" s="1"/>
      <c r="F4548"/>
      <c r="G4548"/>
      <c r="H4548"/>
    </row>
    <row r="4549" spans="4:8">
      <c r="D4549"/>
      <c r="E4549" s="1"/>
      <c r="F4549"/>
      <c r="G4549"/>
      <c r="H4549"/>
    </row>
    <row r="4550" spans="4:8">
      <c r="D4550"/>
      <c r="E4550" s="1"/>
      <c r="F4550"/>
      <c r="G4550"/>
      <c r="H4550"/>
    </row>
    <row r="4551" spans="4:8">
      <c r="D4551"/>
      <c r="E4551" s="1"/>
      <c r="F4551"/>
      <c r="G4551"/>
      <c r="H4551"/>
    </row>
    <row r="4552" spans="4:8">
      <c r="D4552"/>
      <c r="E4552" s="1"/>
      <c r="F4552"/>
      <c r="G4552"/>
      <c r="H4552"/>
    </row>
    <row r="4553" spans="4:8">
      <c r="D4553"/>
      <c r="E4553" s="1"/>
      <c r="F4553"/>
      <c r="G4553"/>
      <c r="H4553"/>
    </row>
    <row r="4554" spans="4:8">
      <c r="D4554"/>
      <c r="E4554" s="1"/>
      <c r="F4554"/>
      <c r="G4554"/>
      <c r="H4554"/>
    </row>
    <row r="4555" spans="4:8">
      <c r="D4555"/>
      <c r="E4555" s="1"/>
      <c r="F4555"/>
      <c r="G4555"/>
      <c r="H4555"/>
    </row>
    <row r="4556" spans="4:8">
      <c r="D4556"/>
      <c r="E4556" s="1"/>
      <c r="F4556"/>
      <c r="G4556"/>
      <c r="H4556"/>
    </row>
    <row r="4557" spans="4:8">
      <c r="D4557"/>
      <c r="E4557" s="1"/>
      <c r="F4557"/>
      <c r="G4557"/>
      <c r="H4557"/>
    </row>
    <row r="4558" spans="4:8">
      <c r="D4558"/>
      <c r="E4558" s="1"/>
      <c r="F4558"/>
      <c r="G4558"/>
      <c r="H4558"/>
    </row>
    <row r="4559" spans="4:8">
      <c r="D4559"/>
      <c r="E4559" s="1"/>
      <c r="F4559"/>
      <c r="G4559"/>
      <c r="H4559"/>
    </row>
    <row r="4560" spans="4:8">
      <c r="D4560"/>
      <c r="E4560" s="1"/>
      <c r="F4560"/>
      <c r="G4560"/>
      <c r="H4560"/>
    </row>
    <row r="4561" spans="4:8">
      <c r="D4561"/>
      <c r="E4561" s="1"/>
      <c r="F4561"/>
      <c r="G4561"/>
      <c r="H4561"/>
    </row>
    <row r="4562" spans="4:8">
      <c r="D4562"/>
      <c r="E4562" s="1"/>
      <c r="F4562"/>
      <c r="G4562"/>
      <c r="H4562"/>
    </row>
    <row r="4563" spans="4:8">
      <c r="D4563"/>
      <c r="E4563" s="1"/>
      <c r="F4563"/>
      <c r="G4563"/>
      <c r="H4563"/>
    </row>
    <row r="4564" spans="4:8">
      <c r="D4564"/>
      <c r="E4564" s="1"/>
      <c r="F4564"/>
      <c r="G4564"/>
      <c r="H4564"/>
    </row>
    <row r="4565" spans="4:8">
      <c r="D4565"/>
      <c r="E4565" s="1"/>
      <c r="F4565"/>
      <c r="G4565"/>
      <c r="H4565"/>
    </row>
    <row r="4566" spans="4:8">
      <c r="D4566"/>
      <c r="E4566" s="1"/>
      <c r="F4566"/>
      <c r="G4566"/>
      <c r="H4566"/>
    </row>
    <row r="4567" spans="4:8">
      <c r="D4567"/>
      <c r="E4567" s="1"/>
      <c r="F4567"/>
      <c r="G4567"/>
      <c r="H4567"/>
    </row>
    <row r="4568" spans="4:8">
      <c r="D4568"/>
      <c r="E4568" s="1"/>
      <c r="F4568"/>
      <c r="G4568"/>
      <c r="H4568"/>
    </row>
    <row r="4569" spans="4:8">
      <c r="D4569"/>
      <c r="E4569" s="1"/>
      <c r="F4569"/>
      <c r="G4569"/>
      <c r="H4569"/>
    </row>
    <row r="4570" spans="4:8">
      <c r="D4570"/>
      <c r="E4570" s="1"/>
      <c r="F4570"/>
      <c r="G4570"/>
      <c r="H4570"/>
    </row>
    <row r="4571" spans="4:8">
      <c r="D4571"/>
      <c r="E4571" s="1"/>
      <c r="F4571"/>
      <c r="G4571"/>
      <c r="H4571"/>
    </row>
    <row r="4572" spans="4:8">
      <c r="D4572"/>
      <c r="E4572" s="1"/>
      <c r="F4572"/>
      <c r="G4572"/>
      <c r="H4572"/>
    </row>
    <row r="4573" spans="4:8">
      <c r="D4573"/>
      <c r="E4573" s="1"/>
      <c r="F4573"/>
      <c r="G4573"/>
      <c r="H4573"/>
    </row>
    <row r="4574" spans="4:8">
      <c r="D4574"/>
      <c r="E4574" s="1"/>
      <c r="F4574"/>
      <c r="G4574"/>
      <c r="H4574"/>
    </row>
    <row r="4575" spans="4:8">
      <c r="D4575"/>
      <c r="E4575" s="1"/>
      <c r="F4575"/>
      <c r="G4575"/>
      <c r="H4575"/>
    </row>
    <row r="4576" spans="4:8">
      <c r="D4576"/>
      <c r="E4576" s="1"/>
      <c r="F4576"/>
      <c r="G4576"/>
      <c r="H4576"/>
    </row>
    <row r="4577" spans="4:8">
      <c r="D4577"/>
      <c r="E4577" s="1"/>
      <c r="F4577"/>
      <c r="G4577"/>
      <c r="H4577"/>
    </row>
    <row r="4578" spans="4:8">
      <c r="D4578"/>
      <c r="E4578" s="1"/>
      <c r="F4578"/>
      <c r="G4578"/>
      <c r="H4578"/>
    </row>
    <row r="4579" spans="4:8">
      <c r="D4579"/>
      <c r="E4579" s="1"/>
      <c r="F4579"/>
      <c r="G4579"/>
      <c r="H4579"/>
    </row>
    <row r="4580" spans="4:8">
      <c r="D4580"/>
      <c r="E4580" s="1"/>
      <c r="F4580"/>
      <c r="G4580"/>
      <c r="H4580"/>
    </row>
    <row r="4581" spans="4:8">
      <c r="D4581"/>
      <c r="E4581" s="1"/>
      <c r="F4581"/>
      <c r="G4581"/>
      <c r="H4581"/>
    </row>
    <row r="4582" spans="4:8">
      <c r="D4582"/>
      <c r="E4582" s="1"/>
      <c r="F4582"/>
      <c r="G4582"/>
      <c r="H4582"/>
    </row>
    <row r="4583" spans="4:8">
      <c r="D4583"/>
      <c r="E4583" s="1"/>
      <c r="F4583"/>
      <c r="G4583"/>
      <c r="H4583"/>
    </row>
    <row r="4584" spans="4:8">
      <c r="D4584"/>
      <c r="E4584" s="1"/>
      <c r="F4584"/>
      <c r="G4584"/>
      <c r="H4584"/>
    </row>
    <row r="4585" spans="4:8">
      <c r="D4585"/>
      <c r="E4585" s="1"/>
      <c r="F4585"/>
      <c r="G4585"/>
      <c r="H4585"/>
    </row>
    <row r="4586" spans="4:8">
      <c r="D4586"/>
      <c r="E4586" s="1"/>
      <c r="F4586"/>
      <c r="G4586"/>
      <c r="H4586"/>
    </row>
    <row r="4587" spans="4:8">
      <c r="D4587"/>
      <c r="E4587" s="1"/>
      <c r="F4587"/>
      <c r="G4587"/>
      <c r="H4587"/>
    </row>
    <row r="4588" spans="4:8">
      <c r="D4588"/>
      <c r="E4588" s="1"/>
      <c r="F4588"/>
      <c r="G4588"/>
      <c r="H4588"/>
    </row>
    <row r="4589" spans="4:8">
      <c r="D4589"/>
      <c r="E4589" s="1"/>
      <c r="F4589"/>
      <c r="G4589"/>
      <c r="H4589"/>
    </row>
    <row r="4590" spans="4:8">
      <c r="D4590"/>
      <c r="E4590" s="1"/>
      <c r="F4590"/>
      <c r="G4590"/>
      <c r="H4590"/>
    </row>
    <row r="4591" spans="4:8">
      <c r="D4591"/>
      <c r="E4591" s="1"/>
      <c r="F4591"/>
      <c r="G4591"/>
      <c r="H4591"/>
    </row>
    <row r="4592" spans="4:8">
      <c r="D4592"/>
      <c r="E4592" s="1"/>
      <c r="F4592"/>
      <c r="G4592"/>
      <c r="H4592"/>
    </row>
    <row r="4593" spans="4:8">
      <c r="D4593"/>
      <c r="E4593" s="1"/>
      <c r="F4593"/>
      <c r="G4593"/>
      <c r="H4593"/>
    </row>
    <row r="4594" spans="4:8">
      <c r="D4594"/>
      <c r="E4594" s="1"/>
      <c r="F4594"/>
      <c r="G4594"/>
      <c r="H4594"/>
    </row>
    <row r="4595" spans="4:8">
      <c r="D4595"/>
      <c r="E4595" s="1"/>
      <c r="F4595"/>
      <c r="G4595"/>
      <c r="H4595"/>
    </row>
    <row r="4596" spans="4:8">
      <c r="D4596"/>
      <c r="E4596" s="1"/>
      <c r="F4596"/>
      <c r="G4596"/>
      <c r="H4596"/>
    </row>
    <row r="4597" spans="4:8">
      <c r="D4597"/>
      <c r="E4597" s="1"/>
      <c r="F4597"/>
      <c r="G4597"/>
      <c r="H4597"/>
    </row>
    <row r="4598" spans="4:8">
      <c r="D4598"/>
      <c r="E4598" s="1"/>
      <c r="F4598"/>
      <c r="G4598"/>
      <c r="H4598"/>
    </row>
    <row r="4599" spans="4:8">
      <c r="D4599"/>
      <c r="E4599" s="1"/>
      <c r="F4599"/>
      <c r="G4599"/>
      <c r="H4599"/>
    </row>
    <row r="4600" spans="4:8">
      <c r="D4600"/>
      <c r="E4600" s="1"/>
      <c r="F4600"/>
      <c r="G4600"/>
      <c r="H4600"/>
    </row>
    <row r="4601" spans="4:8">
      <c r="D4601"/>
      <c r="E4601" s="1"/>
      <c r="F4601"/>
      <c r="G4601"/>
      <c r="H4601"/>
    </row>
    <row r="4602" spans="4:8">
      <c r="D4602"/>
      <c r="E4602" s="1"/>
      <c r="F4602"/>
      <c r="G4602"/>
      <c r="H4602"/>
    </row>
    <row r="4603" spans="4:8">
      <c r="D4603"/>
      <c r="E4603" s="1"/>
      <c r="F4603"/>
      <c r="G4603"/>
      <c r="H4603"/>
    </row>
    <row r="4604" spans="4:8">
      <c r="D4604"/>
      <c r="E4604" s="1"/>
      <c r="F4604"/>
      <c r="G4604"/>
      <c r="H4604"/>
    </row>
    <row r="4605" spans="4:8">
      <c r="D4605"/>
      <c r="E4605" s="1"/>
      <c r="F4605"/>
      <c r="G4605"/>
      <c r="H4605"/>
    </row>
    <row r="4606" spans="4:8">
      <c r="D4606"/>
      <c r="E4606" s="1"/>
      <c r="F4606"/>
      <c r="G4606"/>
      <c r="H4606"/>
    </row>
    <row r="4607" spans="4:8">
      <c r="D4607"/>
      <c r="E4607" s="1"/>
      <c r="F4607"/>
      <c r="G4607"/>
      <c r="H4607"/>
    </row>
    <row r="4608" spans="4:8">
      <c r="D4608"/>
      <c r="E4608" s="1"/>
      <c r="F4608"/>
      <c r="G4608"/>
      <c r="H4608"/>
    </row>
    <row r="4609" spans="4:8">
      <c r="D4609"/>
      <c r="E4609" s="1"/>
      <c r="F4609"/>
      <c r="G4609"/>
      <c r="H4609"/>
    </row>
    <row r="4610" spans="4:8">
      <c r="D4610"/>
      <c r="E4610" s="1"/>
      <c r="F4610"/>
      <c r="G4610"/>
      <c r="H4610"/>
    </row>
    <row r="4611" spans="4:8">
      <c r="D4611"/>
      <c r="E4611" s="1"/>
      <c r="F4611"/>
      <c r="G4611"/>
      <c r="H4611"/>
    </row>
    <row r="4612" spans="4:8">
      <c r="D4612"/>
      <c r="E4612" s="1"/>
      <c r="F4612"/>
      <c r="G4612"/>
      <c r="H4612"/>
    </row>
    <row r="4613" spans="4:8">
      <c r="D4613"/>
      <c r="E4613" s="1"/>
      <c r="F4613"/>
      <c r="G4613"/>
      <c r="H4613"/>
    </row>
    <row r="4614" spans="4:8">
      <c r="D4614"/>
      <c r="E4614" s="1"/>
      <c r="F4614"/>
      <c r="G4614"/>
      <c r="H4614"/>
    </row>
    <row r="4615" spans="4:8">
      <c r="D4615"/>
      <c r="E4615" s="1"/>
      <c r="F4615"/>
      <c r="G4615"/>
      <c r="H4615"/>
    </row>
    <row r="4616" spans="4:8">
      <c r="D4616"/>
      <c r="E4616" s="1"/>
      <c r="F4616"/>
      <c r="G4616"/>
      <c r="H4616"/>
    </row>
    <row r="4617" spans="4:8">
      <c r="D4617"/>
      <c r="E4617" s="1"/>
      <c r="F4617"/>
      <c r="G4617"/>
      <c r="H4617"/>
    </row>
    <row r="4618" spans="4:8">
      <c r="D4618"/>
      <c r="E4618" s="1"/>
      <c r="F4618"/>
      <c r="G4618"/>
      <c r="H4618"/>
    </row>
    <row r="4619" spans="4:8">
      <c r="D4619"/>
      <c r="E4619" s="1"/>
      <c r="F4619"/>
      <c r="G4619"/>
      <c r="H4619"/>
    </row>
    <row r="4620" spans="4:8">
      <c r="D4620"/>
      <c r="E4620" s="1"/>
      <c r="F4620"/>
      <c r="G4620"/>
      <c r="H4620"/>
    </row>
    <row r="4621" spans="4:8">
      <c r="D4621"/>
      <c r="E4621" s="1"/>
      <c r="F4621"/>
      <c r="G4621"/>
      <c r="H4621"/>
    </row>
    <row r="4622" spans="4:8">
      <c r="D4622"/>
      <c r="E4622" s="1"/>
      <c r="F4622"/>
      <c r="G4622"/>
      <c r="H4622"/>
    </row>
    <row r="4623" spans="4:8">
      <c r="D4623"/>
      <c r="E4623" s="1"/>
      <c r="F4623"/>
      <c r="G4623"/>
      <c r="H4623"/>
    </row>
    <row r="4624" spans="4:8">
      <c r="D4624"/>
      <c r="E4624" s="1"/>
      <c r="F4624"/>
      <c r="G4624"/>
      <c r="H4624"/>
    </row>
    <row r="4625" spans="4:8">
      <c r="D4625"/>
      <c r="E4625" s="1"/>
      <c r="F4625"/>
      <c r="G4625"/>
      <c r="H4625"/>
    </row>
    <row r="4626" spans="4:8">
      <c r="D4626"/>
      <c r="E4626" s="1"/>
      <c r="F4626"/>
      <c r="G4626"/>
      <c r="H4626"/>
    </row>
    <row r="4627" spans="4:8">
      <c r="D4627"/>
      <c r="E4627" s="1"/>
      <c r="F4627"/>
      <c r="G4627"/>
      <c r="H4627"/>
    </row>
    <row r="4628" spans="4:8">
      <c r="D4628"/>
      <c r="E4628" s="1"/>
      <c r="F4628"/>
      <c r="G4628"/>
      <c r="H4628"/>
    </row>
    <row r="4629" spans="4:8">
      <c r="D4629"/>
      <c r="E4629" s="1"/>
      <c r="F4629"/>
      <c r="G4629"/>
      <c r="H4629"/>
    </row>
    <row r="4630" spans="4:8">
      <c r="D4630"/>
      <c r="E4630" s="1"/>
      <c r="F4630"/>
      <c r="G4630"/>
      <c r="H4630"/>
    </row>
    <row r="4631" spans="4:8">
      <c r="D4631"/>
      <c r="E4631" s="1"/>
      <c r="F4631"/>
      <c r="G4631"/>
      <c r="H4631"/>
    </row>
    <row r="4632" spans="4:8">
      <c r="D4632"/>
      <c r="E4632" s="1"/>
      <c r="F4632"/>
      <c r="G4632"/>
      <c r="H4632"/>
    </row>
    <row r="4633" spans="4:8">
      <c r="D4633"/>
      <c r="E4633" s="1"/>
      <c r="F4633"/>
      <c r="G4633"/>
      <c r="H4633"/>
    </row>
    <row r="4634" spans="4:8">
      <c r="D4634"/>
      <c r="E4634" s="1"/>
      <c r="F4634"/>
      <c r="G4634"/>
      <c r="H4634"/>
    </row>
    <row r="4635" spans="4:8">
      <c r="D4635"/>
      <c r="E4635" s="1"/>
      <c r="F4635"/>
      <c r="G4635"/>
      <c r="H4635"/>
    </row>
    <row r="4636" spans="4:8">
      <c r="D4636"/>
      <c r="E4636" s="1"/>
      <c r="F4636"/>
      <c r="G4636"/>
      <c r="H4636"/>
    </row>
    <row r="4637" spans="4:8">
      <c r="D4637"/>
      <c r="E4637" s="1"/>
      <c r="F4637"/>
      <c r="G4637"/>
      <c r="H4637"/>
    </row>
    <row r="4638" spans="4:8">
      <c r="D4638"/>
      <c r="E4638" s="1"/>
      <c r="F4638"/>
      <c r="G4638"/>
      <c r="H4638"/>
    </row>
    <row r="4639" spans="4:8">
      <c r="D4639"/>
      <c r="E4639" s="1"/>
      <c r="F4639"/>
      <c r="G4639"/>
      <c r="H4639"/>
    </row>
    <row r="4640" spans="4:8">
      <c r="D4640"/>
      <c r="E4640" s="1"/>
      <c r="F4640"/>
      <c r="G4640"/>
      <c r="H4640"/>
    </row>
    <row r="4641" spans="4:8">
      <c r="D4641"/>
      <c r="E4641" s="1"/>
      <c r="F4641"/>
      <c r="G4641"/>
      <c r="H4641"/>
    </row>
    <row r="4642" spans="4:8">
      <c r="D4642"/>
      <c r="E4642" s="1"/>
      <c r="F4642"/>
      <c r="G4642"/>
      <c r="H4642"/>
    </row>
    <row r="4643" spans="4:8">
      <c r="D4643"/>
      <c r="E4643" s="1"/>
      <c r="F4643"/>
      <c r="G4643"/>
      <c r="H4643"/>
    </row>
    <row r="4644" spans="4:8">
      <c r="D4644"/>
      <c r="E4644" s="1"/>
      <c r="F4644"/>
      <c r="G4644"/>
      <c r="H4644"/>
    </row>
    <row r="4645" spans="4:8">
      <c r="D4645"/>
      <c r="E4645" s="1"/>
      <c r="F4645"/>
      <c r="G4645"/>
      <c r="H4645"/>
    </row>
    <row r="4646" spans="4:8">
      <c r="D4646"/>
      <c r="E4646" s="1"/>
      <c r="F4646"/>
      <c r="G4646"/>
      <c r="H4646"/>
    </row>
    <row r="4647" spans="4:8">
      <c r="D4647"/>
      <c r="E4647" s="1"/>
      <c r="F4647"/>
      <c r="G4647"/>
      <c r="H4647"/>
    </row>
    <row r="4648" spans="4:8">
      <c r="D4648"/>
      <c r="E4648" s="1"/>
      <c r="F4648"/>
      <c r="G4648"/>
      <c r="H4648"/>
    </row>
    <row r="4649" spans="4:8">
      <c r="D4649"/>
      <c r="E4649" s="1"/>
      <c r="F4649"/>
      <c r="G4649"/>
      <c r="H4649"/>
    </row>
    <row r="4650" spans="4:8">
      <c r="D4650"/>
      <c r="E4650" s="1"/>
      <c r="F4650"/>
      <c r="G4650"/>
      <c r="H4650"/>
    </row>
    <row r="4651" spans="4:8">
      <c r="D4651"/>
      <c r="E4651" s="1"/>
      <c r="F4651"/>
      <c r="G4651"/>
      <c r="H4651"/>
    </row>
    <row r="4652" spans="4:8">
      <c r="D4652"/>
      <c r="E4652" s="1"/>
      <c r="F4652"/>
      <c r="G4652"/>
      <c r="H4652"/>
    </row>
    <row r="4653" spans="4:8">
      <c r="D4653"/>
      <c r="E4653" s="1"/>
      <c r="F4653"/>
      <c r="G4653"/>
      <c r="H4653"/>
    </row>
    <row r="4654" spans="4:8">
      <c r="D4654"/>
      <c r="E4654" s="1"/>
      <c r="F4654"/>
      <c r="G4654"/>
      <c r="H4654"/>
    </row>
    <row r="4655" spans="4:8">
      <c r="D4655"/>
      <c r="E4655" s="1"/>
      <c r="F4655"/>
      <c r="G4655"/>
      <c r="H4655"/>
    </row>
    <row r="4656" spans="4:8">
      <c r="D4656"/>
      <c r="E4656" s="1"/>
      <c r="F4656"/>
      <c r="G4656"/>
      <c r="H4656"/>
    </row>
    <row r="4657" spans="4:8">
      <c r="D4657"/>
      <c r="E4657" s="1"/>
      <c r="F4657"/>
      <c r="G4657"/>
      <c r="H4657"/>
    </row>
    <row r="4658" spans="4:8">
      <c r="D4658"/>
      <c r="E4658" s="1"/>
      <c r="F4658"/>
      <c r="G4658"/>
      <c r="H4658"/>
    </row>
    <row r="4659" spans="4:8">
      <c r="D4659"/>
      <c r="E4659" s="1"/>
      <c r="F4659"/>
      <c r="G4659"/>
      <c r="H4659"/>
    </row>
    <row r="4660" spans="4:8">
      <c r="D4660"/>
      <c r="E4660" s="1"/>
      <c r="F4660"/>
      <c r="G4660"/>
      <c r="H4660"/>
    </row>
    <row r="4661" spans="4:8">
      <c r="D4661"/>
      <c r="E4661" s="1"/>
      <c r="F4661"/>
      <c r="G4661"/>
      <c r="H4661"/>
    </row>
    <row r="4662" spans="4:8">
      <c r="D4662"/>
      <c r="E4662" s="1"/>
      <c r="F4662"/>
      <c r="G4662"/>
      <c r="H4662"/>
    </row>
    <row r="4663" spans="4:8">
      <c r="D4663"/>
      <c r="E4663" s="1"/>
      <c r="F4663"/>
      <c r="G4663"/>
      <c r="H4663"/>
    </row>
    <row r="4664" spans="4:8">
      <c r="D4664"/>
      <c r="E4664" s="1"/>
      <c r="F4664"/>
      <c r="G4664"/>
      <c r="H4664"/>
    </row>
    <row r="4665" spans="4:8">
      <c r="D4665"/>
      <c r="E4665" s="1"/>
      <c r="F4665"/>
      <c r="G4665"/>
      <c r="H4665"/>
    </row>
    <row r="4666" spans="4:8">
      <c r="D4666"/>
      <c r="E4666" s="1"/>
      <c r="F4666"/>
      <c r="G4666"/>
      <c r="H4666"/>
    </row>
    <row r="4667" spans="4:8">
      <c r="D4667"/>
      <c r="E4667" s="1"/>
      <c r="F4667"/>
      <c r="G4667"/>
      <c r="H4667"/>
    </row>
    <row r="4668" spans="4:8">
      <c r="D4668"/>
      <c r="E4668" s="1"/>
      <c r="F4668"/>
      <c r="G4668"/>
      <c r="H4668"/>
    </row>
    <row r="4669" spans="4:8">
      <c r="D4669"/>
      <c r="E4669" s="1"/>
      <c r="F4669"/>
      <c r="G4669"/>
      <c r="H4669"/>
    </row>
    <row r="4670" spans="4:8">
      <c r="D4670"/>
      <c r="E4670" s="1"/>
      <c r="F4670"/>
      <c r="G4670"/>
      <c r="H4670"/>
    </row>
    <row r="4671" spans="4:8">
      <c r="D4671"/>
      <c r="E4671" s="1"/>
      <c r="F4671"/>
      <c r="G4671"/>
      <c r="H4671"/>
    </row>
    <row r="4672" spans="4:8">
      <c r="D4672"/>
      <c r="E4672" s="1"/>
      <c r="F4672"/>
      <c r="G4672"/>
      <c r="H4672"/>
    </row>
    <row r="4673" spans="4:8">
      <c r="D4673"/>
      <c r="E4673" s="1"/>
      <c r="F4673"/>
      <c r="G4673"/>
      <c r="H4673"/>
    </row>
    <row r="4674" spans="4:8">
      <c r="D4674"/>
      <c r="E4674" s="1"/>
      <c r="F4674"/>
      <c r="G4674"/>
      <c r="H4674"/>
    </row>
    <row r="4675" spans="4:8">
      <c r="D4675"/>
      <c r="E4675" s="1"/>
      <c r="F4675"/>
      <c r="G4675"/>
      <c r="H4675"/>
    </row>
    <row r="4676" spans="4:8">
      <c r="D4676"/>
      <c r="E4676" s="1"/>
      <c r="F4676"/>
      <c r="G4676"/>
      <c r="H4676"/>
    </row>
    <row r="4677" spans="4:8">
      <c r="D4677"/>
      <c r="E4677" s="1"/>
      <c r="F4677"/>
      <c r="G4677"/>
      <c r="H4677"/>
    </row>
    <row r="4678" spans="4:8">
      <c r="D4678"/>
      <c r="E4678" s="1"/>
      <c r="F4678"/>
      <c r="G4678"/>
      <c r="H4678"/>
    </row>
    <row r="4679" spans="4:8">
      <c r="D4679"/>
      <c r="E4679" s="1"/>
      <c r="F4679"/>
      <c r="G4679"/>
      <c r="H4679"/>
    </row>
    <row r="4680" spans="4:8">
      <c r="D4680"/>
      <c r="E4680" s="1"/>
      <c r="F4680"/>
      <c r="G4680"/>
      <c r="H4680"/>
    </row>
    <row r="4681" spans="4:8">
      <c r="D4681"/>
      <c r="E4681" s="1"/>
      <c r="F4681"/>
      <c r="G4681"/>
      <c r="H4681"/>
    </row>
    <row r="4682" spans="4:8">
      <c r="D4682"/>
      <c r="E4682" s="1"/>
      <c r="F4682"/>
      <c r="G4682"/>
      <c r="H4682"/>
    </row>
    <row r="4683" spans="4:8">
      <c r="D4683"/>
      <c r="E4683" s="1"/>
      <c r="F4683"/>
      <c r="G4683"/>
      <c r="H4683"/>
    </row>
    <row r="4684" spans="4:8">
      <c r="D4684"/>
      <c r="E4684" s="1"/>
      <c r="F4684"/>
      <c r="G4684"/>
      <c r="H4684"/>
    </row>
    <row r="4685" spans="4:8">
      <c r="D4685"/>
      <c r="E4685" s="1"/>
      <c r="F4685"/>
      <c r="G4685"/>
      <c r="H4685"/>
    </row>
    <row r="4686" spans="4:8">
      <c r="D4686"/>
      <c r="E4686" s="1"/>
      <c r="F4686"/>
      <c r="G4686"/>
      <c r="H4686"/>
    </row>
    <row r="4687" spans="4:8">
      <c r="D4687"/>
      <c r="E4687" s="1"/>
      <c r="F4687"/>
      <c r="G4687"/>
      <c r="H4687"/>
    </row>
    <row r="4688" spans="4:8">
      <c r="D4688"/>
      <c r="E4688" s="1"/>
      <c r="F4688"/>
      <c r="G4688"/>
      <c r="H4688"/>
    </row>
    <row r="4689" spans="4:8">
      <c r="D4689"/>
      <c r="E4689" s="1"/>
      <c r="F4689"/>
      <c r="G4689"/>
      <c r="H4689"/>
    </row>
    <row r="4690" spans="4:8">
      <c r="D4690"/>
      <c r="E4690" s="1"/>
      <c r="F4690"/>
      <c r="G4690"/>
      <c r="H4690"/>
    </row>
    <row r="4691" spans="4:8">
      <c r="D4691"/>
      <c r="E4691" s="1"/>
      <c r="F4691"/>
      <c r="G4691"/>
      <c r="H4691"/>
    </row>
    <row r="4692" spans="4:8">
      <c r="D4692"/>
      <c r="E4692" s="1"/>
      <c r="F4692"/>
      <c r="G4692"/>
      <c r="H4692"/>
    </row>
    <row r="4693" spans="4:8">
      <c r="D4693"/>
      <c r="E4693" s="1"/>
      <c r="F4693"/>
      <c r="G4693"/>
      <c r="H4693"/>
    </row>
    <row r="4694" spans="4:8">
      <c r="D4694"/>
      <c r="E4694" s="1"/>
      <c r="F4694"/>
      <c r="G4694"/>
      <c r="H4694"/>
    </row>
    <row r="4695" spans="4:8">
      <c r="D4695"/>
      <c r="E4695" s="1"/>
      <c r="F4695"/>
      <c r="G4695"/>
      <c r="H4695"/>
    </row>
    <row r="4696" spans="4:8">
      <c r="D4696"/>
      <c r="E4696" s="1"/>
      <c r="F4696"/>
      <c r="G4696"/>
      <c r="H4696"/>
    </row>
    <row r="4697" spans="4:8">
      <c r="D4697"/>
      <c r="E4697" s="1"/>
      <c r="F4697"/>
      <c r="G4697"/>
      <c r="H4697"/>
    </row>
    <row r="4698" spans="4:8">
      <c r="D4698"/>
      <c r="E4698" s="1"/>
      <c r="F4698"/>
      <c r="G4698"/>
      <c r="H4698"/>
    </row>
    <row r="4699" spans="4:8">
      <c r="D4699"/>
      <c r="E4699" s="1"/>
      <c r="F4699"/>
      <c r="G4699"/>
      <c r="H4699"/>
    </row>
    <row r="4700" spans="4:8">
      <c r="D4700"/>
      <c r="E4700" s="1"/>
      <c r="F4700"/>
      <c r="G4700"/>
      <c r="H4700"/>
    </row>
    <row r="4701" spans="4:8">
      <c r="D4701"/>
      <c r="E4701" s="1"/>
      <c r="F4701"/>
      <c r="G4701"/>
      <c r="H4701"/>
    </row>
    <row r="4702" spans="4:8">
      <c r="D4702"/>
      <c r="E4702" s="1"/>
      <c r="F4702"/>
      <c r="G4702"/>
      <c r="H4702"/>
    </row>
    <row r="4703" spans="4:8">
      <c r="D4703"/>
      <c r="E4703" s="1"/>
      <c r="F4703"/>
      <c r="G4703"/>
      <c r="H4703"/>
    </row>
    <row r="4704" spans="4:8">
      <c r="D4704"/>
      <c r="E4704" s="1"/>
      <c r="F4704"/>
      <c r="G4704"/>
      <c r="H4704"/>
    </row>
    <row r="4705" spans="4:8">
      <c r="D4705"/>
      <c r="E4705" s="1"/>
      <c r="F4705"/>
      <c r="G4705"/>
      <c r="H4705"/>
    </row>
    <row r="4706" spans="4:8">
      <c r="D4706"/>
      <c r="E4706" s="1"/>
      <c r="F4706"/>
      <c r="G4706"/>
      <c r="H4706"/>
    </row>
    <row r="4707" spans="4:8">
      <c r="D4707"/>
      <c r="E4707" s="1"/>
      <c r="F4707"/>
      <c r="G4707"/>
      <c r="H4707"/>
    </row>
    <row r="4708" spans="4:8">
      <c r="D4708"/>
      <c r="E4708" s="1"/>
      <c r="F4708"/>
      <c r="G4708"/>
      <c r="H4708"/>
    </row>
    <row r="4709" spans="4:8">
      <c r="D4709"/>
      <c r="E4709" s="1"/>
      <c r="F4709"/>
      <c r="G4709"/>
      <c r="H4709"/>
    </row>
    <row r="4710" spans="4:8">
      <c r="D4710"/>
      <c r="E4710" s="1"/>
      <c r="F4710"/>
      <c r="G4710"/>
      <c r="H4710"/>
    </row>
    <row r="4711" spans="4:8">
      <c r="D4711"/>
      <c r="E4711" s="1"/>
      <c r="F4711"/>
      <c r="G4711"/>
      <c r="H4711"/>
    </row>
    <row r="4712" spans="4:8">
      <c r="D4712"/>
      <c r="E4712" s="1"/>
      <c r="F4712"/>
      <c r="G4712"/>
      <c r="H4712"/>
    </row>
    <row r="4713" spans="4:8">
      <c r="D4713"/>
      <c r="E4713" s="1"/>
      <c r="F4713"/>
      <c r="G4713"/>
      <c r="H4713"/>
    </row>
    <row r="4714" spans="4:8">
      <c r="D4714"/>
      <c r="E4714" s="1"/>
      <c r="F4714"/>
      <c r="G4714"/>
      <c r="H4714"/>
    </row>
    <row r="4715" spans="4:8">
      <c r="D4715"/>
      <c r="E4715" s="1"/>
      <c r="F4715"/>
      <c r="G4715"/>
      <c r="H4715"/>
    </row>
    <row r="4716" spans="4:8">
      <c r="D4716"/>
      <c r="E4716" s="1"/>
      <c r="F4716"/>
      <c r="G4716"/>
      <c r="H4716"/>
    </row>
    <row r="4717" spans="4:8">
      <c r="D4717"/>
      <c r="E4717" s="1"/>
      <c r="F4717"/>
      <c r="G4717"/>
      <c r="H4717"/>
    </row>
    <row r="4718" spans="4:8">
      <c r="D4718"/>
      <c r="E4718" s="1"/>
      <c r="F4718"/>
      <c r="G4718"/>
      <c r="H4718"/>
    </row>
    <row r="4719" spans="4:8">
      <c r="D4719"/>
      <c r="E4719" s="1"/>
      <c r="F4719"/>
      <c r="G4719"/>
      <c r="H4719"/>
    </row>
    <row r="4720" spans="4:8">
      <c r="D4720"/>
      <c r="E4720" s="1"/>
      <c r="F4720"/>
      <c r="G4720"/>
      <c r="H4720"/>
    </row>
    <row r="4721" spans="4:8">
      <c r="D4721"/>
      <c r="E4721" s="1"/>
      <c r="F4721"/>
      <c r="G4721"/>
      <c r="H4721"/>
    </row>
    <row r="4722" spans="4:8">
      <c r="D4722"/>
      <c r="E4722" s="1"/>
      <c r="F4722"/>
      <c r="G4722"/>
      <c r="H4722"/>
    </row>
    <row r="4723" spans="4:8">
      <c r="D4723"/>
      <c r="E4723" s="1"/>
      <c r="F4723"/>
      <c r="G4723"/>
      <c r="H4723"/>
    </row>
    <row r="4724" spans="4:8">
      <c r="D4724"/>
      <c r="E4724" s="1"/>
      <c r="F4724"/>
      <c r="G4724"/>
      <c r="H4724"/>
    </row>
    <row r="4725" spans="4:8">
      <c r="D4725"/>
      <c r="E4725" s="1"/>
      <c r="F4725"/>
      <c r="G4725"/>
      <c r="H4725"/>
    </row>
    <row r="4726" spans="4:8">
      <c r="D4726"/>
      <c r="E4726" s="1"/>
      <c r="F4726"/>
      <c r="G4726"/>
      <c r="H4726"/>
    </row>
    <row r="4727" spans="4:8">
      <c r="D4727"/>
      <c r="E4727" s="1"/>
      <c r="F4727"/>
      <c r="G4727"/>
      <c r="H4727"/>
    </row>
    <row r="4728" spans="4:8">
      <c r="D4728"/>
      <c r="E4728" s="1"/>
      <c r="F4728"/>
      <c r="G4728"/>
      <c r="H4728"/>
    </row>
    <row r="4729" spans="4:8">
      <c r="D4729"/>
      <c r="E4729" s="1"/>
      <c r="F4729"/>
      <c r="G4729"/>
      <c r="H4729"/>
    </row>
    <row r="4730" spans="4:8">
      <c r="D4730"/>
      <c r="E4730" s="1"/>
      <c r="F4730"/>
      <c r="G4730"/>
      <c r="H4730"/>
    </row>
    <row r="4731" spans="4:8">
      <c r="D4731"/>
      <c r="E4731" s="1"/>
      <c r="F4731"/>
      <c r="G4731"/>
      <c r="H4731"/>
    </row>
    <row r="4732" spans="4:8">
      <c r="D4732"/>
      <c r="E4732" s="1"/>
      <c r="F4732"/>
      <c r="G4732"/>
      <c r="H4732"/>
    </row>
    <row r="4733" spans="4:8">
      <c r="D4733"/>
      <c r="E4733" s="1"/>
      <c r="F4733"/>
      <c r="G4733"/>
      <c r="H4733"/>
    </row>
    <row r="4734" spans="4:8">
      <c r="D4734"/>
      <c r="E4734" s="1"/>
      <c r="F4734"/>
      <c r="G4734"/>
      <c r="H4734"/>
    </row>
    <row r="4735" spans="4:8">
      <c r="D4735"/>
      <c r="E4735" s="1"/>
      <c r="F4735"/>
      <c r="G4735"/>
      <c r="H4735"/>
    </row>
    <row r="4736" spans="4:8">
      <c r="D4736"/>
      <c r="E4736" s="1"/>
      <c r="F4736"/>
      <c r="G4736"/>
      <c r="H4736"/>
    </row>
    <row r="4737" spans="4:8">
      <c r="D4737"/>
      <c r="E4737" s="1"/>
      <c r="F4737"/>
      <c r="G4737"/>
      <c r="H4737"/>
    </row>
    <row r="4738" spans="4:8">
      <c r="D4738"/>
      <c r="E4738" s="1"/>
      <c r="F4738"/>
      <c r="G4738"/>
      <c r="H4738"/>
    </row>
    <row r="4739" spans="4:8">
      <c r="D4739"/>
      <c r="E4739" s="1"/>
      <c r="F4739"/>
      <c r="G4739"/>
      <c r="H4739"/>
    </row>
    <row r="4740" spans="4:8">
      <c r="D4740"/>
      <c r="E4740" s="1"/>
      <c r="F4740"/>
      <c r="G4740"/>
      <c r="H4740"/>
    </row>
    <row r="4741" spans="4:8">
      <c r="D4741"/>
      <c r="E4741" s="1"/>
      <c r="F4741"/>
      <c r="G4741"/>
      <c r="H4741"/>
    </row>
    <row r="4742" spans="4:8">
      <c r="D4742"/>
      <c r="E4742" s="1"/>
      <c r="F4742"/>
      <c r="G4742"/>
      <c r="H4742"/>
    </row>
    <row r="4743" spans="4:8">
      <c r="D4743"/>
      <c r="E4743" s="1"/>
      <c r="F4743"/>
      <c r="G4743"/>
      <c r="H4743"/>
    </row>
    <row r="4744" spans="4:8">
      <c r="D4744"/>
      <c r="E4744" s="1"/>
      <c r="F4744"/>
      <c r="G4744"/>
      <c r="H4744"/>
    </row>
    <row r="4745" spans="4:8">
      <c r="D4745"/>
      <c r="E4745" s="1"/>
      <c r="F4745"/>
      <c r="G4745"/>
      <c r="H4745"/>
    </row>
    <row r="4746" spans="4:8">
      <c r="D4746"/>
      <c r="E4746" s="1"/>
      <c r="F4746"/>
      <c r="G4746"/>
      <c r="H4746"/>
    </row>
    <row r="4747" spans="4:8">
      <c r="D4747"/>
      <c r="E4747" s="1"/>
      <c r="F4747"/>
      <c r="G4747"/>
      <c r="H4747"/>
    </row>
    <row r="4748" spans="4:8">
      <c r="D4748"/>
      <c r="E4748" s="1"/>
      <c r="F4748"/>
      <c r="G4748"/>
      <c r="H4748"/>
    </row>
    <row r="4749" spans="4:8">
      <c r="D4749"/>
      <c r="E4749" s="1"/>
      <c r="F4749"/>
      <c r="G4749"/>
      <c r="H4749"/>
    </row>
    <row r="4750" spans="4:8">
      <c r="D4750"/>
      <c r="E4750" s="1"/>
      <c r="F4750"/>
      <c r="G4750"/>
      <c r="H4750"/>
    </row>
    <row r="4751" spans="4:8">
      <c r="D4751"/>
      <c r="E4751" s="1"/>
      <c r="F4751"/>
      <c r="G4751"/>
      <c r="H4751"/>
    </row>
    <row r="4752" spans="4:8">
      <c r="D4752"/>
      <c r="E4752" s="1"/>
      <c r="F4752"/>
      <c r="G4752"/>
      <c r="H4752"/>
    </row>
    <row r="4753" spans="4:8">
      <c r="D4753"/>
      <c r="E4753" s="1"/>
      <c r="F4753"/>
      <c r="G4753"/>
      <c r="H4753"/>
    </row>
    <row r="4754" spans="4:8">
      <c r="D4754"/>
      <c r="E4754" s="1"/>
      <c r="F4754"/>
      <c r="G4754"/>
      <c r="H4754"/>
    </row>
    <row r="4755" spans="4:8">
      <c r="D4755"/>
      <c r="E4755" s="1"/>
      <c r="F4755"/>
      <c r="G4755"/>
      <c r="H4755"/>
    </row>
    <row r="4756" spans="4:8">
      <c r="D4756"/>
      <c r="E4756" s="1"/>
      <c r="F4756"/>
      <c r="G4756"/>
      <c r="H4756"/>
    </row>
    <row r="4757" spans="4:8">
      <c r="D4757"/>
      <c r="E4757" s="1"/>
      <c r="F4757"/>
      <c r="G4757"/>
      <c r="H4757"/>
    </row>
    <row r="4758" spans="4:8">
      <c r="D4758"/>
      <c r="E4758" s="1"/>
      <c r="F4758"/>
      <c r="G4758"/>
      <c r="H4758"/>
    </row>
    <row r="4759" spans="4:8">
      <c r="D4759"/>
      <c r="E4759" s="1"/>
      <c r="F4759"/>
      <c r="G4759"/>
      <c r="H4759"/>
    </row>
    <row r="4760" spans="4:8">
      <c r="D4760"/>
      <c r="E4760" s="1"/>
      <c r="F4760"/>
      <c r="G4760"/>
      <c r="H4760"/>
    </row>
    <row r="4761" spans="4:8">
      <c r="D4761"/>
      <c r="E4761" s="1"/>
      <c r="F4761"/>
      <c r="G4761"/>
      <c r="H4761"/>
    </row>
    <row r="4762" spans="4:8">
      <c r="D4762"/>
      <c r="E4762" s="1"/>
      <c r="F4762"/>
      <c r="G4762"/>
      <c r="H4762"/>
    </row>
    <row r="4763" spans="4:8">
      <c r="D4763"/>
      <c r="E4763" s="1"/>
      <c r="F4763"/>
      <c r="G4763"/>
      <c r="H4763"/>
    </row>
    <row r="4764" spans="4:8">
      <c r="D4764"/>
      <c r="E4764" s="1"/>
      <c r="F4764"/>
      <c r="G4764"/>
      <c r="H4764"/>
    </row>
    <row r="4765" spans="4:8">
      <c r="D4765"/>
      <c r="E4765" s="1"/>
      <c r="F4765"/>
      <c r="G4765"/>
      <c r="H4765"/>
    </row>
    <row r="4766" spans="4:8">
      <c r="D4766"/>
      <c r="E4766" s="1"/>
      <c r="F4766"/>
      <c r="G4766"/>
      <c r="H4766"/>
    </row>
    <row r="4767" spans="4:8">
      <c r="D4767"/>
      <c r="E4767" s="1"/>
      <c r="F4767"/>
      <c r="G4767"/>
      <c r="H4767"/>
    </row>
    <row r="4768" spans="4:8">
      <c r="D4768"/>
      <c r="E4768" s="1"/>
      <c r="F4768"/>
      <c r="G4768"/>
      <c r="H4768"/>
    </row>
    <row r="4769" spans="4:8">
      <c r="D4769"/>
      <c r="E4769" s="1"/>
      <c r="F4769"/>
      <c r="G4769"/>
      <c r="H4769"/>
    </row>
    <row r="4770" spans="4:8">
      <c r="D4770"/>
      <c r="E4770" s="1"/>
      <c r="F4770"/>
      <c r="G4770"/>
      <c r="H4770"/>
    </row>
    <row r="4771" spans="4:8">
      <c r="D4771"/>
      <c r="E4771" s="1"/>
      <c r="F4771"/>
      <c r="G4771"/>
      <c r="H4771"/>
    </row>
    <row r="4772" spans="4:8">
      <c r="D4772"/>
      <c r="E4772" s="1"/>
      <c r="F4772"/>
      <c r="G4772"/>
      <c r="H4772"/>
    </row>
    <row r="4773" spans="4:8">
      <c r="D4773"/>
      <c r="E4773" s="1"/>
      <c r="F4773"/>
      <c r="G4773"/>
      <c r="H4773"/>
    </row>
    <row r="4774" spans="4:8">
      <c r="D4774"/>
      <c r="E4774" s="1"/>
      <c r="F4774"/>
      <c r="G4774"/>
      <c r="H4774"/>
    </row>
    <row r="4775" spans="4:8">
      <c r="D4775"/>
      <c r="E4775" s="1"/>
      <c r="F4775"/>
      <c r="G4775"/>
      <c r="H4775"/>
    </row>
    <row r="4776" spans="4:8">
      <c r="D4776"/>
      <c r="E4776" s="1"/>
      <c r="F4776"/>
      <c r="G4776"/>
      <c r="H4776"/>
    </row>
    <row r="4777" spans="4:8">
      <c r="D4777"/>
      <c r="E4777" s="1"/>
      <c r="F4777"/>
      <c r="G4777"/>
      <c r="H4777"/>
    </row>
    <row r="4778" spans="4:8">
      <c r="D4778"/>
      <c r="E4778" s="1"/>
      <c r="F4778"/>
      <c r="G4778"/>
      <c r="H4778"/>
    </row>
    <row r="4779" spans="4:8">
      <c r="D4779"/>
      <c r="E4779" s="1"/>
      <c r="F4779"/>
      <c r="G4779"/>
      <c r="H4779"/>
    </row>
    <row r="4780" spans="4:8">
      <c r="D4780"/>
      <c r="E4780" s="1"/>
      <c r="F4780"/>
      <c r="G4780"/>
      <c r="H4780"/>
    </row>
    <row r="4781" spans="4:8">
      <c r="D4781"/>
      <c r="E4781" s="1"/>
      <c r="F4781"/>
      <c r="G4781"/>
      <c r="H4781"/>
    </row>
    <row r="4782" spans="4:8">
      <c r="D4782"/>
      <c r="E4782" s="1"/>
      <c r="F4782"/>
      <c r="G4782"/>
      <c r="H4782"/>
    </row>
    <row r="4783" spans="4:8">
      <c r="D4783"/>
      <c r="E4783" s="1"/>
      <c r="F4783"/>
      <c r="G4783"/>
      <c r="H4783"/>
    </row>
    <row r="4784" spans="4:8">
      <c r="D4784"/>
      <c r="E4784" s="1"/>
      <c r="F4784"/>
      <c r="G4784"/>
      <c r="H4784"/>
    </row>
    <row r="4785" spans="4:8">
      <c r="D4785"/>
      <c r="E4785" s="1"/>
      <c r="F4785"/>
      <c r="G4785"/>
      <c r="H4785"/>
    </row>
    <row r="4786" spans="4:8">
      <c r="D4786"/>
      <c r="E4786" s="1"/>
      <c r="F4786"/>
      <c r="G4786"/>
      <c r="H4786"/>
    </row>
    <row r="4787" spans="4:8">
      <c r="D4787"/>
      <c r="E4787" s="1"/>
      <c r="F4787"/>
      <c r="G4787"/>
      <c r="H4787"/>
    </row>
    <row r="4788" spans="4:8">
      <c r="D4788"/>
      <c r="E4788" s="1"/>
      <c r="F4788"/>
      <c r="G4788"/>
      <c r="H4788"/>
    </row>
    <row r="4789" spans="4:8">
      <c r="D4789"/>
      <c r="E4789" s="1"/>
      <c r="F4789"/>
      <c r="G4789"/>
      <c r="H4789"/>
    </row>
    <row r="4790" spans="4:8">
      <c r="D4790"/>
      <c r="E4790" s="1"/>
      <c r="F4790"/>
      <c r="G4790"/>
      <c r="H4790"/>
    </row>
    <row r="4791" spans="4:8">
      <c r="D4791"/>
      <c r="E4791" s="1"/>
      <c r="F4791"/>
      <c r="G4791"/>
      <c r="H4791"/>
    </row>
    <row r="4792" spans="4:8">
      <c r="D4792"/>
      <c r="E4792" s="1"/>
      <c r="F4792"/>
      <c r="G4792"/>
      <c r="H4792"/>
    </row>
    <row r="4793" spans="4:8">
      <c r="D4793"/>
      <c r="E4793" s="1"/>
      <c r="F4793"/>
      <c r="G4793"/>
      <c r="H4793"/>
    </row>
    <row r="4794" spans="4:8">
      <c r="D4794"/>
      <c r="E4794" s="1"/>
      <c r="F4794"/>
      <c r="G4794"/>
      <c r="H4794"/>
    </row>
    <row r="4795" spans="4:8">
      <c r="D4795"/>
      <c r="E4795" s="1"/>
      <c r="F4795"/>
      <c r="G4795"/>
      <c r="H4795"/>
    </row>
    <row r="4796" spans="4:8">
      <c r="D4796"/>
      <c r="E4796" s="1"/>
      <c r="F4796"/>
      <c r="G4796"/>
      <c r="H4796"/>
    </row>
    <row r="4797" spans="4:8">
      <c r="D4797"/>
      <c r="E4797" s="1"/>
      <c r="F4797"/>
      <c r="G4797"/>
      <c r="H4797"/>
    </row>
    <row r="4798" spans="4:8">
      <c r="D4798"/>
      <c r="E4798" s="1"/>
      <c r="F4798"/>
      <c r="G4798"/>
      <c r="H4798"/>
    </row>
    <row r="4799" spans="4:8">
      <c r="D4799"/>
      <c r="E4799" s="1"/>
      <c r="F4799"/>
      <c r="G4799"/>
      <c r="H4799"/>
    </row>
    <row r="4800" spans="4:8">
      <c r="D4800"/>
      <c r="E4800" s="1"/>
      <c r="F4800"/>
      <c r="G4800"/>
      <c r="H4800"/>
    </row>
    <row r="4801" spans="4:8">
      <c r="D4801"/>
      <c r="E4801" s="1"/>
      <c r="F4801"/>
      <c r="G4801"/>
      <c r="H4801"/>
    </row>
    <row r="4802" spans="4:8">
      <c r="D4802"/>
      <c r="E4802" s="1"/>
      <c r="F4802"/>
      <c r="G4802"/>
      <c r="H4802"/>
    </row>
    <row r="4803" spans="4:8">
      <c r="D4803"/>
      <c r="E4803" s="1"/>
      <c r="F4803"/>
      <c r="G4803"/>
      <c r="H4803"/>
    </row>
    <row r="4804" spans="4:8">
      <c r="D4804"/>
      <c r="E4804" s="1"/>
      <c r="F4804"/>
      <c r="G4804"/>
      <c r="H4804"/>
    </row>
    <row r="4805" spans="4:8">
      <c r="D4805"/>
      <c r="E4805" s="1"/>
      <c r="F4805"/>
      <c r="G4805"/>
      <c r="H4805"/>
    </row>
    <row r="4806" spans="4:8">
      <c r="D4806"/>
      <c r="E4806" s="1"/>
      <c r="F4806"/>
      <c r="G4806"/>
      <c r="H4806"/>
    </row>
    <row r="4807" spans="4:8">
      <c r="D4807"/>
      <c r="E4807" s="1"/>
      <c r="F4807"/>
      <c r="G4807"/>
      <c r="H4807"/>
    </row>
    <row r="4808" spans="4:8">
      <c r="D4808"/>
      <c r="E4808" s="1"/>
      <c r="F4808"/>
      <c r="G4808"/>
      <c r="H4808"/>
    </row>
    <row r="4809" spans="4:8">
      <c r="D4809"/>
      <c r="E4809" s="1"/>
      <c r="F4809"/>
      <c r="G4809"/>
      <c r="H4809"/>
    </row>
    <row r="4810" spans="4:8">
      <c r="D4810"/>
      <c r="E4810" s="1"/>
      <c r="F4810"/>
      <c r="G4810"/>
      <c r="H4810"/>
    </row>
    <row r="4811" spans="4:8">
      <c r="D4811"/>
      <c r="E4811" s="1"/>
      <c r="F4811"/>
      <c r="G4811"/>
      <c r="H4811"/>
    </row>
    <row r="4812" spans="4:8">
      <c r="D4812"/>
      <c r="E4812" s="1"/>
      <c r="F4812"/>
      <c r="G4812"/>
      <c r="H4812"/>
    </row>
    <row r="4813" spans="4:8">
      <c r="D4813"/>
      <c r="E4813" s="1"/>
      <c r="F4813"/>
      <c r="G4813"/>
      <c r="H4813"/>
    </row>
    <row r="4814" spans="4:8">
      <c r="D4814"/>
      <c r="E4814" s="1"/>
      <c r="F4814"/>
      <c r="G4814"/>
      <c r="H4814"/>
    </row>
    <row r="4815" spans="4:8">
      <c r="D4815"/>
      <c r="E4815" s="1"/>
      <c r="F4815"/>
      <c r="G4815"/>
      <c r="H4815"/>
    </row>
    <row r="4816" spans="4:8">
      <c r="D4816"/>
      <c r="E4816" s="1"/>
      <c r="F4816"/>
      <c r="G4816"/>
      <c r="H4816"/>
    </row>
    <row r="4817" spans="4:8">
      <c r="D4817"/>
      <c r="E4817" s="1"/>
      <c r="F4817"/>
      <c r="G4817"/>
      <c r="H4817"/>
    </row>
    <row r="4818" spans="4:8">
      <c r="D4818"/>
      <c r="E4818" s="1"/>
      <c r="F4818"/>
      <c r="G4818"/>
      <c r="H4818"/>
    </row>
    <row r="4819" spans="4:8">
      <c r="D4819"/>
      <c r="E4819" s="1"/>
      <c r="F4819"/>
      <c r="G4819"/>
      <c r="H4819"/>
    </row>
    <row r="4820" spans="4:8">
      <c r="D4820"/>
      <c r="E4820" s="1"/>
      <c r="F4820"/>
      <c r="G4820"/>
      <c r="H4820"/>
    </row>
    <row r="4821" spans="4:8">
      <c r="D4821"/>
      <c r="E4821" s="1"/>
      <c r="F4821"/>
      <c r="G4821"/>
      <c r="H4821"/>
    </row>
    <row r="4822" spans="4:8">
      <c r="D4822"/>
      <c r="E4822" s="1"/>
      <c r="F4822"/>
      <c r="G4822"/>
      <c r="H4822"/>
    </row>
    <row r="4823" spans="4:8">
      <c r="D4823"/>
      <c r="E4823" s="1"/>
      <c r="F4823"/>
      <c r="G4823"/>
      <c r="H4823"/>
    </row>
    <row r="4824" spans="4:8">
      <c r="D4824"/>
      <c r="E4824" s="1"/>
      <c r="F4824"/>
      <c r="G4824"/>
      <c r="H4824"/>
    </row>
    <row r="4825" spans="4:8">
      <c r="D4825"/>
      <c r="E4825" s="1"/>
      <c r="F4825"/>
      <c r="G4825"/>
      <c r="H4825"/>
    </row>
    <row r="4826" spans="4:8">
      <c r="D4826"/>
      <c r="E4826" s="1"/>
      <c r="F4826"/>
      <c r="G4826"/>
      <c r="H4826"/>
    </row>
    <row r="4827" spans="4:8">
      <c r="D4827"/>
      <c r="E4827" s="1"/>
      <c r="F4827"/>
      <c r="G4827"/>
      <c r="H4827"/>
    </row>
    <row r="4828" spans="4:8">
      <c r="D4828"/>
      <c r="E4828" s="1"/>
      <c r="F4828"/>
      <c r="G4828"/>
      <c r="H4828"/>
    </row>
    <row r="4829" spans="4:8">
      <c r="D4829"/>
      <c r="E4829" s="1"/>
      <c r="F4829"/>
      <c r="G4829"/>
      <c r="H4829"/>
    </row>
    <row r="4830" spans="4:8">
      <c r="D4830"/>
      <c r="E4830" s="1"/>
      <c r="F4830"/>
      <c r="G4830"/>
      <c r="H4830"/>
    </row>
    <row r="4831" spans="4:8">
      <c r="D4831"/>
      <c r="E4831" s="1"/>
      <c r="F4831"/>
      <c r="G4831"/>
      <c r="H4831"/>
    </row>
    <row r="4832" spans="4:8">
      <c r="D4832"/>
      <c r="E4832" s="1"/>
      <c r="F4832"/>
      <c r="G4832"/>
      <c r="H4832"/>
    </row>
    <row r="4833" spans="4:8">
      <c r="D4833"/>
      <c r="E4833" s="1"/>
      <c r="F4833"/>
      <c r="G4833"/>
      <c r="H4833"/>
    </row>
    <row r="4834" spans="4:8">
      <c r="D4834"/>
      <c r="E4834" s="1"/>
      <c r="F4834"/>
      <c r="G4834"/>
      <c r="H4834"/>
    </row>
    <row r="4835" spans="4:8">
      <c r="D4835"/>
      <c r="E4835" s="1"/>
      <c r="F4835"/>
      <c r="G4835"/>
      <c r="H4835"/>
    </row>
    <row r="4836" spans="4:8">
      <c r="D4836"/>
      <c r="E4836" s="1"/>
      <c r="F4836"/>
      <c r="G4836"/>
      <c r="H4836"/>
    </row>
    <row r="4837" spans="4:8">
      <c r="D4837"/>
      <c r="E4837" s="1"/>
      <c r="F4837"/>
      <c r="G4837"/>
      <c r="H4837"/>
    </row>
    <row r="4838" spans="4:8">
      <c r="D4838"/>
      <c r="E4838" s="1"/>
      <c r="F4838"/>
      <c r="G4838"/>
      <c r="H4838"/>
    </row>
    <row r="4839" spans="4:8">
      <c r="D4839"/>
      <c r="E4839" s="1"/>
      <c r="F4839"/>
      <c r="G4839"/>
      <c r="H4839"/>
    </row>
    <row r="4840" spans="4:8">
      <c r="D4840"/>
      <c r="E4840" s="1"/>
      <c r="F4840"/>
      <c r="G4840"/>
      <c r="H4840"/>
    </row>
    <row r="4841" spans="4:8">
      <c r="D4841"/>
      <c r="E4841" s="1"/>
      <c r="F4841"/>
      <c r="G4841"/>
      <c r="H4841"/>
    </row>
    <row r="4842" spans="4:8">
      <c r="D4842"/>
      <c r="E4842" s="1"/>
      <c r="F4842"/>
      <c r="G4842"/>
      <c r="H4842"/>
    </row>
    <row r="4843" spans="4:8">
      <c r="D4843"/>
      <c r="E4843" s="1"/>
      <c r="F4843"/>
      <c r="G4843"/>
      <c r="H4843"/>
    </row>
    <row r="4844" spans="4:8">
      <c r="D4844"/>
      <c r="E4844" s="1"/>
      <c r="F4844"/>
      <c r="G4844"/>
      <c r="H4844"/>
    </row>
    <row r="4845" spans="4:8">
      <c r="D4845"/>
      <c r="E4845" s="1"/>
      <c r="F4845"/>
      <c r="G4845"/>
      <c r="H4845"/>
    </row>
    <row r="4846" spans="4:8">
      <c r="D4846"/>
      <c r="E4846" s="1"/>
      <c r="F4846"/>
      <c r="G4846"/>
      <c r="H4846"/>
    </row>
    <row r="4847" spans="4:8">
      <c r="D4847"/>
      <c r="E4847" s="1"/>
      <c r="F4847"/>
      <c r="G4847"/>
      <c r="H4847"/>
    </row>
    <row r="4848" spans="4:8">
      <c r="D4848"/>
      <c r="E4848" s="1"/>
      <c r="F4848"/>
      <c r="G4848"/>
      <c r="H4848"/>
    </row>
    <row r="4849" spans="4:8">
      <c r="D4849"/>
      <c r="E4849" s="1"/>
      <c r="F4849"/>
      <c r="G4849"/>
      <c r="H4849"/>
    </row>
    <row r="4850" spans="4:8">
      <c r="D4850"/>
      <c r="E4850" s="1"/>
      <c r="F4850"/>
      <c r="G4850"/>
      <c r="H4850"/>
    </row>
    <row r="4851" spans="4:8">
      <c r="D4851"/>
      <c r="E4851" s="1"/>
      <c r="F4851"/>
      <c r="G4851"/>
      <c r="H4851"/>
    </row>
    <row r="4852" spans="4:8">
      <c r="D4852"/>
      <c r="E4852" s="1"/>
      <c r="F4852"/>
      <c r="G4852"/>
      <c r="H4852"/>
    </row>
    <row r="4853" spans="4:8">
      <c r="D4853"/>
      <c r="E4853" s="1"/>
      <c r="F4853"/>
      <c r="G4853"/>
      <c r="H4853"/>
    </row>
    <row r="4854" spans="4:8">
      <c r="D4854"/>
      <c r="E4854" s="1"/>
      <c r="F4854"/>
      <c r="G4854"/>
      <c r="H4854"/>
    </row>
    <row r="4855" spans="4:8">
      <c r="D4855"/>
      <c r="E4855" s="1"/>
      <c r="F4855"/>
      <c r="G4855"/>
      <c r="H4855"/>
    </row>
    <row r="4856" spans="4:8">
      <c r="D4856"/>
      <c r="E4856" s="1"/>
      <c r="F4856"/>
      <c r="G4856"/>
      <c r="H4856"/>
    </row>
    <row r="4857" spans="4:8">
      <c r="D4857"/>
      <c r="E4857" s="1"/>
      <c r="F4857"/>
      <c r="G4857"/>
      <c r="H4857"/>
    </row>
    <row r="4858" spans="4:8">
      <c r="D4858"/>
      <c r="E4858" s="1"/>
      <c r="F4858"/>
      <c r="G4858"/>
      <c r="H4858"/>
    </row>
    <row r="4859" spans="4:8">
      <c r="D4859"/>
      <c r="E4859" s="1"/>
      <c r="F4859"/>
      <c r="G4859"/>
      <c r="H4859"/>
    </row>
    <row r="4860" spans="4:8">
      <c r="D4860"/>
      <c r="E4860" s="1"/>
      <c r="F4860"/>
      <c r="G4860"/>
      <c r="H4860"/>
    </row>
    <row r="4861" spans="4:8">
      <c r="D4861"/>
      <c r="E4861" s="1"/>
      <c r="F4861"/>
      <c r="G4861"/>
      <c r="H4861"/>
    </row>
    <row r="4862" spans="4:8">
      <c r="D4862"/>
      <c r="E4862" s="1"/>
      <c r="F4862"/>
      <c r="G4862"/>
      <c r="H4862"/>
    </row>
    <row r="4863" spans="4:8">
      <c r="D4863"/>
      <c r="E4863" s="1"/>
      <c r="F4863"/>
      <c r="G4863"/>
      <c r="H4863"/>
    </row>
    <row r="4864" spans="4:8">
      <c r="D4864"/>
      <c r="E4864" s="1"/>
      <c r="F4864"/>
      <c r="G4864"/>
      <c r="H4864"/>
    </row>
    <row r="4865" spans="4:8">
      <c r="D4865"/>
      <c r="E4865" s="1"/>
      <c r="F4865"/>
      <c r="G4865"/>
      <c r="H4865"/>
    </row>
    <row r="4866" spans="4:8">
      <c r="D4866"/>
      <c r="E4866" s="1"/>
      <c r="F4866"/>
      <c r="G4866"/>
      <c r="H4866"/>
    </row>
    <row r="4867" spans="4:8">
      <c r="D4867"/>
      <c r="E4867" s="1"/>
      <c r="F4867"/>
      <c r="G4867"/>
      <c r="H4867"/>
    </row>
    <row r="4868" spans="4:8">
      <c r="D4868"/>
      <c r="E4868" s="1"/>
      <c r="F4868"/>
      <c r="G4868"/>
      <c r="H4868"/>
    </row>
    <row r="4869" spans="4:8">
      <c r="D4869"/>
      <c r="E4869" s="1"/>
      <c r="F4869"/>
      <c r="G4869"/>
      <c r="H4869"/>
    </row>
    <row r="4870" spans="4:8">
      <c r="D4870"/>
      <c r="E4870" s="1"/>
      <c r="F4870"/>
      <c r="G4870"/>
      <c r="H4870"/>
    </row>
    <row r="4871" spans="4:8">
      <c r="D4871"/>
      <c r="E4871" s="1"/>
      <c r="F4871"/>
      <c r="G4871"/>
      <c r="H4871"/>
    </row>
    <row r="4872" spans="4:8">
      <c r="D4872"/>
      <c r="E4872" s="1"/>
      <c r="F4872"/>
      <c r="G4872"/>
      <c r="H4872"/>
    </row>
    <row r="4873" spans="4:8">
      <c r="D4873"/>
      <c r="E4873" s="1"/>
      <c r="F4873"/>
      <c r="G4873"/>
      <c r="H4873"/>
    </row>
    <row r="4874" spans="4:8">
      <c r="D4874"/>
      <c r="E4874" s="1"/>
      <c r="F4874"/>
      <c r="G4874"/>
      <c r="H4874"/>
    </row>
    <row r="4875" spans="4:8">
      <c r="D4875"/>
      <c r="E4875" s="1"/>
      <c r="F4875"/>
      <c r="G4875"/>
      <c r="H4875"/>
    </row>
    <row r="4876" spans="4:8">
      <c r="D4876"/>
      <c r="E4876" s="1"/>
      <c r="F4876"/>
      <c r="G4876"/>
      <c r="H4876"/>
    </row>
    <row r="4877" spans="4:8">
      <c r="D4877"/>
      <c r="E4877" s="1"/>
      <c r="F4877"/>
      <c r="G4877"/>
      <c r="H4877"/>
    </row>
    <row r="4878" spans="4:8">
      <c r="D4878"/>
      <c r="E4878" s="1"/>
      <c r="F4878"/>
      <c r="G4878"/>
      <c r="H4878"/>
    </row>
    <row r="4879" spans="4:8">
      <c r="D4879"/>
      <c r="E4879" s="1"/>
      <c r="F4879"/>
      <c r="G4879"/>
      <c r="H4879"/>
    </row>
    <row r="4880" spans="4:8">
      <c r="D4880"/>
      <c r="E4880" s="1"/>
      <c r="F4880"/>
      <c r="G4880"/>
      <c r="H4880"/>
    </row>
    <row r="4881" spans="4:8">
      <c r="D4881"/>
      <c r="E4881" s="1"/>
      <c r="F4881"/>
      <c r="G4881"/>
      <c r="H4881"/>
    </row>
    <row r="4882" spans="4:8">
      <c r="D4882"/>
      <c r="E4882" s="1"/>
      <c r="F4882"/>
      <c r="G4882"/>
      <c r="H4882"/>
    </row>
    <row r="4883" spans="4:8">
      <c r="D4883"/>
      <c r="E4883" s="1"/>
      <c r="F4883"/>
      <c r="G4883"/>
      <c r="H4883"/>
    </row>
    <row r="4884" spans="4:8">
      <c r="D4884"/>
      <c r="E4884" s="1"/>
      <c r="F4884"/>
      <c r="G4884"/>
      <c r="H4884"/>
    </row>
    <row r="4885" spans="4:8">
      <c r="D4885"/>
      <c r="E4885" s="1"/>
      <c r="F4885"/>
      <c r="G4885"/>
      <c r="H4885"/>
    </row>
    <row r="4886" spans="4:8">
      <c r="D4886"/>
      <c r="E4886" s="1"/>
      <c r="F4886"/>
      <c r="G4886"/>
      <c r="H4886"/>
    </row>
    <row r="4887" spans="4:8">
      <c r="D4887"/>
      <c r="E4887" s="1"/>
      <c r="F4887"/>
      <c r="G4887"/>
      <c r="H4887"/>
    </row>
    <row r="4888" spans="4:8">
      <c r="D4888"/>
      <c r="E4888" s="1"/>
      <c r="F4888"/>
      <c r="G4888"/>
      <c r="H4888"/>
    </row>
    <row r="4889" spans="4:8">
      <c r="D4889"/>
      <c r="E4889" s="1"/>
      <c r="F4889"/>
      <c r="G4889"/>
      <c r="H4889"/>
    </row>
    <row r="4890" spans="4:8">
      <c r="D4890"/>
      <c r="E4890" s="1"/>
      <c r="F4890"/>
      <c r="G4890"/>
      <c r="H4890"/>
    </row>
    <row r="4891" spans="4:8">
      <c r="D4891"/>
      <c r="E4891" s="1"/>
      <c r="F4891"/>
      <c r="G4891"/>
      <c r="H4891"/>
    </row>
    <row r="4892" spans="4:8">
      <c r="D4892"/>
      <c r="E4892" s="1"/>
      <c r="F4892"/>
      <c r="G4892"/>
      <c r="H4892"/>
    </row>
    <row r="4893" spans="4:8">
      <c r="D4893"/>
      <c r="E4893" s="1"/>
      <c r="F4893"/>
      <c r="G4893"/>
      <c r="H4893"/>
    </row>
    <row r="4894" spans="4:8">
      <c r="D4894"/>
      <c r="E4894" s="1"/>
      <c r="F4894"/>
      <c r="G4894"/>
      <c r="H4894"/>
    </row>
    <row r="4895" spans="4:8">
      <c r="D4895"/>
      <c r="E4895" s="1"/>
      <c r="F4895"/>
      <c r="G4895"/>
      <c r="H4895"/>
    </row>
    <row r="4896" spans="4:8">
      <c r="D4896"/>
      <c r="E4896" s="1"/>
      <c r="F4896"/>
      <c r="G4896"/>
      <c r="H4896"/>
    </row>
    <row r="4897" spans="4:8">
      <c r="D4897"/>
      <c r="E4897" s="1"/>
      <c r="F4897"/>
      <c r="G4897"/>
      <c r="H4897"/>
    </row>
    <row r="4898" spans="4:8">
      <c r="D4898"/>
      <c r="E4898" s="1"/>
      <c r="F4898"/>
      <c r="G4898"/>
      <c r="H4898"/>
    </row>
    <row r="4899" spans="4:8">
      <c r="D4899"/>
      <c r="E4899" s="1"/>
      <c r="F4899"/>
      <c r="G4899"/>
      <c r="H4899"/>
    </row>
    <row r="4900" spans="4:8">
      <c r="D4900"/>
      <c r="E4900" s="1"/>
      <c r="F4900"/>
      <c r="G4900"/>
      <c r="H4900"/>
    </row>
    <row r="4901" spans="4:8">
      <c r="D4901"/>
      <c r="E4901" s="1"/>
      <c r="F4901"/>
      <c r="G4901"/>
      <c r="H4901"/>
    </row>
    <row r="4902" spans="4:8">
      <c r="D4902"/>
      <c r="E4902" s="1"/>
      <c r="F4902"/>
      <c r="G4902"/>
      <c r="H4902"/>
    </row>
    <row r="4903" spans="4:8">
      <c r="D4903"/>
      <c r="E4903" s="1"/>
      <c r="F4903"/>
      <c r="G4903"/>
      <c r="H4903"/>
    </row>
    <row r="4904" spans="4:8">
      <c r="D4904"/>
      <c r="E4904" s="1"/>
      <c r="F4904"/>
      <c r="G4904"/>
      <c r="H4904"/>
    </row>
    <row r="4905" spans="4:8">
      <c r="D4905"/>
      <c r="E4905" s="1"/>
      <c r="F4905"/>
      <c r="G4905"/>
      <c r="H4905"/>
    </row>
    <row r="4906" spans="4:8">
      <c r="D4906"/>
      <c r="E4906" s="1"/>
      <c r="F4906"/>
      <c r="G4906"/>
      <c r="H4906"/>
    </row>
    <row r="4907" spans="4:8">
      <c r="D4907"/>
      <c r="E4907" s="1"/>
      <c r="F4907"/>
      <c r="G4907"/>
      <c r="H4907"/>
    </row>
    <row r="4908" spans="4:8">
      <c r="D4908"/>
      <c r="E4908" s="1"/>
      <c r="F4908"/>
      <c r="G4908"/>
      <c r="H4908"/>
    </row>
    <row r="4909" spans="4:8">
      <c r="D4909"/>
      <c r="E4909" s="1"/>
      <c r="F4909"/>
      <c r="G4909"/>
      <c r="H4909"/>
    </row>
    <row r="4910" spans="4:8">
      <c r="D4910"/>
      <c r="E4910" s="1"/>
      <c r="F4910"/>
      <c r="G4910"/>
      <c r="H4910"/>
    </row>
    <row r="4911" spans="4:8">
      <c r="D4911"/>
      <c r="E4911" s="1"/>
      <c r="F4911"/>
      <c r="G4911"/>
      <c r="H4911"/>
    </row>
    <row r="4912" spans="4:8">
      <c r="D4912"/>
      <c r="E4912" s="1"/>
      <c r="F4912"/>
      <c r="G4912"/>
      <c r="H4912"/>
    </row>
    <row r="4913" spans="4:8">
      <c r="D4913"/>
      <c r="E4913" s="1"/>
      <c r="F4913"/>
      <c r="G4913"/>
      <c r="H4913"/>
    </row>
    <row r="4914" spans="4:8">
      <c r="D4914"/>
      <c r="E4914" s="1"/>
      <c r="F4914"/>
      <c r="G4914"/>
      <c r="H4914"/>
    </row>
    <row r="4915" spans="4:8">
      <c r="D4915"/>
      <c r="E4915" s="1"/>
      <c r="F4915"/>
      <c r="G4915"/>
      <c r="H4915"/>
    </row>
    <row r="4916" spans="4:8">
      <c r="D4916"/>
      <c r="E4916" s="1"/>
      <c r="F4916"/>
      <c r="G4916"/>
      <c r="H4916"/>
    </row>
    <row r="4917" spans="4:8">
      <c r="D4917"/>
      <c r="E4917" s="1"/>
      <c r="F4917"/>
      <c r="G4917"/>
      <c r="H4917"/>
    </row>
    <row r="4918" spans="4:8">
      <c r="D4918"/>
      <c r="E4918" s="1"/>
      <c r="F4918"/>
      <c r="G4918"/>
      <c r="H4918"/>
    </row>
    <row r="4919" spans="4:8">
      <c r="D4919"/>
      <c r="E4919" s="1"/>
      <c r="F4919"/>
      <c r="G4919"/>
      <c r="H4919"/>
    </row>
    <row r="4920" spans="4:8">
      <c r="D4920"/>
      <c r="E4920" s="1"/>
      <c r="F4920"/>
      <c r="G4920"/>
      <c r="H4920"/>
    </row>
    <row r="4921" spans="4:8">
      <c r="D4921"/>
      <c r="E4921" s="1"/>
      <c r="F4921"/>
      <c r="G4921"/>
      <c r="H4921"/>
    </row>
    <row r="4922" spans="4:8">
      <c r="D4922"/>
      <c r="E4922" s="1"/>
      <c r="F4922"/>
      <c r="G4922"/>
      <c r="H4922"/>
    </row>
    <row r="4923" spans="4:8">
      <c r="D4923"/>
      <c r="E4923" s="1"/>
      <c r="F4923"/>
      <c r="G4923"/>
      <c r="H4923"/>
    </row>
    <row r="4924" spans="4:8">
      <c r="D4924"/>
      <c r="E4924" s="1"/>
      <c r="F4924"/>
      <c r="G4924"/>
      <c r="H4924"/>
    </row>
    <row r="4925" spans="4:8">
      <c r="D4925"/>
      <c r="E4925" s="1"/>
      <c r="F4925"/>
      <c r="G4925"/>
      <c r="H4925"/>
    </row>
    <row r="4926" spans="4:8">
      <c r="D4926"/>
      <c r="E4926" s="1"/>
      <c r="F4926"/>
      <c r="G4926"/>
      <c r="H4926"/>
    </row>
    <row r="4927" spans="4:8">
      <c r="D4927"/>
      <c r="E4927" s="1"/>
      <c r="F4927"/>
      <c r="G4927"/>
      <c r="H4927"/>
    </row>
    <row r="4928" spans="4:8">
      <c r="D4928"/>
      <c r="E4928" s="1"/>
      <c r="F4928"/>
      <c r="G4928"/>
      <c r="H4928"/>
    </row>
    <row r="4929" spans="4:8">
      <c r="D4929"/>
      <c r="E4929" s="1"/>
      <c r="F4929"/>
      <c r="G4929"/>
      <c r="H4929"/>
    </row>
    <row r="4930" spans="4:8">
      <c r="D4930"/>
      <c r="E4930" s="1"/>
      <c r="F4930"/>
      <c r="G4930"/>
      <c r="H4930"/>
    </row>
    <row r="4931" spans="4:8">
      <c r="D4931"/>
      <c r="E4931" s="1"/>
      <c r="F4931"/>
      <c r="G4931"/>
      <c r="H4931"/>
    </row>
    <row r="4932" spans="4:8">
      <c r="D4932"/>
      <c r="E4932" s="1"/>
      <c r="F4932"/>
      <c r="G4932"/>
      <c r="H4932"/>
    </row>
    <row r="4933" spans="4:8">
      <c r="D4933"/>
      <c r="E4933" s="1"/>
      <c r="F4933"/>
      <c r="G4933"/>
      <c r="H4933"/>
    </row>
    <row r="4934" spans="4:8">
      <c r="D4934"/>
      <c r="E4934" s="1"/>
      <c r="F4934"/>
      <c r="G4934"/>
      <c r="H4934"/>
    </row>
    <row r="4935" spans="4:8">
      <c r="D4935"/>
      <c r="E4935" s="1"/>
      <c r="F4935"/>
      <c r="G4935"/>
      <c r="H4935"/>
    </row>
    <row r="4936" spans="4:8">
      <c r="D4936"/>
      <c r="E4936" s="1"/>
      <c r="F4936"/>
      <c r="G4936"/>
      <c r="H4936"/>
    </row>
    <row r="4937" spans="4:8">
      <c r="D4937"/>
      <c r="E4937" s="1"/>
      <c r="F4937"/>
      <c r="G4937"/>
      <c r="H4937"/>
    </row>
    <row r="4938" spans="4:8">
      <c r="D4938"/>
      <c r="E4938" s="1"/>
      <c r="F4938"/>
      <c r="G4938"/>
      <c r="H4938"/>
    </row>
    <row r="4939" spans="4:8">
      <c r="D4939"/>
      <c r="E4939" s="1"/>
      <c r="F4939"/>
      <c r="G4939"/>
      <c r="H4939"/>
    </row>
    <row r="4940" spans="4:8">
      <c r="D4940"/>
      <c r="E4940" s="1"/>
      <c r="F4940"/>
      <c r="G4940"/>
      <c r="H4940"/>
    </row>
    <row r="4941" spans="4:8">
      <c r="D4941"/>
      <c r="E4941" s="1"/>
      <c r="F4941"/>
      <c r="G4941"/>
      <c r="H4941"/>
    </row>
    <row r="4942" spans="4:8">
      <c r="D4942"/>
      <c r="E4942" s="1"/>
      <c r="F4942"/>
      <c r="G4942"/>
      <c r="H4942"/>
    </row>
    <row r="4943" spans="4:8">
      <c r="D4943"/>
      <c r="E4943" s="1"/>
      <c r="F4943"/>
      <c r="G4943"/>
      <c r="H4943"/>
    </row>
    <row r="4944" spans="4:8">
      <c r="D4944"/>
      <c r="E4944" s="1"/>
      <c r="F4944"/>
      <c r="G4944"/>
      <c r="H4944"/>
    </row>
    <row r="4945" spans="4:8">
      <c r="D4945"/>
      <c r="E4945" s="1"/>
      <c r="F4945"/>
      <c r="G4945"/>
      <c r="H4945"/>
    </row>
    <row r="4946" spans="4:8">
      <c r="D4946"/>
      <c r="E4946" s="1"/>
      <c r="F4946"/>
      <c r="G4946"/>
      <c r="H4946"/>
    </row>
    <row r="4947" spans="4:8">
      <c r="D4947"/>
      <c r="E4947" s="1"/>
      <c r="F4947"/>
      <c r="G4947"/>
      <c r="H4947"/>
    </row>
    <row r="4948" spans="4:8">
      <c r="D4948"/>
      <c r="E4948" s="1"/>
      <c r="F4948"/>
      <c r="G4948"/>
      <c r="H4948"/>
    </row>
    <row r="4949" spans="4:8">
      <c r="D4949"/>
      <c r="E4949" s="1"/>
      <c r="F4949"/>
      <c r="G4949"/>
      <c r="H4949"/>
    </row>
    <row r="4950" spans="4:8">
      <c r="D4950"/>
      <c r="E4950" s="1"/>
      <c r="F4950"/>
      <c r="G4950"/>
      <c r="H4950"/>
    </row>
    <row r="4951" spans="4:8">
      <c r="D4951"/>
      <c r="E4951" s="1"/>
      <c r="F4951"/>
      <c r="G4951"/>
      <c r="H4951"/>
    </row>
    <row r="4952" spans="4:8">
      <c r="D4952"/>
      <c r="E4952" s="1"/>
      <c r="F4952"/>
      <c r="G4952"/>
      <c r="H4952"/>
    </row>
    <row r="4953" spans="4:8">
      <c r="D4953"/>
      <c r="E4953" s="1"/>
      <c r="F4953"/>
      <c r="G4953"/>
      <c r="H4953"/>
    </row>
    <row r="4954" spans="4:8">
      <c r="D4954"/>
      <c r="E4954" s="1"/>
      <c r="F4954"/>
      <c r="G4954"/>
      <c r="H4954"/>
    </row>
    <row r="4955" spans="4:8">
      <c r="D4955"/>
      <c r="E4955" s="1"/>
      <c r="F4955"/>
      <c r="G4955"/>
      <c r="H4955"/>
    </row>
    <row r="4956" spans="4:8">
      <c r="D4956"/>
      <c r="E4956" s="1"/>
      <c r="F4956"/>
      <c r="G4956"/>
      <c r="H4956"/>
    </row>
    <row r="4957" spans="4:8">
      <c r="D4957"/>
      <c r="E4957" s="1"/>
      <c r="F4957"/>
      <c r="G4957"/>
      <c r="H4957"/>
    </row>
    <row r="4958" spans="4:8">
      <c r="D4958"/>
      <c r="E4958" s="1"/>
      <c r="F4958"/>
      <c r="G4958"/>
      <c r="H4958"/>
    </row>
    <row r="4959" spans="4:8">
      <c r="D4959"/>
      <c r="E4959" s="1"/>
      <c r="F4959"/>
      <c r="G4959"/>
      <c r="H4959"/>
    </row>
    <row r="4960" spans="4:8">
      <c r="D4960"/>
      <c r="E4960" s="1"/>
      <c r="F4960"/>
      <c r="G4960"/>
      <c r="H4960"/>
    </row>
    <row r="4961" spans="4:8">
      <c r="D4961"/>
      <c r="E4961" s="1"/>
      <c r="F4961"/>
      <c r="G4961"/>
      <c r="H4961"/>
    </row>
    <row r="4962" spans="4:8">
      <c r="D4962"/>
      <c r="E4962" s="1"/>
      <c r="F4962"/>
      <c r="G4962"/>
      <c r="H4962"/>
    </row>
    <row r="4963" spans="4:8">
      <c r="D4963"/>
      <c r="E4963" s="1"/>
      <c r="F4963"/>
      <c r="G4963"/>
      <c r="H4963"/>
    </row>
    <row r="4964" spans="4:8">
      <c r="D4964"/>
      <c r="E4964" s="1"/>
      <c r="F4964"/>
      <c r="G4964"/>
      <c r="H4964"/>
    </row>
    <row r="4965" spans="4:8">
      <c r="D4965"/>
      <c r="E4965" s="1"/>
      <c r="F4965"/>
      <c r="G4965"/>
      <c r="H4965"/>
    </row>
    <row r="4966" spans="4:8">
      <c r="D4966"/>
      <c r="E4966" s="1"/>
      <c r="F4966"/>
      <c r="G4966"/>
      <c r="H4966"/>
    </row>
    <row r="4967" spans="4:8">
      <c r="D4967"/>
      <c r="E4967" s="1"/>
      <c r="F4967"/>
      <c r="G4967"/>
      <c r="H4967"/>
    </row>
    <row r="4968" spans="4:8">
      <c r="D4968"/>
      <c r="E4968" s="1"/>
      <c r="F4968"/>
      <c r="G4968"/>
      <c r="H4968"/>
    </row>
    <row r="4969" spans="4:8">
      <c r="D4969"/>
      <c r="E4969" s="1"/>
      <c r="F4969"/>
      <c r="G4969"/>
      <c r="H4969"/>
    </row>
    <row r="4970" spans="4:8">
      <c r="D4970"/>
      <c r="E4970" s="1"/>
      <c r="F4970"/>
      <c r="G4970"/>
      <c r="H4970"/>
    </row>
    <row r="4971" spans="4:8">
      <c r="D4971"/>
      <c r="E4971" s="1"/>
      <c r="F4971"/>
      <c r="G4971"/>
      <c r="H4971"/>
    </row>
    <row r="4972" spans="4:8">
      <c r="D4972"/>
      <c r="E4972" s="1"/>
      <c r="F4972"/>
      <c r="G4972"/>
      <c r="H4972"/>
    </row>
    <row r="4973" spans="4:8">
      <c r="D4973"/>
      <c r="E4973" s="1"/>
      <c r="F4973"/>
      <c r="G4973"/>
      <c r="H4973"/>
    </row>
    <row r="4974" spans="4:8">
      <c r="D4974"/>
      <c r="E4974" s="1"/>
      <c r="F4974"/>
      <c r="G4974"/>
      <c r="H4974"/>
    </row>
    <row r="4975" spans="4:8">
      <c r="D4975"/>
      <c r="E4975" s="1"/>
      <c r="F4975"/>
      <c r="G4975"/>
      <c r="H4975"/>
    </row>
    <row r="4976" spans="4:8">
      <c r="D4976"/>
      <c r="E4976" s="1"/>
      <c r="F4976"/>
      <c r="G4976"/>
      <c r="H4976"/>
    </row>
    <row r="4977" spans="4:8">
      <c r="D4977"/>
      <c r="E4977" s="1"/>
      <c r="F4977"/>
      <c r="G4977"/>
      <c r="H4977"/>
    </row>
    <row r="4978" spans="4:8">
      <c r="D4978"/>
      <c r="E4978" s="1"/>
      <c r="F4978"/>
      <c r="G4978"/>
      <c r="H4978"/>
    </row>
    <row r="4979" spans="4:8">
      <c r="D4979"/>
      <c r="E4979" s="1"/>
      <c r="F4979"/>
      <c r="G4979"/>
      <c r="H4979"/>
    </row>
    <row r="4980" spans="4:8">
      <c r="D4980"/>
      <c r="E4980" s="1"/>
      <c r="F4980"/>
      <c r="G4980"/>
      <c r="H4980"/>
    </row>
    <row r="4981" spans="4:8">
      <c r="D4981"/>
      <c r="E4981" s="1"/>
      <c r="F4981"/>
      <c r="G4981"/>
      <c r="H4981"/>
    </row>
    <row r="4982" spans="4:8">
      <c r="D4982"/>
      <c r="E4982" s="1"/>
      <c r="F4982"/>
      <c r="G4982"/>
      <c r="H4982"/>
    </row>
    <row r="4983" spans="4:8">
      <c r="D4983"/>
      <c r="E4983" s="1"/>
      <c r="F4983"/>
      <c r="G4983"/>
      <c r="H4983"/>
    </row>
    <row r="4984" spans="4:8">
      <c r="D4984"/>
      <c r="E4984" s="1"/>
      <c r="F4984"/>
      <c r="G4984"/>
      <c r="H4984"/>
    </row>
    <row r="4985" spans="4:8">
      <c r="D4985"/>
      <c r="E4985" s="1"/>
      <c r="F4985"/>
      <c r="G4985"/>
      <c r="H4985"/>
    </row>
    <row r="4986" spans="4:8">
      <c r="D4986"/>
      <c r="E4986" s="1"/>
      <c r="F4986"/>
      <c r="G4986"/>
      <c r="H4986"/>
    </row>
    <row r="4987" spans="4:8">
      <c r="D4987"/>
      <c r="E4987" s="1"/>
      <c r="F4987"/>
      <c r="G4987"/>
      <c r="H4987"/>
    </row>
    <row r="4988" spans="4:8">
      <c r="D4988"/>
      <c r="E4988" s="1"/>
      <c r="F4988"/>
      <c r="G4988"/>
      <c r="H4988"/>
    </row>
    <row r="4989" spans="4:8">
      <c r="D4989"/>
      <c r="E4989" s="1"/>
      <c r="F4989"/>
      <c r="G4989"/>
      <c r="H4989"/>
    </row>
    <row r="4990" spans="4:8">
      <c r="D4990"/>
      <c r="E4990" s="1"/>
      <c r="F4990"/>
      <c r="G4990"/>
      <c r="H4990"/>
    </row>
    <row r="4991" spans="4:8">
      <c r="D4991"/>
      <c r="E4991" s="1"/>
      <c r="F4991"/>
      <c r="G4991"/>
      <c r="H4991"/>
    </row>
    <row r="4992" spans="4:8">
      <c r="D4992"/>
      <c r="E4992" s="1"/>
      <c r="F4992"/>
      <c r="G4992"/>
      <c r="H4992"/>
    </row>
    <row r="4993" spans="4:8">
      <c r="D4993"/>
      <c r="E4993" s="1"/>
      <c r="F4993"/>
      <c r="G4993"/>
      <c r="H4993"/>
    </row>
    <row r="4994" spans="4:8">
      <c r="D4994"/>
      <c r="E4994" s="1"/>
      <c r="F4994"/>
      <c r="G4994"/>
      <c r="H4994"/>
    </row>
    <row r="4995" spans="4:8">
      <c r="D4995"/>
      <c r="E4995" s="1"/>
      <c r="F4995"/>
      <c r="G4995"/>
      <c r="H4995"/>
    </row>
    <row r="4996" spans="4:8">
      <c r="D4996"/>
      <c r="E4996" s="1"/>
      <c r="F4996"/>
      <c r="G4996"/>
      <c r="H4996"/>
    </row>
    <row r="4997" spans="4:8">
      <c r="D4997"/>
      <c r="E4997" s="1"/>
      <c r="F4997"/>
      <c r="G4997"/>
      <c r="H4997"/>
    </row>
    <row r="4998" spans="4:8">
      <c r="D4998"/>
      <c r="E4998" s="1"/>
      <c r="F4998"/>
      <c r="G4998"/>
      <c r="H4998"/>
    </row>
    <row r="4999" spans="4:8">
      <c r="D4999"/>
      <c r="E4999" s="1"/>
      <c r="F4999"/>
      <c r="G4999"/>
      <c r="H4999"/>
    </row>
    <row r="5000" spans="4:8">
      <c r="D5000"/>
      <c r="E5000" s="1"/>
      <c r="F5000"/>
      <c r="G5000"/>
      <c r="H5000"/>
    </row>
    <row r="5001" spans="4:8">
      <c r="D5001"/>
      <c r="E5001" s="1"/>
      <c r="F5001"/>
      <c r="G5001"/>
      <c r="H5001"/>
    </row>
    <row r="5002" spans="4:8">
      <c r="D5002"/>
      <c r="E5002" s="1"/>
      <c r="F5002"/>
      <c r="G5002"/>
      <c r="H5002"/>
    </row>
    <row r="5003" spans="4:8">
      <c r="D5003"/>
      <c r="E5003" s="1"/>
      <c r="F5003"/>
      <c r="G5003"/>
      <c r="H5003"/>
    </row>
    <row r="5004" spans="4:8">
      <c r="D5004"/>
      <c r="E5004" s="1"/>
      <c r="F5004"/>
      <c r="G5004"/>
      <c r="H5004"/>
    </row>
    <row r="5005" spans="4:8">
      <c r="D5005"/>
      <c r="E5005" s="1"/>
      <c r="F5005"/>
      <c r="G5005"/>
      <c r="H5005"/>
    </row>
    <row r="5006" spans="4:8">
      <c r="D5006"/>
      <c r="E5006" s="1"/>
      <c r="F5006"/>
      <c r="G5006"/>
      <c r="H5006"/>
    </row>
    <row r="5007" spans="4:8">
      <c r="D5007"/>
      <c r="E5007" s="1"/>
      <c r="F5007"/>
      <c r="G5007"/>
      <c r="H5007"/>
    </row>
    <row r="5008" spans="4:8">
      <c r="D5008"/>
      <c r="E5008" s="1"/>
      <c r="F5008"/>
      <c r="G5008"/>
      <c r="H5008"/>
    </row>
    <row r="5009" spans="4:8">
      <c r="D5009"/>
      <c r="E5009" s="1"/>
      <c r="F5009"/>
      <c r="G5009"/>
      <c r="H5009"/>
    </row>
    <row r="5010" spans="4:8">
      <c r="D5010"/>
      <c r="E5010" s="1"/>
      <c r="F5010"/>
      <c r="G5010"/>
      <c r="H5010"/>
    </row>
    <row r="5011" spans="4:8">
      <c r="D5011"/>
      <c r="E5011" s="1"/>
      <c r="F5011"/>
      <c r="G5011"/>
      <c r="H5011"/>
    </row>
    <row r="5012" spans="4:8">
      <c r="D5012"/>
      <c r="E5012" s="1"/>
      <c r="F5012"/>
      <c r="G5012"/>
      <c r="H5012"/>
    </row>
    <row r="5013" spans="4:8">
      <c r="D5013"/>
      <c r="E5013" s="1"/>
      <c r="F5013"/>
      <c r="G5013"/>
      <c r="H5013"/>
    </row>
    <row r="5014" spans="4:8">
      <c r="D5014"/>
      <c r="E5014" s="1"/>
      <c r="F5014"/>
      <c r="G5014"/>
      <c r="H5014"/>
    </row>
    <row r="5015" spans="4:8">
      <c r="D5015"/>
      <c r="E5015" s="1"/>
      <c r="F5015"/>
      <c r="G5015"/>
      <c r="H5015"/>
    </row>
    <row r="5016" spans="4:8">
      <c r="D5016"/>
      <c r="E5016" s="1"/>
      <c r="F5016"/>
      <c r="G5016"/>
      <c r="H5016"/>
    </row>
    <row r="5017" spans="4:8">
      <c r="D5017"/>
      <c r="E5017" s="1"/>
      <c r="F5017"/>
      <c r="G5017"/>
      <c r="H5017"/>
    </row>
    <row r="5018" spans="4:8">
      <c r="D5018"/>
      <c r="E5018" s="1"/>
      <c r="F5018"/>
      <c r="G5018"/>
      <c r="H5018"/>
    </row>
    <row r="5019" spans="4:8">
      <c r="D5019"/>
      <c r="E5019" s="1"/>
      <c r="F5019"/>
      <c r="G5019"/>
      <c r="H5019"/>
    </row>
    <row r="5020" spans="4:8">
      <c r="D5020"/>
      <c r="E5020" s="1"/>
      <c r="F5020"/>
      <c r="G5020"/>
      <c r="H5020"/>
    </row>
    <row r="5021" spans="4:8">
      <c r="D5021"/>
      <c r="E5021" s="1"/>
      <c r="F5021"/>
      <c r="G5021"/>
      <c r="H5021"/>
    </row>
    <row r="5022" spans="4:8">
      <c r="D5022"/>
      <c r="E5022" s="1"/>
      <c r="F5022"/>
      <c r="G5022"/>
      <c r="H5022"/>
    </row>
    <row r="5023" spans="4:8">
      <c r="D5023"/>
      <c r="E5023" s="1"/>
      <c r="F5023"/>
      <c r="G5023"/>
      <c r="H5023"/>
    </row>
    <row r="5024" spans="4:8">
      <c r="D5024"/>
      <c r="E5024" s="1"/>
      <c r="F5024"/>
      <c r="G5024"/>
      <c r="H5024"/>
    </row>
    <row r="5025" spans="4:8">
      <c r="D5025"/>
      <c r="E5025" s="1"/>
      <c r="F5025"/>
      <c r="G5025"/>
      <c r="H5025"/>
    </row>
    <row r="5026" spans="4:8">
      <c r="D5026"/>
      <c r="E5026" s="1"/>
      <c r="F5026"/>
      <c r="G5026"/>
      <c r="H5026"/>
    </row>
    <row r="5027" spans="4:8">
      <c r="D5027"/>
      <c r="E5027" s="1"/>
      <c r="F5027"/>
      <c r="G5027"/>
      <c r="H5027"/>
    </row>
    <row r="5028" spans="4:8">
      <c r="D5028"/>
      <c r="E5028" s="1"/>
      <c r="F5028"/>
      <c r="G5028"/>
      <c r="H5028"/>
    </row>
    <row r="5029" spans="4:8">
      <c r="D5029"/>
      <c r="E5029" s="1"/>
      <c r="F5029"/>
      <c r="G5029"/>
      <c r="H5029"/>
    </row>
    <row r="5030" spans="4:8">
      <c r="D5030"/>
      <c r="E5030" s="1"/>
      <c r="F5030"/>
      <c r="G5030"/>
      <c r="H5030"/>
    </row>
    <row r="5031" spans="4:8">
      <c r="D5031"/>
      <c r="E5031" s="1"/>
      <c r="F5031"/>
      <c r="G5031"/>
      <c r="H5031"/>
    </row>
    <row r="5032" spans="4:8">
      <c r="D5032"/>
      <c r="E5032" s="1"/>
      <c r="F5032"/>
      <c r="G5032"/>
      <c r="H5032"/>
    </row>
    <row r="5033" spans="4:8">
      <c r="D5033"/>
      <c r="E5033" s="1"/>
      <c r="F5033"/>
      <c r="G5033"/>
      <c r="H5033"/>
    </row>
    <row r="5034" spans="4:8">
      <c r="D5034"/>
      <c r="E5034" s="1"/>
      <c r="F5034"/>
      <c r="G5034"/>
      <c r="H5034"/>
    </row>
    <row r="5035" spans="4:8">
      <c r="D5035"/>
      <c r="E5035" s="1"/>
      <c r="F5035"/>
      <c r="G5035"/>
      <c r="H5035"/>
    </row>
    <row r="5036" spans="4:8">
      <c r="D5036"/>
      <c r="E5036" s="1"/>
      <c r="F5036"/>
      <c r="G5036"/>
      <c r="H5036"/>
    </row>
    <row r="5037" spans="4:8">
      <c r="D5037"/>
      <c r="E5037" s="1"/>
      <c r="F5037"/>
      <c r="G5037"/>
      <c r="H5037"/>
    </row>
    <row r="5038" spans="4:8">
      <c r="D5038"/>
      <c r="E5038" s="1"/>
      <c r="F5038"/>
      <c r="G5038"/>
      <c r="H5038"/>
    </row>
    <row r="5039" spans="4:8">
      <c r="D5039"/>
      <c r="E5039" s="1"/>
      <c r="F5039"/>
      <c r="G5039"/>
      <c r="H5039"/>
    </row>
    <row r="5040" spans="4:8">
      <c r="D5040"/>
      <c r="E5040" s="1"/>
      <c r="F5040"/>
      <c r="G5040"/>
      <c r="H5040"/>
    </row>
    <row r="5041" spans="4:8">
      <c r="D5041"/>
      <c r="E5041" s="1"/>
      <c r="F5041"/>
      <c r="G5041"/>
      <c r="H5041"/>
    </row>
    <row r="5042" spans="4:8">
      <c r="D5042"/>
      <c r="E5042" s="1"/>
      <c r="F5042"/>
      <c r="G5042"/>
      <c r="H5042"/>
    </row>
    <row r="5043" spans="4:8">
      <c r="D5043"/>
      <c r="E5043" s="1"/>
      <c r="F5043"/>
      <c r="G5043"/>
      <c r="H5043"/>
    </row>
    <row r="5044" spans="4:8">
      <c r="D5044"/>
      <c r="E5044" s="1"/>
      <c r="F5044"/>
      <c r="G5044"/>
      <c r="H5044"/>
    </row>
    <row r="5045" spans="4:8">
      <c r="D5045"/>
      <c r="E5045" s="1"/>
      <c r="F5045"/>
      <c r="G5045"/>
      <c r="H5045"/>
    </row>
    <row r="5046" spans="4:8">
      <c r="D5046"/>
      <c r="E5046" s="1"/>
      <c r="F5046"/>
      <c r="G5046"/>
      <c r="H5046"/>
    </row>
    <row r="5047" spans="4:8">
      <c r="D5047"/>
      <c r="E5047" s="1"/>
      <c r="F5047"/>
      <c r="G5047"/>
      <c r="H5047"/>
    </row>
    <row r="5048" spans="4:8">
      <c r="D5048"/>
      <c r="E5048" s="1"/>
      <c r="F5048"/>
      <c r="G5048"/>
      <c r="H5048"/>
    </row>
    <row r="5049" spans="4:8">
      <c r="D5049"/>
      <c r="E5049" s="1"/>
      <c r="F5049"/>
      <c r="G5049"/>
      <c r="H5049"/>
    </row>
    <row r="5050" spans="4:8">
      <c r="D5050"/>
      <c r="E5050" s="1"/>
      <c r="F5050"/>
      <c r="G5050"/>
      <c r="H5050"/>
    </row>
    <row r="5051" spans="4:8">
      <c r="D5051"/>
      <c r="E5051" s="1"/>
      <c r="F5051"/>
      <c r="G5051"/>
      <c r="H5051"/>
    </row>
    <row r="5052" spans="4:8">
      <c r="D5052"/>
      <c r="E5052" s="1"/>
      <c r="F5052"/>
      <c r="G5052"/>
      <c r="H5052"/>
    </row>
    <row r="5053" spans="4:8">
      <c r="D5053"/>
      <c r="E5053" s="1"/>
      <c r="F5053"/>
      <c r="G5053"/>
      <c r="H5053"/>
    </row>
    <row r="5054" spans="4:8">
      <c r="D5054"/>
      <c r="E5054" s="1"/>
      <c r="F5054"/>
      <c r="G5054"/>
      <c r="H5054"/>
    </row>
    <row r="5055" spans="4:8">
      <c r="D5055"/>
      <c r="E5055" s="1"/>
      <c r="F5055"/>
      <c r="G5055"/>
      <c r="H5055"/>
    </row>
    <row r="5056" spans="4:8">
      <c r="D5056"/>
      <c r="E5056" s="1"/>
      <c r="F5056"/>
      <c r="G5056"/>
      <c r="H5056"/>
    </row>
    <row r="5057" spans="4:8">
      <c r="D5057"/>
      <c r="E5057" s="1"/>
      <c r="F5057"/>
      <c r="G5057"/>
      <c r="H5057"/>
    </row>
    <row r="5058" spans="4:8">
      <c r="D5058"/>
      <c r="E5058" s="1"/>
      <c r="F5058"/>
      <c r="G5058"/>
      <c r="H5058"/>
    </row>
    <row r="5059" spans="4:8">
      <c r="D5059"/>
      <c r="E5059" s="1"/>
      <c r="F5059"/>
      <c r="G5059"/>
      <c r="H5059"/>
    </row>
    <row r="5060" spans="4:8">
      <c r="D5060"/>
      <c r="E5060" s="1"/>
      <c r="F5060"/>
      <c r="G5060"/>
      <c r="H5060"/>
    </row>
    <row r="5061" spans="4:8">
      <c r="D5061"/>
      <c r="E5061" s="1"/>
      <c r="F5061"/>
      <c r="G5061"/>
      <c r="H5061"/>
    </row>
    <row r="5062" spans="4:8">
      <c r="D5062"/>
      <c r="E5062" s="1"/>
      <c r="F5062"/>
      <c r="G5062"/>
      <c r="H5062"/>
    </row>
    <row r="5063" spans="4:8">
      <c r="D5063"/>
      <c r="E5063" s="1"/>
      <c r="F5063"/>
      <c r="G5063"/>
      <c r="H5063"/>
    </row>
    <row r="5064" spans="4:8">
      <c r="D5064"/>
      <c r="E5064" s="1"/>
      <c r="F5064"/>
      <c r="G5064"/>
      <c r="H5064"/>
    </row>
    <row r="5065" spans="4:8">
      <c r="D5065"/>
      <c r="E5065" s="1"/>
      <c r="F5065"/>
      <c r="G5065"/>
      <c r="H5065"/>
    </row>
    <row r="5066" spans="4:8">
      <c r="D5066"/>
      <c r="E5066" s="1"/>
      <c r="F5066"/>
      <c r="G5066"/>
      <c r="H5066"/>
    </row>
    <row r="5067" spans="4:8">
      <c r="D5067"/>
      <c r="E5067" s="1"/>
      <c r="F5067"/>
      <c r="G5067"/>
      <c r="H5067"/>
    </row>
    <row r="5068" spans="4:8">
      <c r="D5068"/>
      <c r="E5068" s="1"/>
      <c r="F5068"/>
      <c r="G5068"/>
      <c r="H5068"/>
    </row>
    <row r="5069" spans="4:8">
      <c r="D5069"/>
      <c r="E5069" s="1"/>
      <c r="F5069"/>
      <c r="G5069"/>
      <c r="H5069"/>
    </row>
    <row r="5070" spans="4:8">
      <c r="D5070"/>
      <c r="E5070" s="1"/>
      <c r="F5070"/>
      <c r="G5070"/>
      <c r="H5070"/>
    </row>
    <row r="5071" spans="4:8">
      <c r="D5071"/>
      <c r="E5071" s="1"/>
      <c r="F5071"/>
      <c r="G5071"/>
      <c r="H5071"/>
    </row>
    <row r="5072" spans="4:8">
      <c r="D5072"/>
      <c r="E5072" s="1"/>
      <c r="F5072"/>
      <c r="G5072"/>
      <c r="H5072"/>
    </row>
    <row r="5073" spans="4:8">
      <c r="D5073"/>
      <c r="E5073" s="1"/>
      <c r="F5073"/>
      <c r="G5073"/>
      <c r="H5073"/>
    </row>
    <row r="5074" spans="4:8">
      <c r="D5074"/>
      <c r="E5074" s="1"/>
      <c r="F5074"/>
      <c r="G5074"/>
      <c r="H5074"/>
    </row>
    <row r="5075" spans="4:8">
      <c r="D5075"/>
      <c r="E5075" s="1"/>
      <c r="F5075"/>
      <c r="G5075"/>
      <c r="H5075"/>
    </row>
    <row r="5076" spans="4:8">
      <c r="D5076"/>
      <c r="E5076" s="1"/>
      <c r="F5076"/>
      <c r="G5076"/>
      <c r="H5076"/>
    </row>
    <row r="5077" spans="4:8">
      <c r="D5077"/>
      <c r="E5077" s="1"/>
      <c r="F5077"/>
      <c r="G5077"/>
      <c r="H5077"/>
    </row>
    <row r="5078" spans="4:8">
      <c r="D5078"/>
      <c r="E5078" s="1"/>
      <c r="F5078"/>
      <c r="G5078"/>
      <c r="H5078"/>
    </row>
    <row r="5079" spans="4:8">
      <c r="D5079"/>
      <c r="E5079" s="1"/>
      <c r="F5079"/>
      <c r="G5079"/>
      <c r="H5079"/>
    </row>
    <row r="5080" spans="4:8">
      <c r="D5080"/>
      <c r="E5080" s="1"/>
      <c r="F5080"/>
      <c r="G5080"/>
      <c r="H5080"/>
    </row>
    <row r="5081" spans="4:8">
      <c r="D5081"/>
      <c r="E5081" s="1"/>
      <c r="F5081"/>
      <c r="G5081"/>
      <c r="H5081"/>
    </row>
    <row r="5082" spans="4:8">
      <c r="D5082"/>
      <c r="E5082" s="1"/>
      <c r="F5082"/>
      <c r="G5082"/>
      <c r="H5082"/>
    </row>
    <row r="5083" spans="4:8">
      <c r="D5083"/>
      <c r="E5083" s="1"/>
      <c r="F5083"/>
      <c r="G5083"/>
      <c r="H5083"/>
    </row>
    <row r="5084" spans="4:8">
      <c r="D5084"/>
      <c r="E5084" s="1"/>
      <c r="F5084"/>
      <c r="G5084"/>
      <c r="H5084"/>
    </row>
    <row r="5085" spans="4:8">
      <c r="D5085"/>
      <c r="E5085" s="1"/>
      <c r="F5085"/>
      <c r="G5085"/>
      <c r="H5085"/>
    </row>
    <row r="5086" spans="4:8">
      <c r="D5086"/>
      <c r="E5086" s="1"/>
      <c r="F5086"/>
      <c r="G5086"/>
      <c r="H5086"/>
    </row>
    <row r="5087" spans="4:8">
      <c r="D5087"/>
      <c r="E5087" s="1"/>
      <c r="F5087"/>
      <c r="G5087"/>
      <c r="H5087"/>
    </row>
    <row r="5088" spans="4:8">
      <c r="D5088"/>
      <c r="E5088" s="1"/>
      <c r="F5088"/>
      <c r="G5088"/>
      <c r="H5088"/>
    </row>
    <row r="5089" spans="4:8">
      <c r="D5089"/>
      <c r="E5089" s="1"/>
      <c r="F5089"/>
      <c r="G5089"/>
      <c r="H5089"/>
    </row>
    <row r="5090" spans="4:8">
      <c r="D5090"/>
      <c r="E5090" s="1"/>
      <c r="F5090"/>
      <c r="G5090"/>
      <c r="H5090"/>
    </row>
    <row r="5091" spans="4:8">
      <c r="D5091"/>
      <c r="E5091" s="1"/>
      <c r="F5091"/>
      <c r="G5091"/>
      <c r="H5091"/>
    </row>
    <row r="5092" spans="4:8">
      <c r="D5092"/>
      <c r="E5092" s="1"/>
      <c r="F5092"/>
      <c r="G5092"/>
      <c r="H5092"/>
    </row>
    <row r="5093" spans="4:8">
      <c r="D5093"/>
      <c r="E5093" s="1"/>
      <c r="F5093"/>
      <c r="G5093"/>
      <c r="H5093"/>
    </row>
    <row r="5094" spans="4:8">
      <c r="D5094"/>
      <c r="E5094" s="1"/>
      <c r="F5094"/>
      <c r="G5094"/>
      <c r="H5094"/>
    </row>
    <row r="5095" spans="4:8">
      <c r="D5095"/>
      <c r="E5095" s="1"/>
      <c r="F5095"/>
      <c r="G5095"/>
      <c r="H5095"/>
    </row>
    <row r="5096" spans="4:8">
      <c r="D5096"/>
      <c r="E5096" s="1"/>
      <c r="F5096"/>
      <c r="G5096"/>
      <c r="H5096"/>
    </row>
    <row r="5097" spans="4:8">
      <c r="D5097"/>
      <c r="E5097" s="1"/>
      <c r="F5097"/>
      <c r="G5097"/>
      <c r="H5097"/>
    </row>
    <row r="5098" spans="4:8">
      <c r="D5098"/>
      <c r="E5098" s="1"/>
      <c r="F5098"/>
      <c r="G5098"/>
      <c r="H5098"/>
    </row>
    <row r="5099" spans="4:8">
      <c r="D5099"/>
      <c r="E5099" s="1"/>
      <c r="F5099"/>
      <c r="G5099"/>
      <c r="H5099"/>
    </row>
    <row r="5100" spans="4:8">
      <c r="D5100"/>
      <c r="E5100" s="1"/>
      <c r="F5100"/>
      <c r="G5100"/>
      <c r="H5100"/>
    </row>
    <row r="5101" spans="4:8">
      <c r="D5101"/>
      <c r="E5101" s="1"/>
      <c r="F5101"/>
      <c r="G5101"/>
      <c r="H5101"/>
    </row>
    <row r="5102" spans="4:8">
      <c r="D5102"/>
      <c r="E5102" s="1"/>
      <c r="F5102"/>
      <c r="G5102"/>
      <c r="H5102"/>
    </row>
    <row r="5103" spans="4:8">
      <c r="D5103"/>
      <c r="E5103" s="1"/>
      <c r="F5103"/>
      <c r="G5103"/>
      <c r="H5103"/>
    </row>
    <row r="5104" spans="4:8">
      <c r="D5104"/>
      <c r="E5104" s="1"/>
      <c r="F5104"/>
      <c r="G5104"/>
      <c r="H5104"/>
    </row>
    <row r="5105" spans="4:8">
      <c r="D5105"/>
      <c r="E5105" s="1"/>
      <c r="F5105"/>
      <c r="G5105"/>
      <c r="H5105"/>
    </row>
    <row r="5106" spans="4:8">
      <c r="D5106"/>
      <c r="E5106" s="1"/>
      <c r="F5106"/>
      <c r="G5106"/>
      <c r="H5106"/>
    </row>
    <row r="5107" spans="4:8">
      <c r="D5107"/>
      <c r="E5107" s="1"/>
      <c r="F5107"/>
      <c r="G5107"/>
      <c r="H5107"/>
    </row>
    <row r="5108" spans="4:8">
      <c r="D5108"/>
      <c r="E5108" s="1"/>
      <c r="F5108"/>
      <c r="G5108"/>
      <c r="H5108"/>
    </row>
    <row r="5109" spans="4:8">
      <c r="D5109"/>
      <c r="E5109" s="1"/>
      <c r="F5109"/>
      <c r="G5109"/>
      <c r="H5109"/>
    </row>
    <row r="5110" spans="4:8">
      <c r="D5110"/>
      <c r="E5110" s="1"/>
      <c r="F5110"/>
      <c r="G5110"/>
      <c r="H5110"/>
    </row>
    <row r="5111" spans="4:8">
      <c r="D5111"/>
      <c r="E5111" s="1"/>
      <c r="F5111"/>
      <c r="G5111"/>
      <c r="H5111"/>
    </row>
    <row r="5112" spans="4:8">
      <c r="D5112"/>
      <c r="E5112" s="1"/>
      <c r="F5112"/>
      <c r="G5112"/>
      <c r="H5112"/>
    </row>
    <row r="5113" spans="4:8">
      <c r="D5113"/>
      <c r="E5113" s="1"/>
      <c r="F5113"/>
      <c r="G5113"/>
      <c r="H5113"/>
    </row>
    <row r="5114" spans="4:8">
      <c r="D5114"/>
      <c r="E5114" s="1"/>
      <c r="F5114"/>
      <c r="G5114"/>
      <c r="H5114"/>
    </row>
    <row r="5115" spans="4:8">
      <c r="D5115"/>
      <c r="E5115" s="1"/>
      <c r="F5115"/>
      <c r="G5115"/>
      <c r="H5115"/>
    </row>
    <row r="5116" spans="4:8">
      <c r="D5116"/>
      <c r="E5116" s="1"/>
      <c r="F5116"/>
      <c r="G5116"/>
      <c r="H5116"/>
    </row>
    <row r="5117" spans="4:8">
      <c r="D5117"/>
      <c r="E5117" s="1"/>
      <c r="F5117"/>
      <c r="G5117"/>
      <c r="H5117"/>
    </row>
    <row r="5118" spans="4:8">
      <c r="D5118"/>
      <c r="E5118" s="1"/>
      <c r="F5118"/>
      <c r="G5118"/>
      <c r="H5118"/>
    </row>
    <row r="5119" spans="4:8">
      <c r="D5119"/>
      <c r="E5119" s="1"/>
      <c r="F5119"/>
      <c r="G5119"/>
      <c r="H5119"/>
    </row>
    <row r="5120" spans="4:8">
      <c r="D5120"/>
      <c r="E5120" s="1"/>
      <c r="F5120"/>
      <c r="G5120"/>
      <c r="H5120"/>
    </row>
    <row r="5121" spans="4:8">
      <c r="D5121"/>
      <c r="E5121" s="1"/>
      <c r="F5121"/>
      <c r="G5121"/>
      <c r="H5121"/>
    </row>
    <row r="5122" spans="4:8">
      <c r="D5122"/>
      <c r="E5122" s="1"/>
      <c r="F5122"/>
      <c r="G5122"/>
      <c r="H5122"/>
    </row>
    <row r="5123" spans="4:8">
      <c r="D5123"/>
      <c r="E5123" s="1"/>
      <c r="F5123"/>
      <c r="G5123"/>
      <c r="H5123"/>
    </row>
    <row r="5124" spans="4:8">
      <c r="D5124"/>
      <c r="E5124" s="1"/>
      <c r="F5124"/>
      <c r="G5124"/>
      <c r="H5124"/>
    </row>
    <row r="5125" spans="4:8">
      <c r="D5125"/>
      <c r="E5125" s="1"/>
      <c r="F5125"/>
      <c r="G5125"/>
      <c r="H5125"/>
    </row>
    <row r="5126" spans="4:8">
      <c r="D5126"/>
      <c r="E5126" s="1"/>
      <c r="F5126"/>
      <c r="G5126"/>
      <c r="H5126"/>
    </row>
    <row r="5127" spans="4:8">
      <c r="D5127"/>
      <c r="E5127" s="1"/>
      <c r="F5127"/>
      <c r="G5127"/>
      <c r="H5127"/>
    </row>
    <row r="5128" spans="4:8">
      <c r="D5128"/>
      <c r="E5128" s="1"/>
      <c r="F5128"/>
      <c r="G5128"/>
      <c r="H5128"/>
    </row>
    <row r="5129" spans="4:8">
      <c r="D5129"/>
      <c r="E5129" s="1"/>
      <c r="F5129"/>
      <c r="G5129"/>
      <c r="H5129"/>
    </row>
    <row r="5130" spans="4:8">
      <c r="D5130"/>
      <c r="E5130" s="1"/>
      <c r="F5130"/>
      <c r="G5130"/>
      <c r="H5130"/>
    </row>
    <row r="5131" spans="4:8">
      <c r="D5131"/>
      <c r="E5131" s="1"/>
      <c r="F5131"/>
      <c r="G5131"/>
      <c r="H5131"/>
    </row>
    <row r="5132" spans="4:8">
      <c r="D5132"/>
      <c r="E5132" s="1"/>
      <c r="F5132"/>
      <c r="G5132"/>
      <c r="H5132"/>
    </row>
    <row r="5133" spans="4:8">
      <c r="D5133"/>
      <c r="E5133" s="1"/>
      <c r="F5133"/>
      <c r="G5133"/>
      <c r="H5133"/>
    </row>
    <row r="5134" spans="4:8">
      <c r="D5134"/>
      <c r="E5134" s="1"/>
      <c r="F5134"/>
      <c r="G5134"/>
      <c r="H5134"/>
    </row>
    <row r="5135" spans="4:8">
      <c r="D5135"/>
      <c r="E5135" s="1"/>
      <c r="F5135"/>
      <c r="G5135"/>
      <c r="H5135"/>
    </row>
    <row r="5136" spans="4:8">
      <c r="D5136"/>
      <c r="E5136" s="1"/>
      <c r="F5136"/>
      <c r="G5136"/>
      <c r="H5136"/>
    </row>
    <row r="5137" spans="4:8">
      <c r="D5137"/>
      <c r="E5137" s="1"/>
      <c r="F5137"/>
      <c r="G5137"/>
      <c r="H5137"/>
    </row>
    <row r="5138" spans="4:8">
      <c r="D5138"/>
      <c r="E5138" s="1"/>
      <c r="F5138"/>
      <c r="G5138"/>
      <c r="H5138"/>
    </row>
    <row r="5139" spans="4:8">
      <c r="D5139"/>
      <c r="E5139" s="1"/>
      <c r="F5139"/>
      <c r="G5139"/>
      <c r="H5139"/>
    </row>
    <row r="5140" spans="4:8">
      <c r="D5140"/>
      <c r="E5140" s="1"/>
      <c r="F5140"/>
      <c r="G5140"/>
      <c r="H5140"/>
    </row>
    <row r="5141" spans="4:8">
      <c r="D5141"/>
      <c r="E5141" s="1"/>
      <c r="F5141"/>
      <c r="G5141"/>
      <c r="H5141"/>
    </row>
    <row r="5142" spans="4:8">
      <c r="D5142"/>
      <c r="E5142" s="1"/>
      <c r="F5142"/>
      <c r="G5142"/>
      <c r="H5142"/>
    </row>
    <row r="5143" spans="4:8">
      <c r="D5143"/>
      <c r="E5143" s="1"/>
      <c r="F5143"/>
      <c r="G5143"/>
      <c r="H5143"/>
    </row>
    <row r="5144" spans="4:8">
      <c r="D5144"/>
      <c r="E5144" s="1"/>
      <c r="F5144"/>
      <c r="G5144"/>
      <c r="H5144"/>
    </row>
    <row r="5145" spans="4:8">
      <c r="D5145"/>
      <c r="E5145" s="1"/>
      <c r="F5145"/>
      <c r="G5145"/>
      <c r="H5145"/>
    </row>
    <row r="5146" spans="4:8">
      <c r="D5146"/>
      <c r="E5146" s="1"/>
      <c r="F5146"/>
      <c r="G5146"/>
      <c r="H5146"/>
    </row>
    <row r="5147" spans="4:8">
      <c r="D5147"/>
      <c r="E5147" s="1"/>
      <c r="F5147"/>
      <c r="G5147"/>
      <c r="H5147"/>
    </row>
    <row r="5148" spans="4:8">
      <c r="D5148"/>
      <c r="E5148" s="1"/>
      <c r="F5148"/>
      <c r="G5148"/>
      <c r="H5148"/>
    </row>
    <row r="5149" spans="4:8">
      <c r="D5149"/>
      <c r="E5149" s="1"/>
      <c r="F5149"/>
      <c r="G5149"/>
      <c r="H5149"/>
    </row>
    <row r="5150" spans="4:8">
      <c r="D5150"/>
      <c r="E5150" s="1"/>
      <c r="F5150"/>
      <c r="G5150"/>
      <c r="H5150"/>
    </row>
    <row r="5151" spans="4:8">
      <c r="D5151"/>
      <c r="E5151" s="1"/>
      <c r="F5151"/>
      <c r="G5151"/>
      <c r="H5151"/>
    </row>
    <row r="5152" spans="4:8">
      <c r="D5152"/>
      <c r="E5152" s="1"/>
      <c r="F5152"/>
      <c r="G5152"/>
      <c r="H5152"/>
    </row>
    <row r="5153" spans="4:8">
      <c r="D5153"/>
      <c r="E5153" s="1"/>
      <c r="F5153"/>
      <c r="G5153"/>
      <c r="H5153"/>
    </row>
    <row r="5154" spans="4:8">
      <c r="D5154"/>
      <c r="E5154" s="1"/>
      <c r="F5154"/>
      <c r="G5154"/>
      <c r="H5154"/>
    </row>
    <row r="5155" spans="4:8">
      <c r="D5155"/>
      <c r="E5155" s="1"/>
      <c r="F5155"/>
      <c r="G5155"/>
      <c r="H5155"/>
    </row>
    <row r="5156" spans="4:8">
      <c r="D5156"/>
      <c r="E5156" s="1"/>
      <c r="F5156"/>
      <c r="G5156"/>
      <c r="H5156"/>
    </row>
    <row r="5157" spans="4:8">
      <c r="D5157"/>
      <c r="E5157" s="1"/>
      <c r="F5157"/>
      <c r="G5157"/>
      <c r="H5157"/>
    </row>
    <row r="5158" spans="4:8">
      <c r="D5158"/>
      <c r="E5158" s="1"/>
      <c r="F5158"/>
      <c r="G5158"/>
      <c r="H5158"/>
    </row>
    <row r="5159" spans="4:8">
      <c r="D5159"/>
      <c r="E5159" s="1"/>
      <c r="F5159"/>
      <c r="G5159"/>
      <c r="H5159"/>
    </row>
    <row r="5160" spans="4:8">
      <c r="D5160"/>
      <c r="E5160" s="1"/>
      <c r="F5160"/>
      <c r="G5160"/>
      <c r="H5160"/>
    </row>
    <row r="5161" spans="4:8">
      <c r="D5161"/>
      <c r="E5161" s="1"/>
      <c r="F5161"/>
      <c r="G5161"/>
      <c r="H5161"/>
    </row>
    <row r="5162" spans="4:8">
      <c r="D5162"/>
      <c r="E5162" s="1"/>
      <c r="F5162"/>
      <c r="G5162"/>
      <c r="H5162"/>
    </row>
    <row r="5163" spans="4:8">
      <c r="D5163"/>
      <c r="E5163" s="1"/>
      <c r="F5163"/>
      <c r="G5163"/>
      <c r="H5163"/>
    </row>
    <row r="5164" spans="4:8">
      <c r="D5164"/>
      <c r="E5164" s="1"/>
      <c r="F5164"/>
      <c r="G5164"/>
      <c r="H5164"/>
    </row>
    <row r="5165" spans="4:8">
      <c r="D5165"/>
      <c r="E5165" s="1"/>
      <c r="F5165"/>
      <c r="G5165"/>
      <c r="H5165"/>
    </row>
    <row r="5166" spans="4:8">
      <c r="D5166"/>
      <c r="E5166" s="1"/>
      <c r="F5166"/>
      <c r="G5166"/>
      <c r="H5166"/>
    </row>
    <row r="5167" spans="4:8">
      <c r="D5167"/>
      <c r="E5167" s="1"/>
      <c r="F5167"/>
      <c r="G5167"/>
      <c r="H5167"/>
    </row>
    <row r="5168" spans="4:8">
      <c r="D5168"/>
      <c r="E5168" s="1"/>
      <c r="F5168"/>
      <c r="G5168"/>
      <c r="H5168"/>
    </row>
    <row r="5169" spans="4:8">
      <c r="D5169"/>
      <c r="E5169" s="1"/>
      <c r="F5169"/>
      <c r="G5169"/>
      <c r="H5169"/>
    </row>
    <row r="5170" spans="4:8">
      <c r="D5170"/>
      <c r="E5170" s="1"/>
      <c r="F5170"/>
      <c r="G5170"/>
      <c r="H5170"/>
    </row>
    <row r="5171" spans="4:8">
      <c r="D5171"/>
      <c r="E5171" s="1"/>
      <c r="F5171"/>
      <c r="G5171"/>
      <c r="H5171"/>
    </row>
    <row r="5172" spans="4:8">
      <c r="D5172"/>
      <c r="E5172" s="1"/>
      <c r="F5172"/>
      <c r="G5172"/>
      <c r="H5172"/>
    </row>
    <row r="5173" spans="4:8">
      <c r="D5173"/>
      <c r="E5173" s="1"/>
      <c r="F5173"/>
      <c r="G5173"/>
      <c r="H5173"/>
    </row>
    <row r="5174" spans="4:8">
      <c r="D5174"/>
      <c r="E5174" s="1"/>
      <c r="F5174"/>
      <c r="G5174"/>
      <c r="H5174"/>
    </row>
    <row r="5175" spans="4:8">
      <c r="D5175"/>
      <c r="E5175" s="1"/>
      <c r="F5175"/>
      <c r="G5175"/>
      <c r="H5175"/>
    </row>
    <row r="5176" spans="4:8">
      <c r="D5176"/>
      <c r="E5176" s="1"/>
      <c r="F5176"/>
      <c r="G5176"/>
      <c r="H5176"/>
    </row>
    <row r="5177" spans="4:8">
      <c r="D5177"/>
      <c r="E5177" s="1"/>
      <c r="F5177"/>
      <c r="G5177"/>
      <c r="H5177"/>
    </row>
    <row r="5178" spans="4:8">
      <c r="D5178"/>
      <c r="E5178" s="1"/>
      <c r="F5178"/>
      <c r="G5178"/>
      <c r="H5178"/>
    </row>
    <row r="5179" spans="4:8">
      <c r="D5179"/>
      <c r="E5179" s="1"/>
      <c r="F5179"/>
      <c r="G5179"/>
      <c r="H5179"/>
    </row>
    <row r="5180" spans="4:8">
      <c r="D5180"/>
      <c r="E5180" s="1"/>
      <c r="F5180"/>
      <c r="G5180"/>
      <c r="H5180"/>
    </row>
    <row r="5181" spans="4:8">
      <c r="D5181"/>
      <c r="E5181" s="1"/>
      <c r="F5181"/>
      <c r="G5181"/>
      <c r="H5181"/>
    </row>
    <row r="5182" spans="4:8">
      <c r="D5182"/>
      <c r="E5182" s="1"/>
      <c r="F5182"/>
      <c r="G5182"/>
      <c r="H5182"/>
    </row>
    <row r="5183" spans="4:8">
      <c r="D5183"/>
      <c r="E5183" s="1"/>
      <c r="F5183"/>
      <c r="G5183"/>
      <c r="H5183"/>
    </row>
    <row r="5184" spans="4:8">
      <c r="D5184"/>
      <c r="E5184" s="1"/>
      <c r="F5184"/>
      <c r="G5184"/>
      <c r="H5184"/>
    </row>
    <row r="5185" spans="4:8">
      <c r="D5185"/>
      <c r="E5185" s="1"/>
      <c r="F5185"/>
      <c r="G5185"/>
      <c r="H5185"/>
    </row>
    <row r="5186" spans="4:8">
      <c r="D5186"/>
      <c r="E5186" s="1"/>
      <c r="F5186"/>
      <c r="G5186"/>
      <c r="H5186"/>
    </row>
    <row r="5187" spans="4:8">
      <c r="D5187"/>
      <c r="E5187" s="1"/>
      <c r="F5187"/>
      <c r="G5187"/>
      <c r="H5187"/>
    </row>
    <row r="5188" spans="4:8">
      <c r="D5188"/>
      <c r="E5188" s="1"/>
      <c r="F5188"/>
      <c r="G5188"/>
      <c r="H5188"/>
    </row>
    <row r="5189" spans="4:8">
      <c r="D5189"/>
      <c r="E5189" s="1"/>
      <c r="F5189"/>
      <c r="G5189"/>
      <c r="H5189"/>
    </row>
    <row r="5190" spans="4:8">
      <c r="D5190"/>
      <c r="E5190" s="1"/>
      <c r="F5190"/>
      <c r="G5190"/>
      <c r="H5190"/>
    </row>
    <row r="5191" spans="4:8">
      <c r="D5191"/>
      <c r="E5191" s="1"/>
      <c r="F5191"/>
      <c r="G5191"/>
      <c r="H5191"/>
    </row>
    <row r="5192" spans="4:8">
      <c r="D5192"/>
      <c r="E5192" s="1"/>
      <c r="F5192"/>
      <c r="G5192"/>
      <c r="H5192"/>
    </row>
    <row r="5193" spans="4:8">
      <c r="D5193"/>
      <c r="E5193" s="1"/>
      <c r="F5193"/>
      <c r="G5193"/>
      <c r="H5193"/>
    </row>
    <row r="5194" spans="4:8">
      <c r="D5194"/>
      <c r="E5194" s="1"/>
      <c r="F5194"/>
      <c r="G5194"/>
      <c r="H5194"/>
    </row>
    <row r="5195" spans="4:8">
      <c r="D5195"/>
      <c r="E5195" s="1"/>
      <c r="F5195"/>
      <c r="G5195"/>
      <c r="H5195"/>
    </row>
    <row r="5196" spans="4:8">
      <c r="D5196"/>
      <c r="E5196" s="1"/>
      <c r="F5196"/>
      <c r="G5196"/>
      <c r="H5196"/>
    </row>
    <row r="5197" spans="4:8">
      <c r="D5197"/>
      <c r="E5197" s="1"/>
      <c r="F5197"/>
      <c r="G5197"/>
      <c r="H5197"/>
    </row>
    <row r="5198" spans="4:8">
      <c r="D5198"/>
      <c r="E5198" s="1"/>
      <c r="F5198"/>
      <c r="G5198"/>
      <c r="H5198"/>
    </row>
    <row r="5199" spans="4:8">
      <c r="D5199"/>
      <c r="E5199" s="1"/>
      <c r="F5199"/>
      <c r="G5199"/>
      <c r="H5199"/>
    </row>
    <row r="5200" spans="4:8">
      <c r="D5200"/>
      <c r="E5200" s="1"/>
      <c r="F5200"/>
      <c r="G5200"/>
      <c r="H5200"/>
    </row>
    <row r="5201" spans="4:8">
      <c r="D5201"/>
      <c r="E5201" s="1"/>
      <c r="F5201"/>
      <c r="G5201"/>
      <c r="H5201"/>
    </row>
    <row r="5202" spans="4:8">
      <c r="D5202"/>
      <c r="E5202" s="1"/>
      <c r="F5202"/>
      <c r="G5202"/>
      <c r="H5202"/>
    </row>
    <row r="5203" spans="4:8">
      <c r="D5203"/>
      <c r="E5203" s="1"/>
      <c r="F5203"/>
      <c r="G5203"/>
      <c r="H5203"/>
    </row>
    <row r="5204" spans="4:8">
      <c r="D5204"/>
      <c r="E5204" s="1"/>
      <c r="F5204"/>
      <c r="G5204"/>
      <c r="H5204"/>
    </row>
    <row r="5205" spans="4:8">
      <c r="D5205"/>
      <c r="E5205" s="1"/>
      <c r="F5205"/>
      <c r="G5205"/>
      <c r="H5205"/>
    </row>
    <row r="5206" spans="4:8">
      <c r="D5206"/>
      <c r="E5206" s="1"/>
      <c r="F5206"/>
      <c r="G5206"/>
      <c r="H5206"/>
    </row>
    <row r="5207" spans="4:8">
      <c r="D5207"/>
      <c r="E5207" s="1"/>
      <c r="F5207"/>
      <c r="G5207"/>
      <c r="H5207"/>
    </row>
    <row r="5208" spans="4:8">
      <c r="D5208"/>
      <c r="E5208" s="1"/>
      <c r="F5208"/>
      <c r="G5208"/>
      <c r="H5208"/>
    </row>
    <row r="5209" spans="4:8">
      <c r="D5209"/>
      <c r="E5209" s="1"/>
      <c r="F5209"/>
      <c r="G5209"/>
      <c r="H5209"/>
    </row>
    <row r="5210" spans="4:8">
      <c r="D5210"/>
      <c r="E5210" s="1"/>
      <c r="F5210"/>
      <c r="G5210"/>
      <c r="H5210"/>
    </row>
    <row r="5211" spans="4:8">
      <c r="D5211"/>
      <c r="E5211" s="1"/>
      <c r="F5211"/>
      <c r="G5211"/>
      <c r="H5211"/>
    </row>
    <row r="5212" spans="4:8">
      <c r="D5212"/>
      <c r="E5212" s="1"/>
      <c r="F5212"/>
      <c r="G5212"/>
      <c r="H5212"/>
    </row>
    <row r="5213" spans="4:8">
      <c r="D5213"/>
      <c r="E5213" s="1"/>
      <c r="F5213"/>
      <c r="G5213"/>
      <c r="H5213"/>
    </row>
    <row r="5214" spans="4:8">
      <c r="D5214"/>
      <c r="E5214" s="1"/>
      <c r="F5214"/>
      <c r="G5214"/>
      <c r="H5214"/>
    </row>
    <row r="5215" spans="4:8">
      <c r="D5215"/>
      <c r="E5215" s="1"/>
      <c r="F5215"/>
      <c r="G5215"/>
      <c r="H5215"/>
    </row>
    <row r="5216" spans="4:8">
      <c r="D5216"/>
      <c r="E5216" s="1"/>
      <c r="F5216"/>
      <c r="G5216"/>
      <c r="H5216"/>
    </row>
    <row r="5217" spans="4:8">
      <c r="D5217"/>
      <c r="E5217" s="1"/>
      <c r="F5217"/>
      <c r="G5217"/>
      <c r="H5217"/>
    </row>
    <row r="5218" spans="4:8">
      <c r="D5218"/>
      <c r="E5218" s="1"/>
      <c r="F5218"/>
      <c r="G5218"/>
      <c r="H5218"/>
    </row>
    <row r="5219" spans="4:8">
      <c r="D5219"/>
      <c r="E5219" s="1"/>
      <c r="F5219"/>
      <c r="G5219"/>
      <c r="H5219"/>
    </row>
    <row r="5220" spans="4:8">
      <c r="D5220"/>
      <c r="E5220" s="1"/>
      <c r="F5220"/>
      <c r="G5220"/>
      <c r="H5220"/>
    </row>
    <row r="5221" spans="4:8">
      <c r="D5221"/>
      <c r="E5221" s="1"/>
      <c r="F5221"/>
      <c r="G5221"/>
      <c r="H5221"/>
    </row>
    <row r="5222" spans="4:8">
      <c r="D5222"/>
      <c r="E5222" s="1"/>
      <c r="F5222"/>
      <c r="G5222"/>
      <c r="H5222"/>
    </row>
    <row r="5223" spans="4:8">
      <c r="D5223"/>
      <c r="E5223" s="1"/>
      <c r="F5223"/>
      <c r="G5223"/>
      <c r="H5223"/>
    </row>
    <row r="5224" spans="4:8">
      <c r="D5224"/>
      <c r="E5224" s="1"/>
      <c r="F5224"/>
      <c r="G5224"/>
      <c r="H5224"/>
    </row>
    <row r="5225" spans="4:8">
      <c r="D5225"/>
      <c r="E5225" s="1"/>
      <c r="F5225"/>
      <c r="G5225"/>
      <c r="H5225"/>
    </row>
    <row r="5226" spans="4:8">
      <c r="D5226"/>
      <c r="E5226" s="1"/>
      <c r="F5226"/>
      <c r="G5226"/>
      <c r="H5226"/>
    </row>
    <row r="5227" spans="4:8">
      <c r="D5227"/>
      <c r="E5227" s="1"/>
      <c r="F5227"/>
      <c r="G5227"/>
      <c r="H5227"/>
    </row>
    <row r="5228" spans="4:8">
      <c r="D5228"/>
      <c r="E5228" s="1"/>
      <c r="F5228"/>
      <c r="G5228"/>
      <c r="H5228"/>
    </row>
    <row r="5229" spans="4:8">
      <c r="D5229"/>
      <c r="E5229" s="1"/>
      <c r="F5229"/>
      <c r="G5229"/>
      <c r="H5229"/>
    </row>
    <row r="5230" spans="4:8">
      <c r="D5230"/>
      <c r="E5230" s="1"/>
      <c r="F5230"/>
      <c r="G5230"/>
      <c r="H5230"/>
    </row>
    <row r="5231" spans="4:8">
      <c r="D5231"/>
      <c r="E5231" s="1"/>
      <c r="F5231"/>
      <c r="G5231"/>
      <c r="H5231"/>
    </row>
    <row r="5232" spans="4:8">
      <c r="D5232"/>
      <c r="E5232" s="1"/>
      <c r="F5232"/>
      <c r="G5232"/>
      <c r="H5232"/>
    </row>
    <row r="5233" spans="4:8">
      <c r="D5233"/>
      <c r="E5233" s="1"/>
      <c r="F5233"/>
      <c r="G5233"/>
      <c r="H5233"/>
    </row>
    <row r="5234" spans="4:8">
      <c r="D5234"/>
      <c r="E5234" s="1"/>
      <c r="F5234"/>
      <c r="G5234"/>
      <c r="H5234"/>
    </row>
    <row r="5235" spans="4:8">
      <c r="D5235"/>
      <c r="E5235" s="1"/>
      <c r="F5235"/>
      <c r="G5235"/>
      <c r="H5235"/>
    </row>
    <row r="5236" spans="4:8">
      <c r="D5236"/>
      <c r="E5236" s="1"/>
      <c r="F5236"/>
      <c r="G5236"/>
      <c r="H5236"/>
    </row>
    <row r="5237" spans="4:8">
      <c r="D5237"/>
      <c r="E5237" s="1"/>
      <c r="F5237"/>
      <c r="G5237"/>
      <c r="H5237"/>
    </row>
    <row r="5238" spans="4:8">
      <c r="D5238"/>
      <c r="E5238" s="1"/>
      <c r="F5238"/>
      <c r="G5238"/>
      <c r="H5238"/>
    </row>
    <row r="5239" spans="4:8">
      <c r="D5239"/>
      <c r="E5239" s="1"/>
      <c r="F5239"/>
      <c r="G5239"/>
      <c r="H5239"/>
    </row>
    <row r="5240" spans="4:8">
      <c r="D5240"/>
      <c r="E5240" s="1"/>
      <c r="F5240"/>
      <c r="G5240"/>
      <c r="H5240"/>
    </row>
    <row r="5241" spans="4:8">
      <c r="D5241"/>
      <c r="E5241" s="1"/>
      <c r="F5241"/>
      <c r="G5241"/>
      <c r="H5241"/>
    </row>
    <row r="5242" spans="4:8">
      <c r="D5242"/>
      <c r="E5242" s="1"/>
      <c r="F5242"/>
      <c r="G5242"/>
      <c r="H5242"/>
    </row>
    <row r="5243" spans="4:8">
      <c r="D5243"/>
      <c r="E5243" s="1"/>
      <c r="F5243"/>
      <c r="G5243"/>
      <c r="H5243"/>
    </row>
    <row r="5244" spans="4:8">
      <c r="D5244"/>
      <c r="E5244" s="1"/>
      <c r="F5244"/>
      <c r="G5244"/>
      <c r="H5244"/>
    </row>
    <row r="5245" spans="4:8">
      <c r="D5245"/>
      <c r="E5245" s="1"/>
      <c r="F5245"/>
      <c r="G5245"/>
      <c r="H5245"/>
    </row>
    <row r="5246" spans="4:8">
      <c r="D5246"/>
      <c r="E5246" s="1"/>
      <c r="F5246"/>
      <c r="G5246"/>
      <c r="H5246"/>
    </row>
    <row r="5247" spans="4:8">
      <c r="D5247"/>
      <c r="E5247" s="1"/>
      <c r="F5247"/>
      <c r="G5247"/>
      <c r="H5247"/>
    </row>
    <row r="5248" spans="4:8">
      <c r="D5248"/>
      <c r="E5248" s="1"/>
      <c r="F5248"/>
      <c r="G5248"/>
      <c r="H5248"/>
    </row>
    <row r="5249" spans="4:8">
      <c r="D5249"/>
      <c r="E5249" s="1"/>
      <c r="F5249"/>
      <c r="G5249"/>
      <c r="H5249"/>
    </row>
    <row r="5250" spans="4:8">
      <c r="D5250"/>
      <c r="E5250" s="1"/>
      <c r="F5250"/>
      <c r="G5250"/>
      <c r="H5250"/>
    </row>
    <row r="5251" spans="4:8">
      <c r="D5251"/>
      <c r="E5251" s="1"/>
      <c r="F5251"/>
      <c r="G5251"/>
      <c r="H5251"/>
    </row>
    <row r="5252" spans="4:8">
      <c r="D5252"/>
      <c r="E5252" s="1"/>
      <c r="F5252"/>
      <c r="G5252"/>
      <c r="H5252"/>
    </row>
    <row r="5253" spans="4:8">
      <c r="D5253"/>
      <c r="E5253" s="1"/>
      <c r="F5253"/>
      <c r="G5253"/>
      <c r="H5253"/>
    </row>
    <row r="5254" spans="4:8">
      <c r="D5254"/>
      <c r="E5254" s="1"/>
      <c r="F5254"/>
      <c r="G5254"/>
      <c r="H5254"/>
    </row>
    <row r="5255" spans="4:8">
      <c r="D5255"/>
      <c r="E5255" s="1"/>
      <c r="F5255"/>
      <c r="G5255"/>
      <c r="H5255"/>
    </row>
    <row r="5256" spans="4:8">
      <c r="D5256"/>
      <c r="E5256" s="1"/>
      <c r="F5256"/>
      <c r="G5256"/>
      <c r="H5256"/>
    </row>
    <row r="5257" spans="4:8">
      <c r="D5257"/>
      <c r="E5257" s="1"/>
      <c r="F5257"/>
      <c r="G5257"/>
      <c r="H5257"/>
    </row>
    <row r="5258" spans="4:8">
      <c r="D5258"/>
      <c r="E5258" s="1"/>
      <c r="F5258"/>
      <c r="G5258"/>
      <c r="H5258"/>
    </row>
    <row r="5259" spans="4:8">
      <c r="D5259"/>
      <c r="E5259" s="1"/>
      <c r="F5259"/>
      <c r="G5259"/>
      <c r="H5259"/>
    </row>
    <row r="5260" spans="4:8">
      <c r="D5260"/>
      <c r="E5260" s="1"/>
      <c r="F5260"/>
      <c r="G5260"/>
      <c r="H5260"/>
    </row>
    <row r="5261" spans="4:8">
      <c r="D5261"/>
      <c r="E5261" s="1"/>
      <c r="F5261"/>
      <c r="G5261"/>
      <c r="H5261"/>
    </row>
    <row r="5262" spans="4:8">
      <c r="D5262"/>
      <c r="E5262" s="1"/>
      <c r="F5262"/>
      <c r="G5262"/>
      <c r="H5262"/>
    </row>
    <row r="5263" spans="4:8">
      <c r="D5263"/>
      <c r="E5263" s="1"/>
      <c r="F5263"/>
      <c r="G5263"/>
      <c r="H5263"/>
    </row>
    <row r="5264" spans="4:8">
      <c r="D5264"/>
      <c r="E5264" s="1"/>
      <c r="F5264"/>
      <c r="G5264"/>
      <c r="H5264"/>
    </row>
    <row r="5265" spans="4:8">
      <c r="D5265"/>
      <c r="E5265" s="1"/>
      <c r="F5265"/>
      <c r="G5265"/>
      <c r="H5265"/>
    </row>
    <row r="5266" spans="4:8">
      <c r="D5266"/>
      <c r="E5266" s="1"/>
      <c r="F5266"/>
      <c r="G5266"/>
      <c r="H5266"/>
    </row>
    <row r="5267" spans="4:8">
      <c r="D5267"/>
      <c r="E5267" s="1"/>
      <c r="F5267"/>
      <c r="G5267"/>
      <c r="H5267"/>
    </row>
    <row r="5268" spans="4:8">
      <c r="D5268"/>
      <c r="E5268" s="1"/>
      <c r="F5268"/>
      <c r="G5268"/>
      <c r="H5268"/>
    </row>
    <row r="5269" spans="4:8">
      <c r="D5269"/>
      <c r="E5269" s="1"/>
      <c r="F5269"/>
      <c r="G5269"/>
      <c r="H5269"/>
    </row>
    <row r="5270" spans="4:8">
      <c r="D5270"/>
      <c r="E5270" s="1"/>
      <c r="F5270"/>
      <c r="G5270"/>
      <c r="H5270"/>
    </row>
    <row r="5271" spans="4:8">
      <c r="D5271"/>
      <c r="E5271" s="1"/>
      <c r="F5271"/>
      <c r="G5271"/>
      <c r="H5271"/>
    </row>
    <row r="5272" spans="4:8">
      <c r="D5272"/>
      <c r="E5272" s="1"/>
      <c r="F5272"/>
      <c r="G5272"/>
      <c r="H5272"/>
    </row>
    <row r="5273" spans="4:8">
      <c r="D5273"/>
      <c r="E5273" s="1"/>
      <c r="F5273"/>
      <c r="G5273"/>
      <c r="H5273"/>
    </row>
    <row r="5274" spans="4:8">
      <c r="D5274"/>
      <c r="E5274" s="1"/>
      <c r="F5274"/>
      <c r="G5274"/>
      <c r="H5274"/>
    </row>
    <row r="5275" spans="4:8">
      <c r="D5275"/>
      <c r="E5275" s="1"/>
      <c r="F5275"/>
      <c r="G5275"/>
      <c r="H5275"/>
    </row>
    <row r="5276" spans="4:8">
      <c r="D5276"/>
      <c r="E5276" s="1"/>
      <c r="F5276"/>
      <c r="G5276"/>
      <c r="H5276"/>
    </row>
    <row r="5277" spans="4:8">
      <c r="D5277"/>
      <c r="E5277" s="1"/>
      <c r="F5277"/>
      <c r="G5277"/>
      <c r="H5277"/>
    </row>
    <row r="5278" spans="4:8">
      <c r="D5278"/>
      <c r="E5278" s="1"/>
      <c r="F5278"/>
      <c r="G5278"/>
      <c r="H5278"/>
    </row>
    <row r="5279" spans="4:8">
      <c r="D5279"/>
      <c r="E5279" s="1"/>
      <c r="F5279"/>
      <c r="G5279"/>
      <c r="H5279"/>
    </row>
    <row r="5280" spans="4:8">
      <c r="D5280"/>
      <c r="E5280" s="1"/>
      <c r="F5280"/>
      <c r="G5280"/>
      <c r="H5280"/>
    </row>
    <row r="5281" spans="4:8">
      <c r="D5281"/>
      <c r="E5281" s="1"/>
      <c r="F5281"/>
      <c r="G5281"/>
      <c r="H5281"/>
    </row>
    <row r="5282" spans="4:8">
      <c r="D5282"/>
      <c r="E5282" s="1"/>
      <c r="F5282"/>
      <c r="G5282"/>
      <c r="H5282"/>
    </row>
    <row r="5283" spans="4:8">
      <c r="D5283"/>
      <c r="E5283" s="1"/>
      <c r="F5283"/>
      <c r="G5283"/>
      <c r="H5283"/>
    </row>
    <row r="5284" spans="4:8">
      <c r="D5284"/>
      <c r="E5284" s="1"/>
      <c r="F5284"/>
      <c r="G5284"/>
      <c r="H5284"/>
    </row>
    <row r="5285" spans="4:8">
      <c r="D5285"/>
      <c r="E5285" s="1"/>
      <c r="F5285"/>
      <c r="G5285"/>
      <c r="H5285"/>
    </row>
    <row r="5286" spans="4:8">
      <c r="D5286"/>
      <c r="E5286" s="1"/>
      <c r="F5286"/>
      <c r="G5286"/>
      <c r="H5286"/>
    </row>
    <row r="5287" spans="4:8">
      <c r="D5287"/>
      <c r="E5287" s="1"/>
      <c r="F5287"/>
      <c r="G5287"/>
      <c r="H5287"/>
    </row>
    <row r="5288" spans="4:8">
      <c r="D5288"/>
      <c r="E5288" s="1"/>
      <c r="F5288"/>
      <c r="G5288"/>
      <c r="H5288"/>
    </row>
    <row r="5289" spans="4:8">
      <c r="D5289"/>
      <c r="E5289" s="1"/>
      <c r="F5289"/>
      <c r="G5289"/>
      <c r="H5289"/>
    </row>
    <row r="5290" spans="4:8">
      <c r="D5290"/>
      <c r="E5290" s="1"/>
      <c r="F5290"/>
      <c r="G5290"/>
      <c r="H5290"/>
    </row>
    <row r="5291" spans="4:8">
      <c r="D5291"/>
      <c r="E5291" s="1"/>
      <c r="F5291"/>
      <c r="G5291"/>
      <c r="H5291"/>
    </row>
    <row r="5292" spans="4:8">
      <c r="D5292"/>
      <c r="E5292" s="1"/>
      <c r="F5292"/>
      <c r="G5292"/>
      <c r="H5292"/>
    </row>
    <row r="5293" spans="4:8">
      <c r="D5293"/>
      <c r="E5293" s="1"/>
      <c r="F5293"/>
      <c r="G5293"/>
      <c r="H5293"/>
    </row>
    <row r="5294" spans="4:8">
      <c r="D5294"/>
      <c r="E5294" s="1"/>
      <c r="F5294"/>
      <c r="G5294"/>
      <c r="H5294"/>
    </row>
    <row r="5295" spans="4:8">
      <c r="D5295"/>
      <c r="E5295" s="1"/>
      <c r="F5295"/>
      <c r="G5295"/>
      <c r="H5295"/>
    </row>
    <row r="5296" spans="4:8">
      <c r="D5296"/>
      <c r="E5296" s="1"/>
      <c r="F5296"/>
      <c r="G5296"/>
      <c r="H5296"/>
    </row>
    <row r="5297" spans="4:8">
      <c r="D5297"/>
      <c r="E5297" s="1"/>
      <c r="F5297"/>
      <c r="G5297"/>
      <c r="H5297"/>
    </row>
    <row r="5298" spans="4:8">
      <c r="D5298"/>
      <c r="E5298" s="1"/>
      <c r="F5298"/>
      <c r="G5298"/>
      <c r="H5298"/>
    </row>
    <row r="5299" spans="4:8">
      <c r="D5299"/>
      <c r="E5299" s="1"/>
      <c r="F5299"/>
      <c r="G5299"/>
      <c r="H5299"/>
    </row>
    <row r="5300" spans="4:8">
      <c r="D5300"/>
      <c r="E5300" s="1"/>
      <c r="F5300"/>
      <c r="G5300"/>
      <c r="H5300"/>
    </row>
    <row r="5301" spans="4:8">
      <c r="D5301"/>
      <c r="E5301" s="1"/>
      <c r="F5301"/>
      <c r="G5301"/>
      <c r="H5301"/>
    </row>
    <row r="5302" spans="4:8">
      <c r="D5302"/>
      <c r="E5302" s="1"/>
      <c r="F5302"/>
      <c r="G5302"/>
      <c r="H5302"/>
    </row>
    <row r="5303" spans="4:8">
      <c r="D5303"/>
      <c r="E5303" s="1"/>
      <c r="F5303"/>
      <c r="G5303"/>
      <c r="H5303"/>
    </row>
    <row r="5304" spans="4:8">
      <c r="D5304"/>
      <c r="E5304" s="1"/>
      <c r="F5304"/>
      <c r="G5304"/>
      <c r="H5304"/>
    </row>
    <row r="5305" spans="4:8">
      <c r="D5305"/>
      <c r="E5305" s="1"/>
      <c r="F5305"/>
      <c r="G5305"/>
      <c r="H5305"/>
    </row>
    <row r="5306" spans="4:8">
      <c r="D5306"/>
      <c r="E5306" s="1"/>
      <c r="F5306"/>
      <c r="G5306"/>
      <c r="H5306"/>
    </row>
    <row r="5307" spans="4:8">
      <c r="D5307"/>
      <c r="E5307" s="1"/>
      <c r="F5307"/>
      <c r="G5307"/>
      <c r="H5307"/>
    </row>
    <row r="5308" spans="4:8">
      <c r="D5308"/>
      <c r="E5308" s="1"/>
      <c r="F5308"/>
      <c r="G5308"/>
      <c r="H5308"/>
    </row>
    <row r="5309" spans="4:8">
      <c r="D5309"/>
      <c r="E5309" s="1"/>
      <c r="F5309"/>
      <c r="G5309"/>
      <c r="H5309"/>
    </row>
    <row r="5310" spans="4:8">
      <c r="D5310"/>
      <c r="E5310" s="1"/>
      <c r="F5310"/>
      <c r="G5310"/>
      <c r="H5310"/>
    </row>
    <row r="5311" spans="4:8">
      <c r="D5311"/>
      <c r="E5311" s="1"/>
      <c r="F5311"/>
      <c r="G5311"/>
      <c r="H5311"/>
    </row>
    <row r="5312" spans="4:8">
      <c r="D5312"/>
      <c r="E5312" s="1"/>
      <c r="F5312"/>
      <c r="G5312"/>
      <c r="H5312"/>
    </row>
    <row r="5313" spans="4:8">
      <c r="D5313"/>
      <c r="E5313" s="1"/>
      <c r="F5313"/>
      <c r="G5313"/>
      <c r="H5313"/>
    </row>
    <row r="5314" spans="4:8">
      <c r="D5314"/>
      <c r="E5314" s="1"/>
      <c r="F5314"/>
      <c r="G5314"/>
      <c r="H5314"/>
    </row>
    <row r="5315" spans="4:8">
      <c r="D5315"/>
      <c r="E5315" s="1"/>
      <c r="F5315"/>
      <c r="G5315"/>
      <c r="H5315"/>
    </row>
    <row r="5316" spans="4:8">
      <c r="D5316"/>
      <c r="E5316" s="1"/>
      <c r="F5316"/>
      <c r="G5316"/>
      <c r="H5316"/>
    </row>
    <row r="5317" spans="4:8">
      <c r="D5317"/>
      <c r="E5317" s="1"/>
      <c r="F5317"/>
      <c r="G5317"/>
      <c r="H5317"/>
    </row>
    <row r="5318" spans="4:8">
      <c r="D5318"/>
      <c r="E5318" s="1"/>
      <c r="F5318"/>
      <c r="G5318"/>
      <c r="H5318"/>
    </row>
    <row r="5319" spans="4:8">
      <c r="D5319"/>
      <c r="E5319" s="1"/>
      <c r="F5319"/>
      <c r="G5319"/>
      <c r="H5319"/>
    </row>
    <row r="5320" spans="4:8">
      <c r="D5320"/>
      <c r="E5320" s="1"/>
      <c r="F5320"/>
      <c r="G5320"/>
      <c r="H5320"/>
    </row>
    <row r="5321" spans="4:8">
      <c r="D5321"/>
      <c r="E5321" s="1"/>
      <c r="F5321"/>
      <c r="G5321"/>
      <c r="H5321"/>
    </row>
    <row r="5322" spans="4:8">
      <c r="D5322"/>
      <c r="E5322" s="1"/>
      <c r="F5322"/>
      <c r="G5322"/>
      <c r="H5322"/>
    </row>
    <row r="5323" spans="4:8">
      <c r="D5323"/>
      <c r="E5323" s="1"/>
      <c r="F5323"/>
      <c r="G5323"/>
      <c r="H5323"/>
    </row>
    <row r="5324" spans="4:8">
      <c r="D5324"/>
      <c r="E5324" s="1"/>
      <c r="F5324"/>
      <c r="G5324"/>
      <c r="H5324"/>
    </row>
    <row r="5325" spans="4:8">
      <c r="D5325"/>
      <c r="E5325" s="1"/>
      <c r="F5325"/>
      <c r="G5325"/>
      <c r="H5325"/>
    </row>
    <row r="5326" spans="4:8">
      <c r="D5326"/>
      <c r="E5326" s="1"/>
      <c r="F5326"/>
      <c r="G5326"/>
      <c r="H5326"/>
    </row>
    <row r="5327" spans="4:8">
      <c r="D5327"/>
      <c r="E5327" s="1"/>
      <c r="F5327"/>
      <c r="G5327"/>
      <c r="H5327"/>
    </row>
    <row r="5328" spans="4:8">
      <c r="D5328"/>
      <c r="E5328" s="1"/>
      <c r="F5328"/>
      <c r="G5328"/>
      <c r="H5328"/>
    </row>
    <row r="5329" spans="4:8">
      <c r="D5329"/>
      <c r="E5329" s="1"/>
      <c r="F5329"/>
      <c r="G5329"/>
      <c r="H5329"/>
    </row>
    <row r="5330" spans="4:8">
      <c r="D5330"/>
      <c r="E5330" s="1"/>
      <c r="F5330"/>
      <c r="G5330"/>
      <c r="H5330"/>
    </row>
    <row r="5331" spans="4:8">
      <c r="D5331"/>
      <c r="E5331" s="1"/>
      <c r="F5331"/>
      <c r="G5331"/>
      <c r="H5331"/>
    </row>
    <row r="5332" spans="4:8">
      <c r="D5332"/>
      <c r="E5332" s="1"/>
      <c r="F5332"/>
      <c r="G5332"/>
      <c r="H5332"/>
    </row>
    <row r="5333" spans="4:8">
      <c r="D5333"/>
      <c r="E5333" s="1"/>
      <c r="F5333"/>
      <c r="G5333"/>
      <c r="H5333"/>
    </row>
    <row r="5334" spans="4:8">
      <c r="D5334"/>
      <c r="E5334" s="1"/>
      <c r="F5334"/>
      <c r="G5334"/>
      <c r="H5334"/>
    </row>
    <row r="5335" spans="4:8">
      <c r="D5335"/>
      <c r="E5335" s="1"/>
      <c r="F5335"/>
      <c r="G5335"/>
      <c r="H5335"/>
    </row>
    <row r="5336" spans="4:8">
      <c r="D5336"/>
      <c r="E5336" s="1"/>
      <c r="F5336"/>
      <c r="G5336"/>
      <c r="H5336"/>
    </row>
    <row r="5337" spans="4:8">
      <c r="D5337"/>
      <c r="E5337" s="1"/>
      <c r="F5337"/>
      <c r="G5337"/>
      <c r="H5337"/>
    </row>
    <row r="5338" spans="4:8">
      <c r="D5338"/>
      <c r="E5338" s="1"/>
      <c r="F5338"/>
      <c r="G5338"/>
      <c r="H5338"/>
    </row>
    <row r="5339" spans="4:8">
      <c r="D5339"/>
      <c r="E5339" s="1"/>
      <c r="F5339"/>
      <c r="G5339"/>
      <c r="H5339"/>
    </row>
    <row r="5340" spans="4:8">
      <c r="D5340"/>
      <c r="E5340" s="1"/>
      <c r="F5340"/>
      <c r="G5340"/>
      <c r="H5340"/>
    </row>
    <row r="5341" spans="4:8">
      <c r="D5341"/>
      <c r="E5341" s="1"/>
      <c r="F5341"/>
      <c r="G5341"/>
      <c r="H5341"/>
    </row>
    <row r="5342" spans="4:8">
      <c r="D5342"/>
      <c r="E5342" s="1"/>
      <c r="F5342"/>
      <c r="G5342"/>
      <c r="H5342"/>
    </row>
    <row r="5343" spans="4:8">
      <c r="D5343"/>
      <c r="E5343" s="1"/>
      <c r="F5343"/>
      <c r="G5343"/>
      <c r="H5343"/>
    </row>
    <row r="5344" spans="4:8">
      <c r="D5344"/>
      <c r="E5344" s="1"/>
      <c r="F5344"/>
      <c r="G5344"/>
      <c r="H5344"/>
    </row>
    <row r="5345" spans="4:8">
      <c r="D5345"/>
      <c r="E5345" s="1"/>
      <c r="F5345"/>
      <c r="G5345"/>
      <c r="H5345"/>
    </row>
    <row r="5346" spans="4:8">
      <c r="D5346"/>
      <c r="E5346" s="1"/>
      <c r="F5346"/>
      <c r="G5346"/>
      <c r="H5346"/>
    </row>
    <row r="5347" spans="4:8">
      <c r="D5347"/>
      <c r="E5347" s="1"/>
      <c r="F5347"/>
      <c r="G5347"/>
      <c r="H5347"/>
    </row>
    <row r="5348" spans="4:8">
      <c r="D5348"/>
      <c r="E5348" s="1"/>
      <c r="F5348"/>
      <c r="G5348"/>
      <c r="H5348"/>
    </row>
    <row r="5349" spans="4:8">
      <c r="D5349"/>
      <c r="E5349" s="1"/>
      <c r="F5349"/>
      <c r="G5349"/>
      <c r="H5349"/>
    </row>
    <row r="5350" spans="4:8">
      <c r="D5350"/>
      <c r="E5350" s="1"/>
      <c r="F5350"/>
      <c r="G5350"/>
      <c r="H5350"/>
    </row>
    <row r="5351" spans="4:8">
      <c r="D5351"/>
      <c r="E5351" s="1"/>
      <c r="F5351"/>
      <c r="G5351"/>
      <c r="H5351"/>
    </row>
    <row r="5352" spans="4:8">
      <c r="D5352"/>
      <c r="E5352" s="1"/>
      <c r="F5352"/>
      <c r="G5352"/>
      <c r="H5352"/>
    </row>
    <row r="5353" spans="4:8">
      <c r="D5353"/>
      <c r="E5353" s="1"/>
      <c r="F5353"/>
      <c r="G5353"/>
      <c r="H5353"/>
    </row>
    <row r="5354" spans="4:8">
      <c r="D5354"/>
      <c r="E5354" s="1"/>
      <c r="F5354"/>
      <c r="G5354"/>
      <c r="H5354"/>
    </row>
    <row r="5355" spans="4:8">
      <c r="D5355"/>
      <c r="E5355" s="1"/>
      <c r="F5355"/>
      <c r="G5355"/>
      <c r="H5355"/>
    </row>
    <row r="5356" spans="4:8">
      <c r="D5356"/>
      <c r="E5356" s="1"/>
      <c r="F5356"/>
      <c r="G5356"/>
      <c r="H5356"/>
    </row>
    <row r="5357" spans="4:8">
      <c r="D5357"/>
      <c r="E5357" s="1"/>
      <c r="F5357"/>
      <c r="G5357"/>
      <c r="H5357"/>
    </row>
    <row r="5358" spans="4:8">
      <c r="D5358"/>
      <c r="E5358" s="1"/>
      <c r="F5358"/>
      <c r="G5358"/>
      <c r="H5358"/>
    </row>
    <row r="5359" spans="4:8">
      <c r="D5359"/>
      <c r="E5359" s="1"/>
      <c r="F5359"/>
      <c r="G5359"/>
      <c r="H5359"/>
    </row>
    <row r="5360" spans="4:8">
      <c r="D5360"/>
      <c r="E5360" s="1"/>
      <c r="F5360"/>
      <c r="G5360"/>
      <c r="H5360"/>
    </row>
    <row r="5361" spans="4:8">
      <c r="D5361"/>
      <c r="E5361" s="1"/>
      <c r="F5361"/>
      <c r="G5361"/>
      <c r="H5361"/>
    </row>
    <row r="5362" spans="4:8">
      <c r="D5362"/>
      <c r="E5362" s="1"/>
      <c r="F5362"/>
      <c r="G5362"/>
      <c r="H5362"/>
    </row>
    <row r="5363" spans="4:8">
      <c r="D5363"/>
      <c r="E5363" s="1"/>
      <c r="F5363"/>
      <c r="G5363"/>
      <c r="H5363"/>
    </row>
    <row r="5364" spans="4:8">
      <c r="D5364"/>
      <c r="E5364" s="1"/>
      <c r="F5364"/>
      <c r="G5364"/>
      <c r="H5364"/>
    </row>
    <row r="5365" spans="4:8">
      <c r="D5365"/>
      <c r="E5365" s="1"/>
      <c r="F5365"/>
      <c r="G5365"/>
      <c r="H5365"/>
    </row>
    <row r="5366" spans="4:8">
      <c r="D5366"/>
      <c r="E5366" s="1"/>
      <c r="F5366"/>
      <c r="G5366"/>
      <c r="H5366"/>
    </row>
    <row r="5367" spans="4:8">
      <c r="D5367"/>
      <c r="E5367" s="1"/>
      <c r="F5367"/>
      <c r="G5367"/>
      <c r="H5367"/>
    </row>
    <row r="5368" spans="4:8">
      <c r="D5368"/>
      <c r="E5368" s="1"/>
      <c r="F5368"/>
      <c r="G5368"/>
      <c r="H5368"/>
    </row>
    <row r="5369" spans="4:8">
      <c r="D5369"/>
      <c r="E5369" s="1"/>
      <c r="F5369"/>
      <c r="G5369"/>
      <c r="H5369"/>
    </row>
    <row r="5370" spans="4:8">
      <c r="D5370"/>
      <c r="E5370" s="1"/>
      <c r="F5370"/>
      <c r="G5370"/>
      <c r="H5370"/>
    </row>
    <row r="5371" spans="4:8">
      <c r="D5371"/>
      <c r="E5371" s="1"/>
      <c r="F5371"/>
      <c r="G5371"/>
      <c r="H5371"/>
    </row>
    <row r="5372" spans="4:8">
      <c r="D5372"/>
      <c r="E5372" s="1"/>
      <c r="F5372"/>
      <c r="G5372"/>
      <c r="H5372"/>
    </row>
    <row r="5373" spans="4:8">
      <c r="D5373"/>
      <c r="E5373" s="1"/>
      <c r="F5373"/>
      <c r="G5373"/>
      <c r="H5373"/>
    </row>
    <row r="5374" spans="4:8">
      <c r="D5374"/>
      <c r="E5374" s="1"/>
      <c r="F5374"/>
      <c r="G5374"/>
      <c r="H5374"/>
    </row>
    <row r="5375" spans="4:8">
      <c r="D5375"/>
      <c r="E5375" s="1"/>
      <c r="F5375"/>
      <c r="G5375"/>
      <c r="H5375"/>
    </row>
    <row r="5376" spans="4:8">
      <c r="D5376"/>
      <c r="E5376" s="1"/>
      <c r="F5376"/>
      <c r="G5376"/>
      <c r="H5376"/>
    </row>
    <row r="5377" spans="4:8">
      <c r="D5377"/>
      <c r="E5377" s="1"/>
      <c r="F5377"/>
      <c r="G5377"/>
      <c r="H5377"/>
    </row>
    <row r="5378" spans="4:8">
      <c r="D5378"/>
      <c r="E5378" s="1"/>
      <c r="F5378"/>
      <c r="G5378"/>
      <c r="H5378"/>
    </row>
    <row r="5379" spans="4:8">
      <c r="D5379"/>
      <c r="E5379" s="1"/>
      <c r="F5379"/>
      <c r="G5379"/>
      <c r="H5379"/>
    </row>
    <row r="5380" spans="4:8">
      <c r="D5380"/>
      <c r="E5380" s="1"/>
      <c r="F5380"/>
      <c r="G5380"/>
      <c r="H5380"/>
    </row>
    <row r="5381" spans="4:8">
      <c r="D5381"/>
      <c r="E5381" s="1"/>
      <c r="F5381"/>
      <c r="G5381"/>
      <c r="H5381"/>
    </row>
    <row r="5382" spans="4:8">
      <c r="D5382"/>
      <c r="E5382" s="1"/>
      <c r="F5382"/>
      <c r="G5382"/>
      <c r="H5382"/>
    </row>
    <row r="5383" spans="4:8">
      <c r="D5383"/>
      <c r="E5383" s="1"/>
      <c r="F5383"/>
      <c r="G5383"/>
      <c r="H5383"/>
    </row>
    <row r="5384" spans="4:8">
      <c r="D5384"/>
      <c r="E5384" s="1"/>
      <c r="F5384"/>
      <c r="G5384"/>
      <c r="H5384"/>
    </row>
    <row r="5385" spans="4:8">
      <c r="D5385"/>
      <c r="E5385" s="1"/>
      <c r="F5385"/>
      <c r="G5385"/>
      <c r="H5385"/>
    </row>
    <row r="5386" spans="4:8">
      <c r="D5386"/>
      <c r="E5386" s="1"/>
      <c r="F5386"/>
      <c r="G5386"/>
      <c r="H5386"/>
    </row>
    <row r="5387" spans="4:8">
      <c r="D5387"/>
      <c r="E5387" s="1"/>
      <c r="F5387"/>
      <c r="G5387"/>
      <c r="H5387"/>
    </row>
    <row r="5388" spans="4:8">
      <c r="D5388"/>
      <c r="E5388" s="1"/>
      <c r="F5388"/>
      <c r="G5388"/>
      <c r="H5388"/>
    </row>
    <row r="5389" spans="4:8">
      <c r="D5389"/>
      <c r="E5389" s="1"/>
      <c r="F5389"/>
      <c r="G5389"/>
      <c r="H5389"/>
    </row>
    <row r="5390" spans="4:8">
      <c r="D5390"/>
      <c r="E5390" s="1"/>
      <c r="F5390"/>
      <c r="G5390"/>
      <c r="H5390"/>
    </row>
    <row r="5391" spans="4:8">
      <c r="D5391"/>
      <c r="E5391" s="1"/>
      <c r="F5391"/>
      <c r="G5391"/>
      <c r="H5391"/>
    </row>
    <row r="5392" spans="4:8">
      <c r="D5392"/>
      <c r="E5392" s="1"/>
      <c r="F5392"/>
      <c r="G5392"/>
      <c r="H5392"/>
    </row>
    <row r="5393" spans="4:8">
      <c r="D5393"/>
      <c r="E5393" s="1"/>
      <c r="F5393"/>
      <c r="G5393"/>
      <c r="H5393"/>
    </row>
    <row r="5394" spans="4:8">
      <c r="D5394"/>
      <c r="E5394" s="1"/>
      <c r="F5394"/>
      <c r="G5394"/>
      <c r="H5394"/>
    </row>
    <row r="5395" spans="4:8">
      <c r="D5395"/>
      <c r="E5395" s="1"/>
      <c r="F5395"/>
      <c r="G5395"/>
      <c r="H5395"/>
    </row>
    <row r="5396" spans="4:8">
      <c r="D5396"/>
      <c r="E5396" s="1"/>
      <c r="F5396"/>
      <c r="G5396"/>
      <c r="H5396"/>
    </row>
    <row r="5397" spans="4:8">
      <c r="D5397"/>
      <c r="E5397" s="1"/>
      <c r="F5397"/>
      <c r="G5397"/>
      <c r="H5397"/>
    </row>
    <row r="5398" spans="4:8">
      <c r="D5398"/>
      <c r="E5398" s="1"/>
      <c r="F5398"/>
      <c r="G5398"/>
      <c r="H5398"/>
    </row>
    <row r="5399" spans="4:8">
      <c r="D5399"/>
      <c r="E5399" s="1"/>
      <c r="F5399"/>
      <c r="G5399"/>
      <c r="H5399"/>
    </row>
    <row r="5400" spans="4:8">
      <c r="D5400"/>
      <c r="E5400" s="1"/>
      <c r="F5400"/>
      <c r="G5400"/>
      <c r="H5400"/>
    </row>
    <row r="5401" spans="4:8">
      <c r="D5401"/>
      <c r="E5401" s="1"/>
      <c r="F5401"/>
      <c r="G5401"/>
      <c r="H5401"/>
    </row>
    <row r="5402" spans="4:8">
      <c r="D5402"/>
      <c r="E5402" s="1"/>
      <c r="F5402"/>
      <c r="G5402"/>
      <c r="H5402"/>
    </row>
    <row r="5403" spans="4:8">
      <c r="D5403"/>
      <c r="E5403" s="1"/>
      <c r="F5403"/>
      <c r="G5403"/>
      <c r="H5403"/>
    </row>
    <row r="5404" spans="4:8">
      <c r="D5404"/>
      <c r="E5404" s="1"/>
      <c r="F5404"/>
      <c r="G5404"/>
      <c r="H5404"/>
    </row>
    <row r="5405" spans="4:8">
      <c r="D5405"/>
      <c r="E5405" s="1"/>
      <c r="F5405"/>
      <c r="G5405"/>
      <c r="H5405"/>
    </row>
    <row r="5406" spans="4:8">
      <c r="D5406"/>
      <c r="E5406" s="1"/>
      <c r="F5406"/>
      <c r="G5406"/>
      <c r="H5406"/>
    </row>
    <row r="5407" spans="4:8">
      <c r="D5407"/>
      <c r="E5407" s="1"/>
      <c r="F5407"/>
      <c r="G5407"/>
      <c r="H5407"/>
    </row>
    <row r="5408" spans="4:8">
      <c r="D5408"/>
      <c r="E5408" s="1"/>
      <c r="F5408"/>
      <c r="G5408"/>
      <c r="H5408"/>
    </row>
    <row r="5409" spans="4:8">
      <c r="D5409"/>
      <c r="E5409" s="1"/>
      <c r="F5409"/>
      <c r="G5409"/>
      <c r="H5409"/>
    </row>
    <row r="5410" spans="4:8">
      <c r="D5410"/>
      <c r="E5410" s="1"/>
      <c r="F5410"/>
      <c r="G5410"/>
      <c r="H5410"/>
    </row>
    <row r="5411" spans="4:8">
      <c r="D5411"/>
      <c r="E5411" s="1"/>
      <c r="F5411"/>
      <c r="G5411"/>
      <c r="H5411"/>
    </row>
    <row r="5412" spans="4:8">
      <c r="D5412"/>
      <c r="E5412" s="1"/>
      <c r="F5412"/>
      <c r="G5412"/>
      <c r="H5412"/>
    </row>
    <row r="5413" spans="4:8">
      <c r="D5413"/>
      <c r="E5413" s="1"/>
      <c r="F5413"/>
      <c r="G5413"/>
      <c r="H5413"/>
    </row>
    <row r="5414" spans="4:8">
      <c r="D5414"/>
      <c r="E5414" s="1"/>
      <c r="F5414"/>
      <c r="G5414"/>
      <c r="H5414"/>
    </row>
    <row r="5415" spans="4:8">
      <c r="D5415"/>
      <c r="E5415" s="1"/>
      <c r="F5415"/>
      <c r="G5415"/>
      <c r="H5415"/>
    </row>
    <row r="5416" spans="4:8">
      <c r="D5416"/>
      <c r="E5416" s="1"/>
      <c r="F5416"/>
      <c r="G5416"/>
      <c r="H5416"/>
    </row>
    <row r="5417" spans="4:8">
      <c r="D5417"/>
      <c r="E5417" s="1"/>
      <c r="F5417"/>
      <c r="G5417"/>
      <c r="H5417"/>
    </row>
    <row r="5418" spans="4:8">
      <c r="D5418"/>
      <c r="E5418" s="1"/>
      <c r="F5418"/>
      <c r="G5418"/>
      <c r="H5418"/>
    </row>
    <row r="5419" spans="4:8">
      <c r="D5419"/>
      <c r="E5419" s="1"/>
      <c r="F5419"/>
      <c r="G5419"/>
      <c r="H5419"/>
    </row>
    <row r="5420" spans="4:8">
      <c r="D5420"/>
      <c r="E5420" s="1"/>
      <c r="F5420"/>
      <c r="G5420"/>
      <c r="H5420"/>
    </row>
    <row r="5421" spans="4:8">
      <c r="D5421"/>
      <c r="E5421" s="1"/>
      <c r="F5421"/>
      <c r="G5421"/>
      <c r="H5421"/>
    </row>
    <row r="5422" spans="4:8">
      <c r="D5422"/>
      <c r="E5422" s="1"/>
      <c r="F5422"/>
      <c r="G5422"/>
      <c r="H5422"/>
    </row>
    <row r="5423" spans="4:8">
      <c r="D5423"/>
      <c r="E5423" s="1"/>
      <c r="F5423"/>
      <c r="G5423"/>
      <c r="H5423"/>
    </row>
    <row r="5424" spans="4:8">
      <c r="D5424"/>
      <c r="E5424" s="1"/>
      <c r="F5424"/>
      <c r="G5424"/>
      <c r="H5424"/>
    </row>
    <row r="5425" spans="4:8">
      <c r="D5425"/>
      <c r="E5425" s="1"/>
      <c r="F5425"/>
      <c r="G5425"/>
      <c r="H5425"/>
    </row>
    <row r="5426" spans="4:8">
      <c r="D5426"/>
      <c r="E5426" s="1"/>
      <c r="F5426"/>
      <c r="G5426"/>
      <c r="H5426"/>
    </row>
    <row r="5427" spans="4:8">
      <c r="D5427"/>
      <c r="E5427" s="1"/>
      <c r="F5427"/>
      <c r="G5427"/>
      <c r="H5427"/>
    </row>
    <row r="5428" spans="4:8">
      <c r="D5428"/>
      <c r="E5428" s="1"/>
      <c r="F5428"/>
      <c r="G5428"/>
      <c r="H5428"/>
    </row>
    <row r="5429" spans="4:8">
      <c r="D5429"/>
      <c r="E5429" s="1"/>
      <c r="F5429"/>
      <c r="G5429"/>
      <c r="H5429"/>
    </row>
    <row r="5430" spans="4:8">
      <c r="D5430"/>
      <c r="E5430" s="1"/>
      <c r="F5430"/>
      <c r="G5430"/>
      <c r="H5430"/>
    </row>
    <row r="5431" spans="4:8">
      <c r="D5431"/>
      <c r="E5431" s="1"/>
      <c r="F5431"/>
      <c r="G5431"/>
      <c r="H5431"/>
    </row>
    <row r="5432" spans="4:8">
      <c r="D5432"/>
      <c r="E5432" s="1"/>
      <c r="F5432"/>
      <c r="G5432"/>
      <c r="H5432"/>
    </row>
    <row r="5433" spans="4:8">
      <c r="D5433"/>
      <c r="E5433" s="1"/>
      <c r="F5433"/>
      <c r="G5433"/>
      <c r="H5433"/>
    </row>
    <row r="5434" spans="4:8">
      <c r="D5434"/>
      <c r="E5434" s="1"/>
      <c r="F5434"/>
      <c r="G5434"/>
      <c r="H5434"/>
    </row>
    <row r="5435" spans="4:8">
      <c r="D5435"/>
      <c r="E5435" s="1"/>
      <c r="F5435"/>
      <c r="G5435"/>
      <c r="H5435"/>
    </row>
    <row r="5436" spans="4:8">
      <c r="D5436"/>
      <c r="E5436" s="1"/>
      <c r="F5436"/>
      <c r="G5436"/>
      <c r="H5436"/>
    </row>
    <row r="5437" spans="4:8">
      <c r="D5437"/>
      <c r="E5437" s="1"/>
      <c r="F5437"/>
      <c r="G5437"/>
      <c r="H5437"/>
    </row>
    <row r="5438" spans="4:8">
      <c r="D5438"/>
      <c r="E5438" s="1"/>
      <c r="F5438"/>
      <c r="G5438"/>
      <c r="H5438"/>
    </row>
    <row r="5439" spans="4:8">
      <c r="D5439"/>
      <c r="E5439" s="1"/>
      <c r="F5439"/>
      <c r="G5439"/>
      <c r="H5439"/>
    </row>
    <row r="5440" spans="4:8">
      <c r="D5440"/>
      <c r="E5440" s="1"/>
      <c r="F5440"/>
      <c r="G5440"/>
      <c r="H5440"/>
    </row>
    <row r="5441" spans="4:8">
      <c r="D5441"/>
      <c r="E5441" s="1"/>
      <c r="F5441"/>
      <c r="G5441"/>
      <c r="H5441"/>
    </row>
    <row r="5442" spans="4:8">
      <c r="D5442"/>
      <c r="E5442" s="1"/>
      <c r="F5442"/>
      <c r="G5442"/>
      <c r="H5442"/>
    </row>
    <row r="5443" spans="4:8">
      <c r="D5443"/>
      <c r="E5443" s="1"/>
      <c r="F5443"/>
      <c r="G5443"/>
      <c r="H5443"/>
    </row>
    <row r="5444" spans="4:8">
      <c r="D5444"/>
      <c r="E5444" s="1"/>
      <c r="F5444"/>
      <c r="G5444"/>
      <c r="H5444"/>
    </row>
    <row r="5445" spans="4:8">
      <c r="D5445"/>
      <c r="E5445" s="1"/>
      <c r="F5445"/>
      <c r="G5445"/>
      <c r="H5445"/>
    </row>
    <row r="5446" spans="4:8">
      <c r="D5446"/>
      <c r="E5446" s="1"/>
      <c r="F5446"/>
      <c r="G5446"/>
      <c r="H5446"/>
    </row>
    <row r="5447" spans="4:8">
      <c r="D5447"/>
      <c r="E5447" s="1"/>
      <c r="F5447"/>
      <c r="G5447"/>
      <c r="H5447"/>
    </row>
    <row r="5448" spans="4:8">
      <c r="D5448"/>
      <c r="E5448" s="1"/>
      <c r="F5448"/>
      <c r="G5448"/>
      <c r="H5448"/>
    </row>
    <row r="5449" spans="4:8">
      <c r="D5449"/>
      <c r="E5449" s="1"/>
      <c r="F5449"/>
      <c r="G5449"/>
      <c r="H5449"/>
    </row>
    <row r="5450" spans="4:8">
      <c r="D5450"/>
      <c r="E5450" s="1"/>
      <c r="F5450"/>
      <c r="G5450"/>
      <c r="H5450"/>
    </row>
    <row r="5451" spans="4:8">
      <c r="D5451"/>
      <c r="E5451" s="1"/>
      <c r="F5451"/>
      <c r="G5451"/>
      <c r="H5451"/>
    </row>
    <row r="5452" spans="4:8">
      <c r="D5452"/>
      <c r="E5452" s="1"/>
      <c r="F5452"/>
      <c r="G5452"/>
      <c r="H5452"/>
    </row>
    <row r="5453" spans="4:8">
      <c r="D5453"/>
      <c r="E5453" s="1"/>
      <c r="F5453"/>
      <c r="G5453"/>
      <c r="H5453"/>
    </row>
    <row r="5454" spans="4:8">
      <c r="D5454"/>
      <c r="E5454" s="1"/>
      <c r="F5454"/>
      <c r="G5454"/>
      <c r="H5454"/>
    </row>
    <row r="5455" spans="4:8">
      <c r="D5455"/>
      <c r="E5455" s="1"/>
      <c r="F5455"/>
      <c r="G5455"/>
      <c r="H5455"/>
    </row>
    <row r="5456" spans="4:8">
      <c r="D5456"/>
      <c r="E5456" s="1"/>
      <c r="F5456"/>
      <c r="G5456"/>
      <c r="H5456"/>
    </row>
    <row r="5457" spans="4:8">
      <c r="D5457"/>
      <c r="E5457" s="1"/>
      <c r="F5457"/>
      <c r="G5457"/>
      <c r="H5457"/>
    </row>
    <row r="5458" spans="4:8">
      <c r="D5458"/>
      <c r="E5458" s="1"/>
      <c r="F5458"/>
      <c r="G5458"/>
      <c r="H5458"/>
    </row>
    <row r="5459" spans="4:8">
      <c r="D5459"/>
      <c r="E5459" s="1"/>
      <c r="F5459"/>
      <c r="G5459"/>
      <c r="H5459"/>
    </row>
    <row r="5460" spans="4:8">
      <c r="D5460"/>
      <c r="E5460" s="1"/>
      <c r="F5460"/>
      <c r="G5460"/>
      <c r="H5460"/>
    </row>
    <row r="5461" spans="4:8">
      <c r="D5461"/>
      <c r="E5461" s="1"/>
      <c r="F5461"/>
      <c r="G5461"/>
      <c r="H5461"/>
    </row>
    <row r="5462" spans="4:8">
      <c r="D5462"/>
      <c r="E5462" s="1"/>
      <c r="F5462"/>
      <c r="G5462"/>
      <c r="H5462"/>
    </row>
    <row r="5463" spans="4:8">
      <c r="D5463"/>
      <c r="E5463" s="1"/>
      <c r="F5463"/>
      <c r="G5463"/>
      <c r="H5463"/>
    </row>
    <row r="5464" spans="4:8">
      <c r="D5464"/>
      <c r="E5464" s="1"/>
      <c r="F5464"/>
      <c r="G5464"/>
      <c r="H5464"/>
    </row>
    <row r="5465" spans="4:8">
      <c r="D5465"/>
      <c r="E5465" s="1"/>
      <c r="F5465"/>
      <c r="G5465"/>
      <c r="H5465"/>
    </row>
    <row r="5466" spans="4:8">
      <c r="D5466"/>
      <c r="E5466" s="1"/>
      <c r="F5466"/>
      <c r="G5466"/>
      <c r="H5466"/>
    </row>
    <row r="5467" spans="4:8">
      <c r="D5467"/>
      <c r="E5467" s="1"/>
      <c r="F5467"/>
      <c r="G5467"/>
      <c r="H5467"/>
    </row>
    <row r="5468" spans="4:8">
      <c r="D5468"/>
      <c r="E5468" s="1"/>
      <c r="F5468"/>
      <c r="G5468"/>
      <c r="H5468"/>
    </row>
    <row r="5469" spans="4:8">
      <c r="D5469"/>
      <c r="E5469" s="1"/>
      <c r="F5469"/>
      <c r="G5469"/>
      <c r="H5469"/>
    </row>
    <row r="5470" spans="4:8">
      <c r="D5470"/>
      <c r="E5470" s="1"/>
      <c r="F5470"/>
      <c r="G5470"/>
      <c r="H5470"/>
    </row>
    <row r="5471" spans="4:8">
      <c r="D5471"/>
      <c r="E5471" s="1"/>
      <c r="F5471"/>
      <c r="G5471"/>
      <c r="H5471"/>
    </row>
    <row r="5472" spans="4:8">
      <c r="D5472"/>
      <c r="E5472" s="1"/>
      <c r="F5472"/>
      <c r="G5472"/>
      <c r="H5472"/>
    </row>
    <row r="5473" spans="4:8">
      <c r="D5473"/>
      <c r="E5473" s="1"/>
      <c r="F5473"/>
      <c r="G5473"/>
      <c r="H5473"/>
    </row>
    <row r="5474" spans="4:8">
      <c r="D5474"/>
      <c r="E5474" s="1"/>
      <c r="F5474"/>
      <c r="G5474"/>
      <c r="H5474"/>
    </row>
    <row r="5475" spans="4:8">
      <c r="D5475"/>
      <c r="E5475" s="1"/>
      <c r="F5475"/>
      <c r="G5475"/>
      <c r="H5475"/>
    </row>
    <row r="5476" spans="4:8">
      <c r="D5476"/>
      <c r="E5476" s="1"/>
      <c r="F5476"/>
      <c r="G5476"/>
      <c r="H5476"/>
    </row>
    <row r="5477" spans="4:8">
      <c r="D5477"/>
      <c r="E5477" s="1"/>
      <c r="F5477"/>
      <c r="G5477"/>
      <c r="H5477"/>
    </row>
    <row r="5478" spans="4:8">
      <c r="D5478"/>
      <c r="E5478" s="1"/>
      <c r="F5478"/>
      <c r="G5478"/>
      <c r="H5478"/>
    </row>
    <row r="5479" spans="4:8">
      <c r="D5479"/>
      <c r="E5479" s="1"/>
      <c r="F5479"/>
      <c r="G5479"/>
      <c r="H5479"/>
    </row>
    <row r="5480" spans="4:8">
      <c r="D5480"/>
      <c r="E5480" s="1"/>
      <c r="F5480"/>
      <c r="G5480"/>
      <c r="H5480"/>
    </row>
    <row r="5481" spans="4:8">
      <c r="D5481"/>
      <c r="E5481" s="1"/>
      <c r="F5481"/>
      <c r="G5481"/>
      <c r="H5481"/>
    </row>
    <row r="5482" spans="4:8">
      <c r="D5482"/>
      <c r="E5482" s="1"/>
      <c r="F5482"/>
      <c r="G5482"/>
      <c r="H5482"/>
    </row>
    <row r="5483" spans="4:8">
      <c r="D5483"/>
      <c r="E5483" s="1"/>
      <c r="F5483"/>
      <c r="G5483"/>
      <c r="H5483"/>
    </row>
    <row r="5484" spans="4:8">
      <c r="D5484"/>
      <c r="E5484" s="1"/>
      <c r="F5484"/>
      <c r="G5484"/>
      <c r="H5484"/>
    </row>
    <row r="5485" spans="4:8">
      <c r="D5485"/>
      <c r="E5485" s="1"/>
      <c r="F5485"/>
      <c r="G5485"/>
      <c r="H5485"/>
    </row>
    <row r="5486" spans="4:8">
      <c r="D5486"/>
      <c r="E5486" s="1"/>
      <c r="F5486"/>
      <c r="G5486"/>
      <c r="H5486"/>
    </row>
    <row r="5487" spans="4:8">
      <c r="D5487"/>
      <c r="E5487" s="1"/>
      <c r="F5487"/>
      <c r="G5487"/>
      <c r="H5487"/>
    </row>
    <row r="5488" spans="4:8">
      <c r="D5488"/>
      <c r="E5488" s="1"/>
      <c r="F5488"/>
      <c r="G5488"/>
      <c r="H5488"/>
    </row>
    <row r="5489" spans="4:8">
      <c r="D5489"/>
      <c r="E5489" s="1"/>
      <c r="F5489"/>
      <c r="G5489"/>
      <c r="H5489"/>
    </row>
    <row r="5490" spans="4:8">
      <c r="D5490"/>
      <c r="E5490" s="1"/>
      <c r="F5490"/>
      <c r="G5490"/>
      <c r="H5490"/>
    </row>
    <row r="5491" spans="4:8">
      <c r="D5491"/>
      <c r="E5491" s="1"/>
      <c r="F5491"/>
      <c r="G5491"/>
      <c r="H5491"/>
    </row>
    <row r="5492" spans="4:8">
      <c r="D5492"/>
      <c r="E5492" s="1"/>
      <c r="F5492"/>
      <c r="G5492"/>
      <c r="H5492"/>
    </row>
    <row r="5493" spans="4:8">
      <c r="D5493"/>
      <c r="E5493" s="1"/>
      <c r="F5493"/>
      <c r="G5493"/>
      <c r="H5493"/>
    </row>
    <row r="5494" spans="4:8">
      <c r="D5494"/>
      <c r="E5494" s="1"/>
      <c r="F5494"/>
      <c r="G5494"/>
      <c r="H5494"/>
    </row>
    <row r="5495" spans="4:8">
      <c r="D5495"/>
      <c r="E5495" s="1"/>
      <c r="F5495"/>
      <c r="G5495"/>
      <c r="H5495"/>
    </row>
    <row r="5496" spans="4:8">
      <c r="D5496"/>
      <c r="E5496" s="1"/>
      <c r="F5496"/>
      <c r="G5496"/>
      <c r="H5496"/>
    </row>
    <row r="5497" spans="4:8">
      <c r="D5497"/>
      <c r="E5497" s="1"/>
      <c r="F5497"/>
      <c r="G5497"/>
      <c r="H5497"/>
    </row>
    <row r="5498" spans="4:8">
      <c r="D5498"/>
      <c r="E5498" s="1"/>
      <c r="F5498"/>
      <c r="G5498"/>
      <c r="H5498"/>
    </row>
    <row r="5499" spans="4:8">
      <c r="D5499"/>
      <c r="E5499" s="1"/>
      <c r="F5499"/>
      <c r="G5499"/>
      <c r="H5499"/>
    </row>
    <row r="5500" spans="4:8">
      <c r="D5500"/>
      <c r="E5500" s="1"/>
      <c r="F5500"/>
      <c r="G5500"/>
      <c r="H5500"/>
    </row>
    <row r="5501" spans="4:8">
      <c r="D5501"/>
      <c r="E5501" s="1"/>
      <c r="F5501"/>
      <c r="G5501"/>
      <c r="H5501"/>
    </row>
    <row r="5502" spans="4:8">
      <c r="D5502"/>
      <c r="E5502" s="1"/>
      <c r="F5502"/>
      <c r="G5502"/>
      <c r="H5502"/>
    </row>
    <row r="5503" spans="4:8">
      <c r="D5503"/>
      <c r="E5503" s="1"/>
      <c r="F5503"/>
      <c r="G5503"/>
      <c r="H5503"/>
    </row>
    <row r="5504" spans="4:8">
      <c r="D5504"/>
      <c r="E5504" s="1"/>
      <c r="F5504"/>
      <c r="G5504"/>
      <c r="H5504"/>
    </row>
    <row r="5505" spans="4:8">
      <c r="D5505"/>
      <c r="E5505" s="1"/>
      <c r="F5505"/>
      <c r="G5505"/>
      <c r="H5505"/>
    </row>
    <row r="5506" spans="4:8">
      <c r="D5506"/>
      <c r="E5506" s="1"/>
      <c r="F5506"/>
      <c r="G5506"/>
      <c r="H5506"/>
    </row>
    <row r="5507" spans="4:8">
      <c r="D5507"/>
      <c r="E5507" s="1"/>
      <c r="F5507"/>
      <c r="G5507"/>
      <c r="H5507"/>
    </row>
    <row r="5508" spans="4:8">
      <c r="D5508"/>
      <c r="E5508" s="1"/>
      <c r="F5508"/>
      <c r="G5508"/>
      <c r="H5508"/>
    </row>
    <row r="5509" spans="4:8">
      <c r="D5509"/>
      <c r="E5509" s="1"/>
      <c r="F5509"/>
      <c r="G5509"/>
      <c r="H5509"/>
    </row>
    <row r="5510" spans="4:8">
      <c r="D5510"/>
      <c r="E5510" s="1"/>
      <c r="F5510"/>
      <c r="G5510"/>
      <c r="H5510"/>
    </row>
    <row r="5511" spans="4:8">
      <c r="D5511"/>
      <c r="E5511" s="1"/>
      <c r="F5511"/>
      <c r="G5511"/>
      <c r="H5511"/>
    </row>
    <row r="5512" spans="4:8">
      <c r="D5512"/>
      <c r="E5512" s="1"/>
      <c r="F5512"/>
      <c r="G5512"/>
      <c r="H5512"/>
    </row>
    <row r="5513" spans="4:8">
      <c r="D5513"/>
      <c r="E5513" s="1"/>
      <c r="F5513"/>
      <c r="G5513"/>
      <c r="H5513"/>
    </row>
    <row r="5514" spans="4:8">
      <c r="D5514"/>
      <c r="E5514" s="1"/>
      <c r="F5514"/>
      <c r="G5514"/>
      <c r="H5514"/>
    </row>
    <row r="5515" spans="4:8">
      <c r="D5515"/>
      <c r="E5515" s="1"/>
      <c r="F5515"/>
      <c r="G5515"/>
      <c r="H5515"/>
    </row>
    <row r="5516" spans="4:8">
      <c r="D5516"/>
      <c r="E5516" s="1"/>
      <c r="F5516"/>
      <c r="G5516"/>
      <c r="H5516"/>
    </row>
    <row r="5517" spans="4:8">
      <c r="D5517"/>
      <c r="E5517" s="1"/>
      <c r="F5517"/>
      <c r="G5517"/>
      <c r="H5517"/>
    </row>
    <row r="5518" spans="4:8">
      <c r="D5518"/>
      <c r="E5518" s="1"/>
      <c r="F5518"/>
      <c r="G5518"/>
      <c r="H5518"/>
    </row>
    <row r="5519" spans="4:8">
      <c r="D5519"/>
      <c r="E5519" s="1"/>
      <c r="F5519"/>
      <c r="G5519"/>
      <c r="H5519"/>
    </row>
    <row r="5520" spans="4:8">
      <c r="D5520"/>
      <c r="E5520" s="1"/>
      <c r="F5520"/>
      <c r="G5520"/>
      <c r="H5520"/>
    </row>
    <row r="5521" spans="4:8">
      <c r="D5521"/>
      <c r="E5521" s="1"/>
      <c r="F5521"/>
      <c r="G5521"/>
      <c r="H5521"/>
    </row>
    <row r="5522" spans="4:8">
      <c r="D5522"/>
      <c r="E5522" s="1"/>
      <c r="F5522"/>
      <c r="G5522"/>
      <c r="H5522"/>
    </row>
    <row r="5523" spans="4:8">
      <c r="D5523"/>
      <c r="E5523" s="1"/>
      <c r="F5523"/>
      <c r="G5523"/>
      <c r="H5523"/>
    </row>
    <row r="5524" spans="4:8">
      <c r="D5524"/>
      <c r="E5524" s="1"/>
      <c r="F5524"/>
      <c r="G5524"/>
      <c r="H5524"/>
    </row>
    <row r="5525" spans="4:8">
      <c r="D5525"/>
      <c r="E5525" s="1"/>
      <c r="F5525"/>
      <c r="G5525"/>
      <c r="H5525"/>
    </row>
    <row r="5526" spans="4:8">
      <c r="D5526"/>
      <c r="E5526" s="1"/>
      <c r="F5526"/>
      <c r="G5526"/>
      <c r="H5526"/>
    </row>
    <row r="5527" spans="4:8">
      <c r="D5527"/>
      <c r="E5527" s="1"/>
      <c r="F5527"/>
      <c r="G5527"/>
      <c r="H5527"/>
    </row>
    <row r="5528" spans="4:8">
      <c r="D5528"/>
      <c r="E5528" s="1"/>
      <c r="F5528"/>
      <c r="G5528"/>
      <c r="H5528"/>
    </row>
    <row r="5529" spans="4:8">
      <c r="D5529"/>
      <c r="E5529" s="1"/>
      <c r="F5529"/>
      <c r="G5529"/>
      <c r="H5529"/>
    </row>
    <row r="5530" spans="4:8">
      <c r="D5530"/>
      <c r="E5530" s="1"/>
      <c r="F5530"/>
      <c r="G5530"/>
      <c r="H5530"/>
    </row>
    <row r="5531" spans="4:8">
      <c r="D5531"/>
      <c r="E5531" s="1"/>
      <c r="F5531"/>
      <c r="G5531"/>
      <c r="H5531"/>
    </row>
    <row r="5532" spans="4:8">
      <c r="D5532"/>
      <c r="E5532" s="1"/>
      <c r="F5532"/>
      <c r="G5532"/>
      <c r="H5532"/>
    </row>
    <row r="5533" spans="4:8">
      <c r="D5533"/>
      <c r="E5533" s="1"/>
      <c r="F5533"/>
      <c r="G5533"/>
      <c r="H5533"/>
    </row>
    <row r="5534" spans="4:8">
      <c r="D5534"/>
      <c r="E5534" s="1"/>
      <c r="F5534"/>
      <c r="G5534"/>
      <c r="H5534"/>
    </row>
    <row r="5535" spans="4:8">
      <c r="D5535"/>
      <c r="E5535" s="1"/>
      <c r="F5535"/>
      <c r="G5535"/>
      <c r="H5535"/>
    </row>
    <row r="5536" spans="4:8">
      <c r="D5536"/>
      <c r="E5536" s="1"/>
      <c r="F5536"/>
      <c r="G5536"/>
      <c r="H5536"/>
    </row>
    <row r="5537" spans="4:8">
      <c r="D5537"/>
      <c r="E5537" s="1"/>
      <c r="F5537"/>
      <c r="G5537"/>
      <c r="H5537"/>
    </row>
    <row r="5538" spans="4:8">
      <c r="D5538"/>
      <c r="E5538" s="1"/>
      <c r="F5538"/>
      <c r="G5538"/>
      <c r="H5538"/>
    </row>
    <row r="5539" spans="4:8">
      <c r="D5539"/>
      <c r="E5539" s="1"/>
      <c r="F5539"/>
      <c r="G5539"/>
      <c r="H5539"/>
    </row>
    <row r="5540" spans="4:8">
      <c r="D5540"/>
      <c r="E5540" s="1"/>
      <c r="F5540"/>
      <c r="G5540"/>
      <c r="H5540"/>
    </row>
    <row r="5541" spans="4:8">
      <c r="D5541"/>
      <c r="E5541" s="1"/>
      <c r="F5541"/>
      <c r="G5541"/>
      <c r="H5541"/>
    </row>
    <row r="5542" spans="4:8">
      <c r="D5542"/>
      <c r="E5542" s="1"/>
      <c r="F5542"/>
      <c r="G5542"/>
      <c r="H5542"/>
    </row>
    <row r="5543" spans="4:8">
      <c r="D5543"/>
      <c r="E5543" s="1"/>
      <c r="F5543"/>
      <c r="G5543"/>
      <c r="H5543"/>
    </row>
    <row r="5544" spans="4:8">
      <c r="D5544"/>
      <c r="E5544" s="1"/>
      <c r="F5544"/>
      <c r="G5544"/>
      <c r="H5544"/>
    </row>
    <row r="5545" spans="4:8">
      <c r="D5545"/>
      <c r="E5545" s="1"/>
      <c r="F5545"/>
      <c r="G5545"/>
      <c r="H5545"/>
    </row>
    <row r="5546" spans="4:8">
      <c r="D5546"/>
      <c r="E5546" s="1"/>
      <c r="F5546"/>
      <c r="G5546"/>
      <c r="H5546"/>
    </row>
    <row r="5547" spans="4:8">
      <c r="D5547"/>
      <c r="E5547" s="1"/>
      <c r="F5547"/>
      <c r="G5547"/>
      <c r="H5547"/>
    </row>
    <row r="5548" spans="4:8">
      <c r="D5548"/>
      <c r="E5548" s="1"/>
      <c r="F5548"/>
      <c r="G5548"/>
      <c r="H5548"/>
    </row>
    <row r="5549" spans="4:8">
      <c r="D5549"/>
      <c r="E5549" s="1"/>
      <c r="F5549"/>
      <c r="G5549"/>
      <c r="H5549"/>
    </row>
    <row r="5550" spans="4:8">
      <c r="D5550"/>
      <c r="E5550" s="1"/>
      <c r="F5550"/>
      <c r="G5550"/>
      <c r="H5550"/>
    </row>
    <row r="5551" spans="4:8">
      <c r="D5551"/>
      <c r="E5551" s="1"/>
      <c r="F5551"/>
      <c r="G5551"/>
      <c r="H5551"/>
    </row>
    <row r="5552" spans="4:8">
      <c r="D5552"/>
      <c r="E5552" s="1"/>
      <c r="F5552"/>
      <c r="G5552"/>
      <c r="H5552"/>
    </row>
    <row r="5553" spans="4:8">
      <c r="D5553"/>
      <c r="E5553" s="1"/>
      <c r="F5553"/>
      <c r="G5553"/>
      <c r="H5553"/>
    </row>
    <row r="5554" spans="4:8">
      <c r="D5554"/>
      <c r="E5554" s="1"/>
      <c r="F5554"/>
      <c r="G5554"/>
      <c r="H5554"/>
    </row>
    <row r="5555" spans="4:8">
      <c r="D5555"/>
      <c r="E5555" s="1"/>
      <c r="F5555"/>
      <c r="G5555"/>
      <c r="H5555"/>
    </row>
    <row r="5556" spans="4:8">
      <c r="D5556"/>
      <c r="E5556" s="1"/>
      <c r="F5556"/>
      <c r="G5556"/>
      <c r="H5556"/>
    </row>
    <row r="5557" spans="4:8">
      <c r="D5557"/>
      <c r="E5557" s="1"/>
      <c r="F5557"/>
      <c r="G5557"/>
      <c r="H5557"/>
    </row>
    <row r="5558" spans="4:8">
      <c r="D5558"/>
      <c r="E5558" s="1"/>
      <c r="F5558"/>
      <c r="G5558"/>
      <c r="H5558"/>
    </row>
    <row r="5559" spans="4:8">
      <c r="D5559"/>
      <c r="E5559" s="1"/>
      <c r="F5559"/>
      <c r="G5559"/>
      <c r="H5559"/>
    </row>
    <row r="5560" spans="4:8">
      <c r="D5560"/>
      <c r="E5560" s="1"/>
      <c r="F5560"/>
      <c r="G5560"/>
      <c r="H5560"/>
    </row>
    <row r="5561" spans="4:8">
      <c r="D5561"/>
      <c r="E5561" s="1"/>
      <c r="F5561"/>
      <c r="G5561"/>
      <c r="H5561"/>
    </row>
    <row r="5562" spans="4:8">
      <c r="D5562"/>
      <c r="E5562" s="1"/>
      <c r="F5562"/>
      <c r="G5562"/>
      <c r="H5562"/>
    </row>
    <row r="5563" spans="4:8">
      <c r="D5563"/>
      <c r="E5563" s="1"/>
      <c r="F5563"/>
      <c r="G5563"/>
      <c r="H5563"/>
    </row>
    <row r="5564" spans="4:8">
      <c r="D5564"/>
      <c r="E5564" s="1"/>
      <c r="F5564"/>
      <c r="G5564"/>
      <c r="H5564"/>
    </row>
    <row r="5565" spans="4:8">
      <c r="D5565"/>
      <c r="E5565" s="1"/>
      <c r="F5565"/>
      <c r="G5565"/>
      <c r="H5565"/>
    </row>
    <row r="5566" spans="4:8">
      <c r="D5566"/>
      <c r="E5566" s="1"/>
      <c r="F5566"/>
      <c r="G5566"/>
      <c r="H5566"/>
    </row>
    <row r="5567" spans="4:8">
      <c r="D5567"/>
      <c r="E5567" s="1"/>
      <c r="F5567"/>
      <c r="G5567"/>
      <c r="H5567"/>
    </row>
    <row r="5568" spans="4:8">
      <c r="D5568"/>
      <c r="E5568" s="1"/>
      <c r="F5568"/>
      <c r="G5568"/>
      <c r="H5568"/>
    </row>
    <row r="5569" spans="4:8">
      <c r="D5569"/>
      <c r="E5569" s="1"/>
      <c r="F5569"/>
      <c r="G5569"/>
      <c r="H5569"/>
    </row>
    <row r="5570" spans="4:8">
      <c r="D5570"/>
      <c r="E5570" s="1"/>
      <c r="F5570"/>
      <c r="G5570"/>
      <c r="H5570"/>
    </row>
    <row r="5571" spans="4:8">
      <c r="D5571"/>
      <c r="E5571" s="1"/>
      <c r="F5571"/>
      <c r="G5571"/>
      <c r="H5571"/>
    </row>
    <row r="5572" spans="4:8">
      <c r="D5572"/>
      <c r="E5572" s="1"/>
      <c r="F5572"/>
      <c r="G5572"/>
      <c r="H5572"/>
    </row>
    <row r="5573" spans="4:8">
      <c r="D5573"/>
      <c r="E5573" s="1"/>
      <c r="F5573"/>
      <c r="G5573"/>
      <c r="H5573"/>
    </row>
    <row r="5574" spans="4:8">
      <c r="D5574"/>
      <c r="E5574" s="1"/>
      <c r="F5574"/>
      <c r="G5574"/>
      <c r="H5574"/>
    </row>
    <row r="5575" spans="4:8">
      <c r="D5575"/>
      <c r="E5575" s="1"/>
      <c r="F5575"/>
      <c r="G5575"/>
      <c r="H5575"/>
    </row>
    <row r="5576" spans="4:8">
      <c r="D5576"/>
      <c r="E5576" s="1"/>
      <c r="F5576"/>
      <c r="G5576"/>
      <c r="H5576"/>
    </row>
    <row r="5577" spans="4:8">
      <c r="D5577"/>
      <c r="E5577" s="1"/>
      <c r="F5577"/>
      <c r="G5577"/>
      <c r="H5577"/>
    </row>
    <row r="5578" spans="4:8">
      <c r="D5578"/>
      <c r="E5578" s="1"/>
      <c r="F5578"/>
      <c r="G5578"/>
      <c r="H5578"/>
    </row>
    <row r="5579" spans="4:8">
      <c r="D5579"/>
      <c r="E5579" s="1"/>
      <c r="F5579"/>
      <c r="G5579"/>
      <c r="H5579"/>
    </row>
    <row r="5580" spans="4:8">
      <c r="D5580"/>
      <c r="E5580" s="1"/>
      <c r="F5580"/>
      <c r="G5580"/>
      <c r="H5580"/>
    </row>
    <row r="5581" spans="4:8">
      <c r="D5581"/>
      <c r="E5581" s="1"/>
      <c r="F5581"/>
      <c r="G5581"/>
      <c r="H5581"/>
    </row>
    <row r="5582" spans="4:8">
      <c r="D5582"/>
      <c r="E5582" s="1"/>
      <c r="F5582"/>
      <c r="G5582"/>
      <c r="H5582"/>
    </row>
    <row r="5583" spans="4:8">
      <c r="D5583"/>
      <c r="E5583" s="1"/>
      <c r="F5583"/>
      <c r="G5583"/>
      <c r="H5583"/>
    </row>
    <row r="5584" spans="4:8">
      <c r="D5584"/>
      <c r="E5584" s="1"/>
      <c r="F5584"/>
      <c r="G5584"/>
      <c r="H5584"/>
    </row>
    <row r="5585" spans="4:8">
      <c r="D5585"/>
      <c r="E5585" s="1"/>
      <c r="F5585"/>
      <c r="G5585"/>
      <c r="H5585"/>
    </row>
    <row r="5586" spans="4:8">
      <c r="D5586"/>
      <c r="E5586" s="1"/>
      <c r="F5586"/>
      <c r="G5586"/>
      <c r="H5586"/>
    </row>
    <row r="5587" spans="4:8">
      <c r="D5587"/>
      <c r="E5587" s="1"/>
      <c r="F5587"/>
      <c r="G5587"/>
      <c r="H5587"/>
    </row>
    <row r="5588" spans="4:8">
      <c r="D5588"/>
      <c r="E5588" s="1"/>
      <c r="F5588"/>
      <c r="G5588"/>
      <c r="H5588"/>
    </row>
    <row r="5589" spans="4:8">
      <c r="D5589"/>
      <c r="E5589" s="1"/>
      <c r="F5589"/>
      <c r="G5589"/>
      <c r="H5589"/>
    </row>
    <row r="5590" spans="4:8">
      <c r="D5590"/>
      <c r="E5590" s="1"/>
      <c r="F5590"/>
      <c r="G5590"/>
      <c r="H5590"/>
    </row>
    <row r="5591" spans="4:8">
      <c r="D5591"/>
      <c r="E5591" s="1"/>
      <c r="F5591"/>
      <c r="G5591"/>
      <c r="H5591"/>
    </row>
    <row r="5592" spans="4:8">
      <c r="D5592"/>
      <c r="E5592" s="1"/>
      <c r="F5592"/>
      <c r="G5592"/>
      <c r="H5592"/>
    </row>
    <row r="5593" spans="4:8">
      <c r="D5593"/>
      <c r="E5593" s="1"/>
      <c r="F5593"/>
      <c r="G5593"/>
      <c r="H5593"/>
    </row>
    <row r="5594" spans="4:8">
      <c r="D5594"/>
      <c r="E5594" s="1"/>
      <c r="F5594"/>
      <c r="G5594"/>
      <c r="H5594"/>
    </row>
    <row r="5595" spans="4:8">
      <c r="D5595"/>
      <c r="E5595" s="1"/>
      <c r="F5595"/>
      <c r="G5595"/>
      <c r="H5595"/>
    </row>
    <row r="5596" spans="4:8">
      <c r="D5596"/>
      <c r="E5596" s="1"/>
      <c r="F5596"/>
      <c r="G5596"/>
      <c r="H5596"/>
    </row>
    <row r="5597" spans="4:8">
      <c r="D5597"/>
      <c r="E5597" s="1"/>
      <c r="F5597"/>
      <c r="G5597"/>
      <c r="H5597"/>
    </row>
    <row r="5598" spans="4:8">
      <c r="D5598"/>
      <c r="E5598" s="1"/>
      <c r="F5598"/>
      <c r="G5598"/>
      <c r="H5598"/>
    </row>
    <row r="5599" spans="4:8">
      <c r="D5599"/>
      <c r="E5599" s="1"/>
      <c r="F5599"/>
      <c r="G5599"/>
      <c r="H5599"/>
    </row>
    <row r="5600" spans="4:8">
      <c r="D5600"/>
      <c r="E5600" s="1"/>
      <c r="F5600"/>
      <c r="G5600"/>
      <c r="H5600"/>
    </row>
    <row r="5601" spans="4:8">
      <c r="D5601"/>
      <c r="E5601" s="1"/>
      <c r="F5601"/>
      <c r="G5601"/>
      <c r="H5601"/>
    </row>
    <row r="5602" spans="4:8">
      <c r="D5602"/>
      <c r="E5602" s="1"/>
      <c r="F5602"/>
      <c r="G5602"/>
      <c r="H5602"/>
    </row>
    <row r="5603" spans="4:8">
      <c r="D5603"/>
      <c r="E5603" s="1"/>
      <c r="F5603"/>
      <c r="G5603"/>
      <c r="H5603"/>
    </row>
    <row r="5604" spans="4:8">
      <c r="D5604"/>
      <c r="E5604" s="1"/>
      <c r="F5604"/>
      <c r="G5604"/>
      <c r="H5604"/>
    </row>
    <row r="5605" spans="4:8">
      <c r="D5605"/>
      <c r="E5605" s="1"/>
      <c r="F5605"/>
      <c r="G5605"/>
      <c r="H5605"/>
    </row>
    <row r="5606" spans="4:8">
      <c r="D5606"/>
      <c r="E5606" s="1"/>
      <c r="F5606"/>
      <c r="G5606"/>
      <c r="H5606"/>
    </row>
    <row r="5607" spans="4:8">
      <c r="D5607"/>
      <c r="E5607" s="1"/>
      <c r="F5607"/>
      <c r="G5607"/>
      <c r="H5607"/>
    </row>
    <row r="5608" spans="4:8">
      <c r="D5608"/>
      <c r="E5608" s="1"/>
      <c r="F5608"/>
      <c r="G5608"/>
      <c r="H5608"/>
    </row>
    <row r="5609" spans="4:8">
      <c r="D5609"/>
      <c r="E5609" s="1"/>
      <c r="F5609"/>
      <c r="G5609"/>
      <c r="H5609"/>
    </row>
    <row r="5610" spans="4:8">
      <c r="D5610"/>
      <c r="E5610" s="1"/>
      <c r="F5610"/>
      <c r="G5610"/>
      <c r="H5610"/>
    </row>
    <row r="5611" spans="4:8">
      <c r="D5611"/>
      <c r="E5611" s="1"/>
      <c r="F5611"/>
      <c r="G5611"/>
      <c r="H5611"/>
    </row>
    <row r="5612" spans="4:8">
      <c r="D5612"/>
      <c r="E5612" s="1"/>
      <c r="F5612"/>
      <c r="G5612"/>
      <c r="H5612"/>
    </row>
    <row r="5613" spans="4:8">
      <c r="D5613"/>
      <c r="E5613" s="1"/>
      <c r="F5613"/>
      <c r="G5613"/>
      <c r="H5613"/>
    </row>
    <row r="5614" spans="4:8">
      <c r="D5614"/>
      <c r="E5614" s="1"/>
      <c r="F5614"/>
      <c r="G5614"/>
      <c r="H5614"/>
    </row>
    <row r="5615" spans="4:8">
      <c r="D5615"/>
      <c r="E5615" s="1"/>
      <c r="F5615"/>
      <c r="G5615"/>
      <c r="H5615"/>
    </row>
    <row r="5616" spans="4:8">
      <c r="D5616"/>
      <c r="E5616" s="1"/>
      <c r="F5616"/>
      <c r="G5616"/>
      <c r="H5616"/>
    </row>
    <row r="5617" spans="4:8">
      <c r="D5617"/>
      <c r="E5617" s="1"/>
      <c r="F5617"/>
      <c r="G5617"/>
      <c r="H5617"/>
    </row>
    <row r="5618" spans="4:8">
      <c r="D5618"/>
      <c r="E5618" s="1"/>
      <c r="F5618"/>
      <c r="G5618"/>
      <c r="H5618"/>
    </row>
    <row r="5619" spans="4:8">
      <c r="D5619"/>
      <c r="E5619" s="1"/>
      <c r="F5619"/>
      <c r="G5619"/>
      <c r="H5619"/>
    </row>
    <row r="5620" spans="4:8">
      <c r="D5620"/>
      <c r="E5620" s="1"/>
      <c r="F5620"/>
      <c r="G5620"/>
      <c r="H5620"/>
    </row>
    <row r="5621" spans="4:8">
      <c r="D5621"/>
      <c r="E5621" s="1"/>
      <c r="F5621"/>
      <c r="G5621"/>
      <c r="H5621"/>
    </row>
    <row r="5622" spans="4:8">
      <c r="D5622"/>
      <c r="E5622" s="1"/>
      <c r="F5622"/>
      <c r="G5622"/>
      <c r="H5622"/>
    </row>
    <row r="5623" spans="4:8">
      <c r="D5623"/>
      <c r="E5623" s="1"/>
      <c r="F5623"/>
      <c r="G5623"/>
      <c r="H5623"/>
    </row>
    <row r="5624" spans="4:8">
      <c r="D5624"/>
      <c r="E5624" s="1"/>
      <c r="F5624"/>
      <c r="G5624"/>
      <c r="H5624"/>
    </row>
    <row r="5625" spans="4:8">
      <c r="D5625"/>
      <c r="E5625" s="1"/>
      <c r="F5625"/>
      <c r="G5625"/>
      <c r="H5625"/>
    </row>
    <row r="5626" spans="4:8">
      <c r="D5626"/>
      <c r="E5626" s="1"/>
      <c r="F5626"/>
      <c r="G5626"/>
      <c r="H5626"/>
    </row>
    <row r="5627" spans="4:8">
      <c r="D5627"/>
      <c r="E5627" s="1"/>
      <c r="F5627"/>
      <c r="G5627"/>
      <c r="H5627"/>
    </row>
    <row r="5628" spans="4:8">
      <c r="D5628"/>
      <c r="E5628" s="1"/>
      <c r="F5628"/>
      <c r="G5628"/>
      <c r="H5628"/>
    </row>
    <row r="5629" spans="4:8">
      <c r="D5629"/>
      <c r="E5629" s="1"/>
      <c r="F5629"/>
      <c r="G5629"/>
      <c r="H5629"/>
    </row>
    <row r="5630" spans="4:8">
      <c r="D5630"/>
      <c r="E5630" s="1"/>
      <c r="F5630"/>
      <c r="G5630"/>
      <c r="H5630"/>
    </row>
    <row r="5631" spans="4:8">
      <c r="D5631"/>
      <c r="E5631" s="1"/>
      <c r="F5631"/>
      <c r="G5631"/>
      <c r="H5631"/>
    </row>
    <row r="5632" spans="4:8">
      <c r="D5632"/>
      <c r="E5632" s="1"/>
      <c r="F5632"/>
      <c r="G5632"/>
      <c r="H5632"/>
    </row>
    <row r="5633" spans="4:8">
      <c r="D5633"/>
      <c r="E5633" s="1"/>
      <c r="F5633"/>
      <c r="G5633"/>
      <c r="H5633"/>
    </row>
    <row r="5634" spans="4:8">
      <c r="D5634"/>
      <c r="E5634" s="1"/>
      <c r="F5634"/>
      <c r="G5634"/>
      <c r="H5634"/>
    </row>
    <row r="5635" spans="4:8">
      <c r="D5635"/>
      <c r="E5635" s="1"/>
      <c r="F5635"/>
      <c r="G5635"/>
      <c r="H5635"/>
    </row>
    <row r="5636" spans="4:8">
      <c r="D5636"/>
      <c r="E5636" s="1"/>
      <c r="F5636"/>
      <c r="G5636"/>
      <c r="H5636"/>
    </row>
    <row r="5637" spans="4:8">
      <c r="D5637"/>
      <c r="E5637" s="1"/>
      <c r="F5637"/>
      <c r="G5637"/>
      <c r="H5637"/>
    </row>
    <row r="5638" spans="4:8">
      <c r="D5638"/>
      <c r="E5638" s="1"/>
      <c r="F5638"/>
      <c r="G5638"/>
      <c r="H5638"/>
    </row>
    <row r="5639" spans="4:8">
      <c r="D5639"/>
      <c r="E5639" s="1"/>
      <c r="F5639"/>
      <c r="G5639"/>
      <c r="H5639"/>
    </row>
    <row r="5640" spans="4:8">
      <c r="D5640"/>
      <c r="E5640" s="1"/>
      <c r="F5640"/>
      <c r="G5640"/>
      <c r="H5640"/>
    </row>
    <row r="5641" spans="4:8">
      <c r="D5641"/>
      <c r="E5641" s="1"/>
      <c r="F5641"/>
      <c r="G5641"/>
      <c r="H5641"/>
    </row>
    <row r="5642" spans="4:8">
      <c r="D5642"/>
      <c r="E5642" s="1"/>
      <c r="F5642"/>
      <c r="G5642"/>
      <c r="H5642"/>
    </row>
    <row r="5643" spans="4:8">
      <c r="D5643"/>
      <c r="E5643" s="1"/>
      <c r="F5643"/>
      <c r="G5643"/>
      <c r="H5643"/>
    </row>
    <row r="5644" spans="4:8">
      <c r="D5644"/>
      <c r="E5644" s="1"/>
      <c r="F5644"/>
      <c r="G5644"/>
      <c r="H5644"/>
    </row>
    <row r="5645" spans="4:8">
      <c r="D5645"/>
      <c r="E5645" s="1"/>
      <c r="F5645"/>
      <c r="G5645"/>
      <c r="H5645"/>
    </row>
    <row r="5646" spans="4:8">
      <c r="D5646"/>
      <c r="E5646" s="1"/>
      <c r="F5646"/>
      <c r="G5646"/>
      <c r="H5646"/>
    </row>
    <row r="5647" spans="4:8">
      <c r="D5647"/>
      <c r="E5647" s="1"/>
      <c r="F5647"/>
      <c r="G5647"/>
      <c r="H5647"/>
    </row>
    <row r="5648" spans="4:8">
      <c r="D5648"/>
      <c r="E5648" s="1"/>
      <c r="F5648"/>
      <c r="G5648"/>
      <c r="H5648"/>
    </row>
    <row r="5649" spans="4:8">
      <c r="D5649"/>
      <c r="E5649" s="1"/>
      <c r="F5649"/>
      <c r="G5649"/>
      <c r="H5649"/>
    </row>
    <row r="5650" spans="4:8">
      <c r="D5650"/>
      <c r="E5650" s="1"/>
      <c r="F5650"/>
      <c r="G5650"/>
      <c r="H5650"/>
    </row>
    <row r="5651" spans="4:8">
      <c r="D5651"/>
      <c r="E5651" s="1"/>
      <c r="F5651"/>
      <c r="G5651"/>
      <c r="H5651"/>
    </row>
    <row r="5652" spans="4:8">
      <c r="D5652"/>
      <c r="E5652" s="1"/>
      <c r="F5652"/>
      <c r="G5652"/>
      <c r="H5652"/>
    </row>
    <row r="5653" spans="4:8">
      <c r="D5653"/>
      <c r="E5653" s="1"/>
      <c r="F5653"/>
      <c r="G5653"/>
      <c r="H5653"/>
    </row>
    <row r="5654" spans="4:8">
      <c r="D5654"/>
      <c r="E5654" s="1"/>
      <c r="F5654"/>
      <c r="G5654"/>
      <c r="H5654"/>
    </row>
    <row r="5655" spans="4:8">
      <c r="D5655"/>
      <c r="E5655" s="1"/>
      <c r="F5655"/>
      <c r="G5655"/>
      <c r="H5655"/>
    </row>
    <row r="5656" spans="4:8">
      <c r="D5656"/>
      <c r="E5656" s="1"/>
      <c r="F5656"/>
      <c r="G5656"/>
      <c r="H5656"/>
    </row>
    <row r="5657" spans="4:8">
      <c r="D5657"/>
      <c r="E5657" s="1"/>
      <c r="F5657"/>
      <c r="G5657"/>
      <c r="H5657"/>
    </row>
    <row r="5658" spans="4:8">
      <c r="D5658"/>
      <c r="E5658" s="1"/>
      <c r="F5658"/>
      <c r="G5658"/>
      <c r="H5658"/>
    </row>
    <row r="5659" spans="4:8">
      <c r="D5659"/>
      <c r="E5659" s="1"/>
      <c r="F5659"/>
      <c r="G5659"/>
      <c r="H5659"/>
    </row>
    <row r="5660" spans="4:8">
      <c r="D5660"/>
      <c r="E5660" s="1"/>
      <c r="F5660"/>
      <c r="G5660"/>
      <c r="H5660"/>
    </row>
    <row r="5661" spans="4:8">
      <c r="D5661"/>
      <c r="E5661" s="1"/>
      <c r="F5661"/>
      <c r="G5661"/>
      <c r="H5661"/>
    </row>
    <row r="5662" spans="4:8">
      <c r="D5662"/>
      <c r="E5662" s="1"/>
      <c r="F5662"/>
      <c r="G5662"/>
      <c r="H5662"/>
    </row>
    <row r="5663" spans="4:8">
      <c r="D5663"/>
      <c r="E5663" s="1"/>
      <c r="F5663"/>
      <c r="G5663"/>
      <c r="H5663"/>
    </row>
    <row r="5664" spans="4:8">
      <c r="D5664"/>
      <c r="E5664" s="1"/>
      <c r="F5664"/>
      <c r="G5664"/>
      <c r="H5664"/>
    </row>
    <row r="5665" spans="4:8">
      <c r="D5665"/>
      <c r="E5665" s="1"/>
      <c r="F5665"/>
      <c r="G5665"/>
      <c r="H5665"/>
    </row>
    <row r="5666" spans="4:8">
      <c r="D5666"/>
      <c r="E5666" s="1"/>
      <c r="F5666"/>
      <c r="G5666"/>
      <c r="H5666"/>
    </row>
    <row r="5667" spans="4:8">
      <c r="D5667"/>
      <c r="E5667" s="1"/>
      <c r="F5667"/>
      <c r="G5667"/>
      <c r="H5667"/>
    </row>
    <row r="5668" spans="4:8">
      <c r="D5668"/>
      <c r="E5668" s="1"/>
      <c r="F5668"/>
      <c r="G5668"/>
      <c r="H5668"/>
    </row>
    <row r="5669" spans="4:8">
      <c r="D5669"/>
      <c r="E5669" s="1"/>
      <c r="F5669"/>
      <c r="G5669"/>
      <c r="H5669"/>
    </row>
    <row r="5670" spans="4:8">
      <c r="D5670"/>
      <c r="E5670" s="1"/>
      <c r="F5670"/>
      <c r="G5670"/>
      <c r="H5670"/>
    </row>
    <row r="5671" spans="4:8">
      <c r="D5671"/>
      <c r="E5671" s="1"/>
      <c r="F5671"/>
      <c r="G5671"/>
      <c r="H5671"/>
    </row>
    <row r="5672" spans="4:8">
      <c r="D5672"/>
      <c r="E5672" s="1"/>
      <c r="F5672"/>
      <c r="G5672"/>
      <c r="H5672"/>
    </row>
    <row r="5673" spans="4:8">
      <c r="D5673"/>
      <c r="E5673" s="1"/>
      <c r="F5673"/>
      <c r="G5673"/>
      <c r="H5673"/>
    </row>
    <row r="5674" spans="4:8">
      <c r="D5674"/>
      <c r="E5674" s="1"/>
      <c r="F5674"/>
      <c r="G5674"/>
      <c r="H5674"/>
    </row>
    <row r="5675" spans="4:8">
      <c r="D5675"/>
      <c r="E5675" s="1"/>
      <c r="F5675"/>
      <c r="G5675"/>
      <c r="H5675"/>
    </row>
    <row r="5676" spans="4:8">
      <c r="D5676"/>
      <c r="E5676" s="1"/>
      <c r="F5676"/>
      <c r="G5676"/>
      <c r="H5676"/>
    </row>
    <row r="5677" spans="4:8">
      <c r="D5677"/>
      <c r="E5677" s="1"/>
      <c r="F5677"/>
      <c r="G5677"/>
      <c r="H5677"/>
    </row>
    <row r="5678" spans="4:8">
      <c r="D5678"/>
      <c r="E5678" s="1"/>
      <c r="F5678"/>
      <c r="G5678"/>
      <c r="H5678"/>
    </row>
    <row r="5679" spans="4:8">
      <c r="D5679"/>
      <c r="E5679" s="1"/>
      <c r="F5679"/>
      <c r="G5679"/>
      <c r="H5679"/>
    </row>
    <row r="5680" spans="4:8">
      <c r="D5680"/>
      <c r="E5680" s="1"/>
      <c r="F5680"/>
      <c r="G5680"/>
      <c r="H5680"/>
    </row>
    <row r="5681" spans="4:8">
      <c r="D5681"/>
      <c r="E5681" s="1"/>
      <c r="F5681"/>
      <c r="G5681"/>
      <c r="H5681"/>
    </row>
    <row r="5682" spans="4:8">
      <c r="D5682"/>
      <c r="E5682" s="1"/>
      <c r="F5682"/>
      <c r="G5682"/>
      <c r="H5682"/>
    </row>
    <row r="5683" spans="4:8">
      <c r="D5683"/>
      <c r="E5683" s="1"/>
      <c r="F5683"/>
      <c r="G5683"/>
      <c r="H5683"/>
    </row>
    <row r="5684" spans="4:8">
      <c r="D5684"/>
      <c r="E5684" s="1"/>
      <c r="F5684"/>
      <c r="G5684"/>
      <c r="H5684"/>
    </row>
    <row r="5685" spans="4:8">
      <c r="D5685"/>
      <c r="E5685" s="1"/>
      <c r="F5685"/>
      <c r="G5685"/>
      <c r="H5685"/>
    </row>
    <row r="5686" spans="4:8">
      <c r="D5686"/>
      <c r="E5686" s="1"/>
      <c r="F5686"/>
      <c r="G5686"/>
      <c r="H5686"/>
    </row>
    <row r="5687" spans="4:8">
      <c r="D5687"/>
      <c r="E5687" s="1"/>
      <c r="F5687"/>
      <c r="G5687"/>
      <c r="H5687"/>
    </row>
    <row r="5688" spans="4:8">
      <c r="D5688"/>
      <c r="E5688" s="1"/>
      <c r="F5688"/>
      <c r="G5688"/>
      <c r="H5688"/>
    </row>
    <row r="5689" spans="4:8">
      <c r="D5689"/>
      <c r="E5689" s="1"/>
      <c r="F5689"/>
      <c r="G5689"/>
      <c r="H5689"/>
    </row>
    <row r="5690" spans="4:8">
      <c r="D5690"/>
      <c r="E5690" s="1"/>
      <c r="F5690"/>
      <c r="G5690"/>
      <c r="H5690"/>
    </row>
    <row r="5691" spans="4:8">
      <c r="D5691"/>
      <c r="E5691" s="1"/>
      <c r="F5691"/>
      <c r="G5691"/>
      <c r="H5691"/>
    </row>
    <row r="5692" spans="4:8">
      <c r="D5692"/>
      <c r="E5692" s="1"/>
      <c r="F5692"/>
      <c r="G5692"/>
      <c r="H5692"/>
    </row>
    <row r="5693" spans="4:8">
      <c r="D5693"/>
      <c r="E5693" s="1"/>
      <c r="F5693"/>
      <c r="G5693"/>
      <c r="H5693"/>
    </row>
    <row r="5694" spans="4:8">
      <c r="D5694"/>
      <c r="E5694" s="1"/>
      <c r="F5694"/>
      <c r="G5694"/>
      <c r="H5694"/>
    </row>
    <row r="5695" spans="4:8">
      <c r="D5695"/>
      <c r="E5695" s="1"/>
      <c r="F5695"/>
      <c r="G5695"/>
      <c r="H5695"/>
    </row>
    <row r="5696" spans="4:8">
      <c r="D5696"/>
      <c r="E5696" s="1"/>
      <c r="F5696"/>
      <c r="G5696"/>
      <c r="H5696"/>
    </row>
    <row r="5697" spans="4:8">
      <c r="D5697"/>
      <c r="E5697" s="1"/>
      <c r="F5697"/>
      <c r="G5697"/>
      <c r="H5697"/>
    </row>
    <row r="5698" spans="4:8">
      <c r="D5698"/>
      <c r="E5698" s="1"/>
      <c r="F5698"/>
      <c r="G5698"/>
      <c r="H5698"/>
    </row>
    <row r="5699" spans="4:8">
      <c r="D5699"/>
      <c r="E5699" s="1"/>
      <c r="F5699"/>
      <c r="G5699"/>
      <c r="H5699"/>
    </row>
    <row r="5700" spans="4:8">
      <c r="D5700"/>
      <c r="E5700" s="1"/>
      <c r="F5700"/>
      <c r="G5700"/>
      <c r="H5700"/>
    </row>
    <row r="5701" spans="4:8">
      <c r="D5701"/>
      <c r="E5701" s="1"/>
      <c r="F5701"/>
      <c r="G5701"/>
      <c r="H5701"/>
    </row>
    <row r="5702" spans="4:8">
      <c r="D5702"/>
      <c r="E5702" s="1"/>
      <c r="F5702"/>
      <c r="G5702"/>
      <c r="H5702"/>
    </row>
    <row r="5703" spans="4:8">
      <c r="D5703"/>
      <c r="E5703" s="1"/>
      <c r="F5703"/>
      <c r="G5703"/>
      <c r="H5703"/>
    </row>
    <row r="5704" spans="4:8">
      <c r="D5704"/>
      <c r="E5704" s="1"/>
      <c r="F5704"/>
      <c r="G5704"/>
      <c r="H5704"/>
    </row>
    <row r="5705" spans="4:8">
      <c r="D5705"/>
      <c r="E5705" s="1"/>
      <c r="F5705"/>
      <c r="G5705"/>
      <c r="H5705"/>
    </row>
    <row r="5706" spans="4:8">
      <c r="D5706"/>
      <c r="E5706" s="1"/>
      <c r="F5706"/>
      <c r="G5706"/>
      <c r="H5706"/>
    </row>
    <row r="5707" spans="4:8">
      <c r="D5707"/>
      <c r="E5707" s="1"/>
      <c r="F5707"/>
      <c r="G5707"/>
      <c r="H5707"/>
    </row>
    <row r="5708" spans="4:8">
      <c r="D5708"/>
      <c r="E5708" s="1"/>
      <c r="F5708"/>
      <c r="G5708"/>
      <c r="H5708"/>
    </row>
    <row r="5709" spans="4:8">
      <c r="D5709"/>
      <c r="E5709" s="1"/>
      <c r="F5709"/>
      <c r="G5709"/>
      <c r="H5709"/>
    </row>
    <row r="5710" spans="4:8">
      <c r="D5710"/>
      <c r="E5710" s="1"/>
      <c r="F5710"/>
      <c r="G5710"/>
      <c r="H5710"/>
    </row>
    <row r="5711" spans="4:8">
      <c r="D5711"/>
      <c r="E5711" s="1"/>
      <c r="F5711"/>
      <c r="G5711"/>
      <c r="H5711"/>
    </row>
    <row r="5712" spans="4:8">
      <c r="D5712"/>
      <c r="E5712" s="1"/>
      <c r="F5712"/>
      <c r="G5712"/>
      <c r="H5712"/>
    </row>
    <row r="5713" spans="4:8">
      <c r="D5713"/>
      <c r="E5713" s="1"/>
      <c r="F5713"/>
      <c r="G5713"/>
      <c r="H5713"/>
    </row>
    <row r="5714" spans="4:8">
      <c r="D5714"/>
      <c r="E5714" s="1"/>
      <c r="F5714"/>
      <c r="G5714"/>
      <c r="H5714"/>
    </row>
    <row r="5715" spans="4:8">
      <c r="D5715"/>
      <c r="E5715" s="1"/>
      <c r="F5715"/>
      <c r="G5715"/>
      <c r="H5715"/>
    </row>
    <row r="5716" spans="4:8">
      <c r="D5716"/>
      <c r="E5716" s="1"/>
      <c r="F5716"/>
      <c r="G5716"/>
      <c r="H5716"/>
    </row>
    <row r="5717" spans="4:8">
      <c r="D5717"/>
      <c r="E5717" s="1"/>
      <c r="F5717"/>
      <c r="G5717"/>
      <c r="H5717"/>
    </row>
    <row r="5718" spans="4:8">
      <c r="D5718"/>
      <c r="E5718" s="1"/>
      <c r="F5718"/>
      <c r="G5718"/>
      <c r="H5718"/>
    </row>
    <row r="5719" spans="4:8">
      <c r="D5719"/>
      <c r="E5719" s="1"/>
      <c r="F5719"/>
      <c r="G5719"/>
      <c r="H5719"/>
    </row>
    <row r="5720" spans="4:8">
      <c r="D5720"/>
      <c r="E5720" s="1"/>
      <c r="F5720"/>
      <c r="G5720"/>
      <c r="H5720"/>
    </row>
    <row r="5721" spans="4:8">
      <c r="D5721"/>
      <c r="E5721" s="1"/>
      <c r="F5721"/>
      <c r="G5721"/>
      <c r="H5721"/>
    </row>
    <row r="5722" spans="4:8">
      <c r="D5722"/>
      <c r="E5722" s="1"/>
      <c r="F5722"/>
      <c r="G5722"/>
      <c r="H5722"/>
    </row>
    <row r="5723" spans="4:8">
      <c r="D5723"/>
      <c r="E5723" s="1"/>
      <c r="F5723"/>
      <c r="G5723"/>
      <c r="H5723"/>
    </row>
    <row r="5724" spans="4:8">
      <c r="D5724"/>
      <c r="E5724" s="1"/>
      <c r="F5724"/>
      <c r="G5724"/>
      <c r="H5724"/>
    </row>
    <row r="5725" spans="4:8">
      <c r="D5725"/>
      <c r="E5725" s="1"/>
      <c r="F5725"/>
      <c r="G5725"/>
      <c r="H5725"/>
    </row>
    <row r="5726" spans="4:8">
      <c r="D5726"/>
      <c r="E5726" s="1"/>
      <c r="F5726"/>
      <c r="G5726"/>
      <c r="H5726"/>
    </row>
    <row r="5727" spans="4:8">
      <c r="D5727"/>
      <c r="E5727" s="1"/>
      <c r="F5727"/>
      <c r="G5727"/>
      <c r="H5727"/>
    </row>
    <row r="5728" spans="4:8">
      <c r="D5728"/>
      <c r="E5728" s="1"/>
      <c r="F5728"/>
      <c r="G5728"/>
      <c r="H5728"/>
    </row>
    <row r="5729" spans="4:8">
      <c r="D5729"/>
      <c r="E5729" s="1"/>
      <c r="F5729"/>
      <c r="G5729"/>
      <c r="H5729"/>
    </row>
    <row r="5730" spans="4:8">
      <c r="D5730"/>
      <c r="E5730" s="1"/>
      <c r="F5730"/>
      <c r="G5730"/>
      <c r="H5730"/>
    </row>
    <row r="5731" spans="4:8">
      <c r="D5731"/>
      <c r="E5731" s="1"/>
      <c r="F5731"/>
      <c r="G5731"/>
      <c r="H5731"/>
    </row>
    <row r="5732" spans="4:8">
      <c r="D5732"/>
      <c r="E5732" s="1"/>
      <c r="F5732"/>
      <c r="G5732"/>
      <c r="H5732"/>
    </row>
    <row r="5733" spans="4:8">
      <c r="D5733"/>
      <c r="E5733" s="1"/>
      <c r="F5733"/>
      <c r="G5733"/>
      <c r="H5733"/>
    </row>
    <row r="5734" spans="4:8">
      <c r="D5734"/>
      <c r="E5734" s="1"/>
      <c r="F5734"/>
      <c r="G5734"/>
      <c r="H5734"/>
    </row>
    <row r="5735" spans="4:8">
      <c r="D5735"/>
      <c r="E5735" s="1"/>
      <c r="F5735"/>
      <c r="G5735"/>
      <c r="H5735"/>
    </row>
    <row r="5736" spans="4:8">
      <c r="D5736"/>
      <c r="E5736" s="1"/>
      <c r="F5736"/>
      <c r="G5736"/>
      <c r="H5736"/>
    </row>
    <row r="5737" spans="4:8">
      <c r="D5737"/>
      <c r="E5737" s="1"/>
      <c r="F5737"/>
      <c r="G5737"/>
      <c r="H5737"/>
    </row>
    <row r="5738" spans="4:8">
      <c r="D5738"/>
      <c r="E5738" s="1"/>
      <c r="F5738"/>
      <c r="G5738"/>
      <c r="H5738"/>
    </row>
    <row r="5739" spans="4:8">
      <c r="D5739"/>
      <c r="E5739" s="1"/>
      <c r="F5739"/>
      <c r="G5739"/>
      <c r="H5739"/>
    </row>
    <row r="5740" spans="4:8">
      <c r="D5740"/>
      <c r="E5740" s="1"/>
      <c r="F5740"/>
      <c r="G5740"/>
      <c r="H5740"/>
    </row>
    <row r="5741" spans="4:8">
      <c r="D5741"/>
      <c r="E5741" s="1"/>
      <c r="F5741"/>
      <c r="G5741"/>
      <c r="H5741"/>
    </row>
    <row r="5742" spans="4:8">
      <c r="D5742"/>
      <c r="E5742" s="1"/>
      <c r="F5742"/>
      <c r="G5742"/>
      <c r="H5742"/>
    </row>
    <row r="5743" spans="4:8">
      <c r="D5743"/>
      <c r="E5743" s="1"/>
      <c r="F5743"/>
      <c r="G5743"/>
      <c r="H5743"/>
    </row>
    <row r="5744" spans="4:8">
      <c r="D5744"/>
      <c r="E5744" s="1"/>
      <c r="F5744"/>
      <c r="G5744"/>
      <c r="H5744"/>
    </row>
    <row r="5745" spans="4:8">
      <c r="D5745"/>
      <c r="E5745" s="1"/>
      <c r="F5745"/>
      <c r="G5745"/>
      <c r="H5745"/>
    </row>
    <row r="5746" spans="4:8">
      <c r="D5746"/>
      <c r="E5746" s="1"/>
      <c r="F5746"/>
      <c r="G5746"/>
      <c r="H5746"/>
    </row>
    <row r="5747" spans="4:8">
      <c r="D5747"/>
      <c r="E5747" s="1"/>
      <c r="F5747"/>
      <c r="G5747"/>
      <c r="H5747"/>
    </row>
    <row r="5748" spans="4:8">
      <c r="D5748"/>
      <c r="E5748" s="1"/>
      <c r="F5748"/>
      <c r="G5748"/>
      <c r="H5748"/>
    </row>
    <row r="5749" spans="4:8">
      <c r="D5749"/>
      <c r="E5749" s="1"/>
      <c r="F5749"/>
      <c r="G5749"/>
      <c r="H5749"/>
    </row>
    <row r="5750" spans="4:8">
      <c r="D5750"/>
      <c r="E5750" s="1"/>
      <c r="F5750"/>
      <c r="G5750"/>
      <c r="H5750"/>
    </row>
    <row r="5751" spans="4:8">
      <c r="D5751"/>
      <c r="E5751" s="1"/>
      <c r="F5751"/>
      <c r="G5751"/>
      <c r="H5751"/>
    </row>
    <row r="5752" spans="4:8">
      <c r="D5752"/>
      <c r="E5752" s="1"/>
      <c r="F5752"/>
      <c r="G5752"/>
      <c r="H5752"/>
    </row>
    <row r="5753" spans="4:8">
      <c r="D5753"/>
      <c r="E5753" s="1"/>
      <c r="F5753"/>
      <c r="G5753"/>
      <c r="H5753"/>
    </row>
    <row r="5754" spans="4:8">
      <c r="D5754"/>
      <c r="E5754" s="1"/>
      <c r="F5754"/>
      <c r="G5754"/>
      <c r="H5754"/>
    </row>
    <row r="5755" spans="4:8">
      <c r="D5755"/>
      <c r="E5755" s="1"/>
      <c r="F5755"/>
      <c r="G5755"/>
      <c r="H5755"/>
    </row>
    <row r="5756" spans="4:8">
      <c r="D5756"/>
      <c r="E5756" s="1"/>
      <c r="F5756"/>
      <c r="G5756"/>
      <c r="H5756"/>
    </row>
    <row r="5757" spans="4:8">
      <c r="D5757"/>
      <c r="E5757" s="1"/>
      <c r="F5757"/>
      <c r="G5757"/>
      <c r="H5757"/>
    </row>
    <row r="5758" spans="4:8">
      <c r="D5758"/>
      <c r="E5758" s="1"/>
      <c r="F5758"/>
      <c r="G5758"/>
      <c r="H5758"/>
    </row>
    <row r="5759" spans="4:8">
      <c r="D5759"/>
      <c r="E5759" s="1"/>
      <c r="F5759"/>
      <c r="G5759"/>
      <c r="H5759"/>
    </row>
    <row r="5760" spans="4:8">
      <c r="D5760"/>
      <c r="E5760" s="1"/>
      <c r="F5760"/>
      <c r="G5760"/>
      <c r="H5760"/>
    </row>
    <row r="5761" spans="4:8">
      <c r="D5761"/>
      <c r="E5761" s="1"/>
      <c r="F5761"/>
      <c r="G5761"/>
      <c r="H5761"/>
    </row>
    <row r="5762" spans="4:8">
      <c r="D5762"/>
      <c r="E5762" s="1"/>
      <c r="F5762"/>
      <c r="G5762"/>
      <c r="H5762"/>
    </row>
    <row r="5763" spans="4:8">
      <c r="D5763"/>
      <c r="E5763" s="1"/>
      <c r="F5763"/>
      <c r="G5763"/>
      <c r="H5763"/>
    </row>
    <row r="5764" spans="4:8">
      <c r="D5764"/>
      <c r="E5764" s="1"/>
      <c r="F5764"/>
      <c r="G5764"/>
      <c r="H5764"/>
    </row>
    <row r="5765" spans="4:8">
      <c r="D5765"/>
      <c r="E5765" s="1"/>
      <c r="F5765"/>
      <c r="G5765"/>
      <c r="H5765"/>
    </row>
    <row r="5766" spans="4:8">
      <c r="D5766"/>
      <c r="E5766" s="1"/>
      <c r="F5766"/>
      <c r="G5766"/>
      <c r="H5766"/>
    </row>
    <row r="5767" spans="4:8">
      <c r="D5767"/>
      <c r="E5767" s="1"/>
      <c r="F5767"/>
      <c r="G5767"/>
      <c r="H5767"/>
    </row>
    <row r="5768" spans="4:8">
      <c r="D5768"/>
      <c r="E5768" s="1"/>
      <c r="F5768"/>
      <c r="G5768"/>
      <c r="H5768"/>
    </row>
    <row r="5769" spans="4:8">
      <c r="D5769"/>
      <c r="E5769" s="1"/>
      <c r="F5769"/>
      <c r="G5769"/>
      <c r="H5769"/>
    </row>
    <row r="5770" spans="4:8">
      <c r="D5770"/>
      <c r="E5770" s="1"/>
      <c r="F5770"/>
      <c r="G5770"/>
      <c r="H5770"/>
    </row>
    <row r="5771" spans="4:8">
      <c r="D5771"/>
      <c r="E5771" s="1"/>
      <c r="F5771"/>
      <c r="G5771"/>
      <c r="H5771"/>
    </row>
    <row r="5772" spans="4:8">
      <c r="D5772"/>
      <c r="E5772" s="1"/>
      <c r="F5772"/>
      <c r="G5772"/>
      <c r="H5772"/>
    </row>
    <row r="5773" spans="4:8">
      <c r="D5773"/>
      <c r="E5773" s="1"/>
      <c r="F5773"/>
      <c r="G5773"/>
      <c r="H5773"/>
    </row>
    <row r="5774" spans="4:8">
      <c r="D5774"/>
      <c r="E5774" s="1"/>
      <c r="F5774"/>
      <c r="G5774"/>
      <c r="H5774"/>
    </row>
    <row r="5775" spans="4:8">
      <c r="D5775"/>
      <c r="E5775" s="1"/>
      <c r="F5775"/>
      <c r="G5775"/>
      <c r="H5775"/>
    </row>
    <row r="5776" spans="4:8">
      <c r="D5776"/>
      <c r="E5776" s="1"/>
      <c r="F5776"/>
      <c r="G5776"/>
      <c r="H5776"/>
    </row>
    <row r="5777" spans="4:8">
      <c r="D5777"/>
      <c r="E5777" s="1"/>
      <c r="F5777"/>
      <c r="G5777"/>
      <c r="H5777"/>
    </row>
    <row r="5778" spans="4:8">
      <c r="D5778"/>
      <c r="E5778" s="1"/>
      <c r="F5778"/>
      <c r="G5778"/>
      <c r="H5778"/>
    </row>
    <row r="5779" spans="4:8">
      <c r="D5779"/>
      <c r="E5779" s="1"/>
      <c r="F5779"/>
      <c r="G5779"/>
      <c r="H5779"/>
    </row>
    <row r="5780" spans="4:8">
      <c r="D5780"/>
      <c r="E5780" s="1"/>
      <c r="F5780"/>
      <c r="G5780"/>
      <c r="H5780"/>
    </row>
    <row r="5781" spans="4:8">
      <c r="D5781"/>
      <c r="E5781" s="1"/>
      <c r="F5781"/>
      <c r="G5781"/>
      <c r="H5781"/>
    </row>
    <row r="5782" spans="4:8">
      <c r="D5782"/>
      <c r="E5782" s="1"/>
      <c r="F5782"/>
      <c r="G5782"/>
      <c r="H5782"/>
    </row>
    <row r="5783" spans="4:8">
      <c r="D5783"/>
      <c r="E5783" s="1"/>
      <c r="F5783"/>
      <c r="G5783"/>
      <c r="H5783"/>
    </row>
    <row r="5784" spans="4:8">
      <c r="D5784"/>
      <c r="E5784" s="1"/>
      <c r="F5784"/>
      <c r="G5784"/>
      <c r="H5784"/>
    </row>
    <row r="5785" spans="4:8">
      <c r="D5785"/>
      <c r="E5785" s="1"/>
      <c r="F5785"/>
      <c r="G5785"/>
      <c r="H5785"/>
    </row>
    <row r="5786" spans="4:8">
      <c r="D5786"/>
      <c r="E5786" s="1"/>
      <c r="F5786"/>
      <c r="G5786"/>
      <c r="H5786"/>
    </row>
    <row r="5787" spans="4:8">
      <c r="D5787"/>
      <c r="E5787" s="1"/>
      <c r="F5787"/>
      <c r="G5787"/>
      <c r="H5787"/>
    </row>
    <row r="5788" spans="4:8">
      <c r="D5788"/>
      <c r="E5788" s="1"/>
      <c r="F5788"/>
      <c r="G5788"/>
      <c r="H5788"/>
    </row>
    <row r="5789" spans="4:8">
      <c r="D5789"/>
      <c r="E5789" s="1"/>
      <c r="F5789"/>
      <c r="G5789"/>
      <c r="H5789"/>
    </row>
    <row r="5790" spans="4:8">
      <c r="D5790"/>
      <c r="E5790" s="1"/>
      <c r="F5790"/>
      <c r="G5790"/>
      <c r="H5790"/>
    </row>
    <row r="5791" spans="4:8">
      <c r="D5791"/>
      <c r="E5791" s="1"/>
      <c r="F5791"/>
      <c r="G5791"/>
      <c r="H5791"/>
    </row>
    <row r="5792" spans="4:8">
      <c r="D5792"/>
      <c r="E5792" s="1"/>
      <c r="F5792"/>
      <c r="G5792"/>
      <c r="H5792"/>
    </row>
    <row r="5793" spans="4:8">
      <c r="D5793"/>
      <c r="E5793" s="1"/>
      <c r="F5793"/>
      <c r="G5793"/>
      <c r="H5793"/>
    </row>
    <row r="5794" spans="4:8">
      <c r="D5794"/>
      <c r="E5794" s="1"/>
      <c r="F5794"/>
      <c r="G5794"/>
      <c r="H5794"/>
    </row>
    <row r="5795" spans="4:8">
      <c r="D5795"/>
      <c r="E5795" s="1"/>
      <c r="F5795"/>
      <c r="G5795"/>
      <c r="H5795"/>
    </row>
    <row r="5796" spans="4:8">
      <c r="D5796"/>
      <c r="E5796" s="1"/>
      <c r="F5796"/>
      <c r="G5796"/>
      <c r="H5796"/>
    </row>
    <row r="5797" spans="4:8">
      <c r="D5797"/>
      <c r="E5797" s="1"/>
      <c r="F5797"/>
      <c r="G5797"/>
      <c r="H5797"/>
    </row>
    <row r="5798" spans="4:8">
      <c r="D5798"/>
      <c r="E5798" s="1"/>
      <c r="F5798"/>
      <c r="G5798"/>
      <c r="H5798"/>
    </row>
    <row r="5799" spans="4:8">
      <c r="D5799"/>
      <c r="E5799" s="1"/>
      <c r="F5799"/>
      <c r="G5799"/>
      <c r="H5799"/>
    </row>
    <row r="5800" spans="4:8">
      <c r="D5800"/>
      <c r="E5800" s="1"/>
      <c r="F5800"/>
      <c r="G5800"/>
      <c r="H5800"/>
    </row>
    <row r="5801" spans="4:8">
      <c r="D5801"/>
      <c r="E5801" s="1"/>
      <c r="F5801"/>
      <c r="G5801"/>
      <c r="H5801"/>
    </row>
    <row r="5802" spans="4:8">
      <c r="D5802"/>
      <c r="E5802" s="1"/>
      <c r="F5802"/>
      <c r="G5802"/>
      <c r="H5802"/>
    </row>
    <row r="5803" spans="4:8">
      <c r="D5803"/>
      <c r="E5803" s="1"/>
      <c r="F5803"/>
      <c r="G5803"/>
      <c r="H5803"/>
    </row>
    <row r="5804" spans="4:8">
      <c r="D5804"/>
      <c r="E5804" s="1"/>
      <c r="F5804"/>
      <c r="G5804"/>
      <c r="H5804"/>
    </row>
    <row r="5805" spans="4:8">
      <c r="D5805"/>
      <c r="E5805" s="1"/>
      <c r="F5805"/>
      <c r="G5805"/>
      <c r="H5805"/>
    </row>
    <row r="5806" spans="4:8">
      <c r="D5806"/>
      <c r="E5806" s="1"/>
      <c r="F5806"/>
      <c r="G5806"/>
      <c r="H5806"/>
    </row>
    <row r="5807" spans="4:8">
      <c r="D5807"/>
      <c r="E5807" s="1"/>
      <c r="F5807"/>
      <c r="G5807"/>
      <c r="H5807"/>
    </row>
    <row r="5808" spans="4:8">
      <c r="D5808"/>
      <c r="E5808" s="1"/>
      <c r="F5808"/>
      <c r="G5808"/>
      <c r="H5808"/>
    </row>
    <row r="5809" spans="4:8">
      <c r="D5809"/>
      <c r="E5809" s="1"/>
      <c r="F5809"/>
      <c r="G5809"/>
      <c r="H5809"/>
    </row>
    <row r="5810" spans="4:8">
      <c r="D5810"/>
      <c r="E5810" s="1"/>
      <c r="F5810"/>
      <c r="G5810"/>
      <c r="H5810"/>
    </row>
    <row r="5811" spans="4:8">
      <c r="D5811"/>
      <c r="E5811" s="1"/>
      <c r="F5811"/>
      <c r="G5811"/>
      <c r="H5811"/>
    </row>
    <row r="5812" spans="4:8">
      <c r="D5812"/>
      <c r="E5812" s="1"/>
      <c r="F5812"/>
      <c r="G5812"/>
      <c r="H5812"/>
    </row>
    <row r="5813" spans="4:8">
      <c r="D5813"/>
      <c r="E5813" s="1"/>
      <c r="F5813"/>
      <c r="G5813"/>
      <c r="H5813"/>
    </row>
    <row r="5814" spans="4:8">
      <c r="D5814"/>
      <c r="E5814" s="1"/>
      <c r="F5814"/>
      <c r="G5814"/>
      <c r="H5814"/>
    </row>
    <row r="5815" spans="4:8">
      <c r="D5815"/>
      <c r="E5815" s="1"/>
      <c r="F5815"/>
      <c r="G5815"/>
      <c r="H5815"/>
    </row>
    <row r="5816" spans="4:8">
      <c r="D5816"/>
      <c r="E5816" s="1"/>
      <c r="F5816"/>
      <c r="G5816"/>
      <c r="H5816"/>
    </row>
    <row r="5817" spans="4:8">
      <c r="D5817"/>
      <c r="E5817" s="1"/>
      <c r="F5817"/>
      <c r="G5817"/>
      <c r="H5817"/>
    </row>
    <row r="5818" spans="4:8">
      <c r="D5818"/>
      <c r="E5818" s="1"/>
      <c r="F5818"/>
      <c r="G5818"/>
      <c r="H5818"/>
    </row>
    <row r="5819" spans="4:8">
      <c r="D5819"/>
      <c r="E5819" s="1"/>
      <c r="F5819"/>
      <c r="G5819"/>
      <c r="H5819"/>
    </row>
    <row r="5820" spans="4:8">
      <c r="D5820"/>
      <c r="E5820" s="1"/>
      <c r="F5820"/>
      <c r="G5820"/>
      <c r="H5820"/>
    </row>
    <row r="5821" spans="4:8">
      <c r="D5821"/>
      <c r="E5821" s="1"/>
      <c r="F5821"/>
      <c r="G5821"/>
      <c r="H5821"/>
    </row>
    <row r="5822" spans="4:8">
      <c r="D5822"/>
      <c r="E5822" s="1"/>
      <c r="F5822"/>
      <c r="G5822"/>
      <c r="H5822"/>
    </row>
    <row r="5823" spans="4:8">
      <c r="D5823"/>
      <c r="E5823" s="1"/>
      <c r="F5823"/>
      <c r="G5823"/>
      <c r="H5823"/>
    </row>
    <row r="5824" spans="4:8">
      <c r="D5824"/>
      <c r="E5824" s="1"/>
      <c r="F5824"/>
      <c r="G5824"/>
      <c r="H5824"/>
    </row>
    <row r="5825" spans="4:8">
      <c r="D5825"/>
      <c r="E5825" s="1"/>
      <c r="F5825"/>
      <c r="G5825"/>
      <c r="H5825"/>
    </row>
    <row r="5826" spans="4:8">
      <c r="D5826"/>
      <c r="E5826" s="1"/>
      <c r="F5826"/>
      <c r="G5826"/>
      <c r="H5826"/>
    </row>
    <row r="5827" spans="4:8">
      <c r="D5827"/>
      <c r="E5827" s="1"/>
      <c r="F5827"/>
      <c r="G5827"/>
      <c r="H5827"/>
    </row>
    <row r="5828" spans="4:8">
      <c r="D5828"/>
      <c r="E5828" s="1"/>
      <c r="F5828"/>
      <c r="G5828"/>
      <c r="H5828"/>
    </row>
    <row r="5829" spans="4:8">
      <c r="D5829"/>
      <c r="E5829" s="1"/>
      <c r="F5829"/>
      <c r="G5829"/>
      <c r="H5829"/>
    </row>
    <row r="5830" spans="4:8">
      <c r="D5830"/>
      <c r="E5830" s="1"/>
      <c r="F5830"/>
      <c r="G5830"/>
      <c r="H5830"/>
    </row>
    <row r="5831" spans="4:8">
      <c r="D5831"/>
      <c r="E5831" s="1"/>
      <c r="F5831"/>
      <c r="G5831"/>
      <c r="H5831"/>
    </row>
    <row r="5832" spans="4:8">
      <c r="D5832"/>
      <c r="E5832" s="1"/>
      <c r="F5832"/>
      <c r="G5832"/>
      <c r="H5832"/>
    </row>
    <row r="5833" spans="4:8">
      <c r="D5833"/>
      <c r="E5833" s="1"/>
      <c r="F5833"/>
      <c r="G5833"/>
      <c r="H5833"/>
    </row>
    <row r="5834" spans="4:8">
      <c r="D5834"/>
      <c r="E5834" s="1"/>
      <c r="F5834"/>
      <c r="G5834"/>
      <c r="H5834"/>
    </row>
    <row r="5835" spans="4:8">
      <c r="D5835"/>
      <c r="E5835" s="1"/>
      <c r="F5835"/>
      <c r="G5835"/>
      <c r="H5835"/>
    </row>
    <row r="5836" spans="4:8">
      <c r="D5836"/>
      <c r="E5836" s="1"/>
      <c r="F5836"/>
      <c r="G5836"/>
      <c r="H5836"/>
    </row>
    <row r="5837" spans="4:8">
      <c r="D5837"/>
      <c r="E5837" s="1"/>
      <c r="F5837"/>
      <c r="G5837"/>
      <c r="H5837"/>
    </row>
    <row r="5838" spans="4:8">
      <c r="D5838"/>
      <c r="E5838" s="1"/>
      <c r="F5838"/>
      <c r="G5838"/>
      <c r="H5838"/>
    </row>
    <row r="5839" spans="4:8">
      <c r="D5839"/>
      <c r="E5839" s="1"/>
      <c r="F5839"/>
      <c r="G5839"/>
      <c r="H5839"/>
    </row>
    <row r="5840" spans="4:8">
      <c r="D5840"/>
      <c r="E5840" s="1"/>
      <c r="F5840"/>
      <c r="G5840"/>
      <c r="H5840"/>
    </row>
    <row r="5841" spans="4:8">
      <c r="D5841"/>
      <c r="E5841" s="1"/>
      <c r="F5841"/>
      <c r="G5841"/>
      <c r="H5841"/>
    </row>
    <row r="5842" spans="4:8">
      <c r="D5842"/>
      <c r="E5842" s="1"/>
      <c r="F5842"/>
      <c r="G5842"/>
      <c r="H5842"/>
    </row>
    <row r="5843" spans="4:8">
      <c r="D5843"/>
      <c r="E5843" s="1"/>
      <c r="F5843"/>
      <c r="G5843"/>
      <c r="H5843"/>
    </row>
    <row r="5844" spans="4:8">
      <c r="D5844"/>
      <c r="E5844" s="1"/>
      <c r="F5844"/>
      <c r="G5844"/>
      <c r="H5844"/>
    </row>
    <row r="5845" spans="4:8">
      <c r="D5845"/>
      <c r="E5845" s="1"/>
      <c r="F5845"/>
      <c r="G5845"/>
      <c r="H5845"/>
    </row>
    <row r="5846" spans="4:8">
      <c r="D5846"/>
      <c r="E5846" s="1"/>
      <c r="F5846"/>
      <c r="G5846"/>
      <c r="H5846"/>
    </row>
    <row r="5847" spans="4:8">
      <c r="D5847"/>
      <c r="E5847" s="1"/>
      <c r="F5847"/>
      <c r="G5847"/>
      <c r="H5847"/>
    </row>
    <row r="5848" spans="4:8">
      <c r="D5848"/>
      <c r="E5848" s="1"/>
      <c r="F5848"/>
      <c r="G5848"/>
      <c r="H5848"/>
    </row>
    <row r="5849" spans="4:8">
      <c r="D5849"/>
      <c r="E5849" s="1"/>
      <c r="F5849"/>
      <c r="G5849"/>
      <c r="H5849"/>
    </row>
    <row r="5850" spans="4:8">
      <c r="D5850"/>
      <c r="E5850" s="1"/>
      <c r="F5850"/>
      <c r="G5850"/>
      <c r="H5850"/>
    </row>
    <row r="5851" spans="4:8">
      <c r="D5851"/>
      <c r="E5851" s="1"/>
      <c r="F5851"/>
      <c r="G5851"/>
      <c r="H5851"/>
    </row>
    <row r="5852" spans="4:8">
      <c r="D5852"/>
      <c r="E5852" s="1"/>
      <c r="F5852"/>
      <c r="G5852"/>
      <c r="H5852"/>
    </row>
    <row r="5853" spans="4:8">
      <c r="D5853"/>
      <c r="E5853" s="1"/>
      <c r="F5853"/>
      <c r="G5853"/>
      <c r="H5853"/>
    </row>
    <row r="5854" spans="4:8">
      <c r="D5854"/>
      <c r="E5854" s="1"/>
      <c r="F5854"/>
      <c r="G5854"/>
      <c r="H5854"/>
    </row>
    <row r="5855" spans="4:8">
      <c r="D5855"/>
      <c r="E5855" s="1"/>
      <c r="F5855"/>
      <c r="G5855"/>
      <c r="H5855"/>
    </row>
    <row r="5856" spans="4:8">
      <c r="D5856"/>
      <c r="E5856" s="1"/>
      <c r="F5856"/>
      <c r="G5856"/>
      <c r="H5856"/>
    </row>
    <row r="5857" spans="4:8">
      <c r="D5857"/>
      <c r="E5857" s="1"/>
      <c r="F5857"/>
      <c r="G5857"/>
      <c r="H5857"/>
    </row>
    <row r="5858" spans="4:8">
      <c r="D5858"/>
      <c r="E5858" s="1"/>
      <c r="F5858"/>
      <c r="G5858"/>
      <c r="H5858"/>
    </row>
    <row r="5859" spans="4:8">
      <c r="D5859"/>
      <c r="E5859" s="1"/>
      <c r="F5859"/>
      <c r="G5859"/>
      <c r="H5859"/>
    </row>
    <row r="5860" spans="4:8">
      <c r="D5860"/>
      <c r="E5860" s="1"/>
      <c r="F5860"/>
      <c r="G5860"/>
      <c r="H5860"/>
    </row>
    <row r="5861" spans="4:8">
      <c r="D5861"/>
      <c r="E5861" s="1"/>
      <c r="F5861"/>
      <c r="G5861"/>
      <c r="H5861"/>
    </row>
    <row r="5862" spans="4:8">
      <c r="D5862"/>
      <c r="E5862" s="1"/>
      <c r="F5862"/>
      <c r="G5862"/>
      <c r="H5862"/>
    </row>
    <row r="5863" spans="4:8">
      <c r="D5863"/>
      <c r="E5863" s="1"/>
      <c r="F5863"/>
      <c r="G5863"/>
      <c r="H5863"/>
    </row>
    <row r="5864" spans="4:8">
      <c r="D5864"/>
      <c r="E5864" s="1"/>
      <c r="F5864"/>
      <c r="G5864"/>
      <c r="H5864"/>
    </row>
    <row r="5865" spans="4:8">
      <c r="D5865"/>
      <c r="E5865" s="1"/>
      <c r="F5865"/>
      <c r="G5865"/>
      <c r="H5865"/>
    </row>
    <row r="5866" spans="4:8">
      <c r="D5866"/>
      <c r="E5866" s="1"/>
      <c r="F5866"/>
      <c r="G5866"/>
      <c r="H5866"/>
    </row>
    <row r="5867" spans="4:8">
      <c r="D5867"/>
      <c r="E5867" s="1"/>
      <c r="F5867"/>
      <c r="G5867"/>
      <c r="H5867"/>
    </row>
    <row r="5868" spans="4:8">
      <c r="D5868"/>
      <c r="E5868" s="1"/>
      <c r="F5868"/>
      <c r="G5868"/>
      <c r="H5868"/>
    </row>
    <row r="5869" spans="4:8">
      <c r="D5869"/>
      <c r="E5869" s="1"/>
      <c r="F5869"/>
      <c r="G5869"/>
      <c r="H5869"/>
    </row>
    <row r="5870" spans="4:8">
      <c r="D5870"/>
      <c r="E5870" s="1"/>
      <c r="F5870"/>
      <c r="G5870"/>
      <c r="H5870"/>
    </row>
    <row r="5871" spans="4:8">
      <c r="D5871"/>
      <c r="E5871" s="1"/>
      <c r="F5871"/>
      <c r="G5871"/>
      <c r="H5871"/>
    </row>
    <row r="5872" spans="4:8">
      <c r="D5872"/>
      <c r="E5872" s="1"/>
      <c r="F5872"/>
      <c r="G5872"/>
      <c r="H5872"/>
    </row>
    <row r="5873" spans="4:8">
      <c r="D5873"/>
      <c r="E5873" s="1"/>
      <c r="F5873"/>
      <c r="G5873"/>
      <c r="H5873"/>
    </row>
    <row r="5874" spans="4:8">
      <c r="D5874"/>
      <c r="E5874" s="1"/>
      <c r="F5874"/>
      <c r="G5874"/>
      <c r="H5874"/>
    </row>
    <row r="5875" spans="4:8">
      <c r="D5875"/>
      <c r="E5875" s="1"/>
      <c r="F5875"/>
      <c r="G5875"/>
      <c r="H5875"/>
    </row>
    <row r="5876" spans="4:8">
      <c r="D5876"/>
      <c r="E5876" s="1"/>
      <c r="F5876"/>
      <c r="G5876"/>
      <c r="H5876"/>
    </row>
    <row r="5877" spans="4:8">
      <c r="D5877"/>
      <c r="E5877" s="1"/>
      <c r="F5877"/>
      <c r="G5877"/>
      <c r="H5877"/>
    </row>
    <row r="5878" spans="4:8">
      <c r="D5878"/>
      <c r="E5878" s="1"/>
      <c r="F5878"/>
      <c r="G5878"/>
      <c r="H5878"/>
    </row>
    <row r="5879" spans="4:8">
      <c r="D5879"/>
      <c r="E5879" s="1"/>
      <c r="F5879"/>
      <c r="G5879"/>
      <c r="H5879"/>
    </row>
    <row r="5880" spans="4:8">
      <c r="D5880"/>
      <c r="E5880" s="1"/>
      <c r="F5880"/>
      <c r="G5880"/>
      <c r="H5880"/>
    </row>
    <row r="5881" spans="4:8">
      <c r="D5881"/>
      <c r="E5881" s="1"/>
      <c r="F5881"/>
      <c r="G5881"/>
      <c r="H5881"/>
    </row>
    <row r="5882" spans="4:8">
      <c r="D5882"/>
      <c r="E5882" s="1"/>
      <c r="F5882"/>
      <c r="G5882"/>
      <c r="H5882"/>
    </row>
    <row r="5883" spans="4:8">
      <c r="D5883"/>
      <c r="E5883" s="1"/>
      <c r="F5883"/>
      <c r="G5883"/>
      <c r="H5883"/>
    </row>
    <row r="5884" spans="4:8">
      <c r="D5884"/>
      <c r="E5884" s="1"/>
      <c r="F5884"/>
      <c r="G5884"/>
      <c r="H5884"/>
    </row>
    <row r="5885" spans="4:8">
      <c r="D5885"/>
      <c r="E5885" s="1"/>
      <c r="F5885"/>
      <c r="G5885"/>
      <c r="H5885"/>
    </row>
    <row r="5886" spans="4:8">
      <c r="D5886"/>
      <c r="E5886" s="1"/>
      <c r="F5886"/>
      <c r="G5886"/>
      <c r="H5886"/>
    </row>
    <row r="5887" spans="4:8">
      <c r="D5887"/>
      <c r="E5887" s="1"/>
      <c r="F5887"/>
      <c r="G5887"/>
      <c r="H5887"/>
    </row>
    <row r="5888" spans="4:8">
      <c r="D5888"/>
      <c r="E5888" s="1"/>
      <c r="F5888"/>
      <c r="G5888"/>
      <c r="H5888"/>
    </row>
    <row r="5889" spans="4:8">
      <c r="D5889"/>
      <c r="E5889" s="1"/>
      <c r="F5889"/>
      <c r="G5889"/>
      <c r="H5889"/>
    </row>
    <row r="5890" spans="4:8">
      <c r="D5890"/>
      <c r="E5890" s="1"/>
      <c r="F5890"/>
      <c r="G5890"/>
      <c r="H5890"/>
    </row>
    <row r="5891" spans="4:8">
      <c r="D5891"/>
      <c r="E5891" s="1"/>
      <c r="F5891"/>
      <c r="G5891"/>
      <c r="H5891"/>
    </row>
    <row r="5892" spans="4:8">
      <c r="D5892"/>
      <c r="E5892" s="1"/>
      <c r="F5892"/>
      <c r="G5892"/>
      <c r="H5892"/>
    </row>
    <row r="5893" spans="4:8">
      <c r="D5893"/>
      <c r="E5893" s="1"/>
      <c r="F5893"/>
      <c r="G5893"/>
      <c r="H5893"/>
    </row>
    <row r="5894" spans="4:8">
      <c r="D5894"/>
      <c r="E5894" s="1"/>
      <c r="F5894"/>
      <c r="G5894"/>
      <c r="H5894"/>
    </row>
    <row r="5895" spans="4:8">
      <c r="D5895"/>
      <c r="E5895" s="1"/>
      <c r="F5895"/>
      <c r="G5895"/>
      <c r="H5895"/>
    </row>
    <row r="5896" spans="4:8">
      <c r="D5896"/>
      <c r="E5896" s="1"/>
      <c r="F5896"/>
      <c r="G5896"/>
      <c r="H5896"/>
    </row>
    <row r="5897" spans="4:8">
      <c r="D5897"/>
      <c r="E5897" s="1"/>
      <c r="F5897"/>
      <c r="G5897"/>
      <c r="H5897"/>
    </row>
    <row r="5898" spans="4:8">
      <c r="D5898"/>
      <c r="E5898" s="1"/>
      <c r="F5898"/>
      <c r="G5898"/>
      <c r="H5898"/>
    </row>
    <row r="5899" spans="4:8">
      <c r="D5899"/>
      <c r="E5899" s="1"/>
      <c r="F5899"/>
      <c r="G5899"/>
      <c r="H5899"/>
    </row>
    <row r="5900" spans="4:8">
      <c r="D5900"/>
      <c r="E5900" s="1"/>
      <c r="F5900"/>
      <c r="G5900"/>
      <c r="H5900"/>
    </row>
    <row r="5901" spans="4:8">
      <c r="D5901"/>
      <c r="E5901" s="1"/>
      <c r="F5901"/>
      <c r="G5901"/>
      <c r="H5901"/>
    </row>
    <row r="5902" spans="4:8">
      <c r="D5902"/>
      <c r="E5902" s="1"/>
      <c r="F5902"/>
      <c r="G5902"/>
      <c r="H5902"/>
    </row>
    <row r="5903" spans="4:8">
      <c r="D5903"/>
      <c r="E5903" s="1"/>
      <c r="F5903"/>
      <c r="G5903"/>
      <c r="H5903"/>
    </row>
    <row r="5904" spans="4:8">
      <c r="D5904"/>
      <c r="E5904" s="1"/>
      <c r="F5904"/>
      <c r="G5904"/>
      <c r="H5904"/>
    </row>
    <row r="5905" spans="4:8">
      <c r="D5905"/>
      <c r="E5905" s="1"/>
      <c r="F5905"/>
      <c r="G5905"/>
      <c r="H5905"/>
    </row>
    <row r="5906" spans="4:8">
      <c r="D5906"/>
      <c r="E5906" s="1"/>
      <c r="F5906"/>
      <c r="G5906"/>
      <c r="H5906"/>
    </row>
    <row r="5907" spans="4:8">
      <c r="D5907"/>
      <c r="E5907" s="1"/>
      <c r="F5907"/>
      <c r="G5907"/>
      <c r="H5907"/>
    </row>
    <row r="5908" spans="4:8">
      <c r="D5908"/>
      <c r="E5908" s="1"/>
      <c r="F5908"/>
      <c r="G5908"/>
      <c r="H5908"/>
    </row>
    <row r="5909" spans="4:8">
      <c r="D5909"/>
      <c r="E5909" s="1"/>
      <c r="F5909"/>
      <c r="G5909"/>
      <c r="H5909"/>
    </row>
    <row r="5910" spans="4:8">
      <c r="D5910"/>
      <c r="E5910" s="1"/>
      <c r="F5910"/>
      <c r="G5910"/>
      <c r="H5910"/>
    </row>
    <row r="5911" spans="4:8">
      <c r="D5911"/>
      <c r="E5911" s="1"/>
      <c r="F5911"/>
      <c r="G5911"/>
      <c r="H5911"/>
    </row>
    <row r="5912" spans="4:8">
      <c r="D5912"/>
      <c r="E5912" s="1"/>
      <c r="F5912"/>
      <c r="G5912"/>
      <c r="H5912"/>
    </row>
    <row r="5913" spans="4:8">
      <c r="D5913"/>
      <c r="E5913" s="1"/>
      <c r="F5913"/>
      <c r="G5913"/>
      <c r="H5913"/>
    </row>
    <row r="5914" spans="4:8">
      <c r="D5914"/>
      <c r="E5914" s="1"/>
      <c r="F5914"/>
      <c r="G5914"/>
      <c r="H5914"/>
    </row>
    <row r="5915" spans="4:8">
      <c r="D5915"/>
      <c r="E5915" s="1"/>
      <c r="F5915"/>
      <c r="G5915"/>
      <c r="H5915"/>
    </row>
    <row r="5916" spans="4:8">
      <c r="D5916"/>
      <c r="E5916" s="1"/>
      <c r="F5916"/>
      <c r="G5916"/>
      <c r="H5916"/>
    </row>
    <row r="5917" spans="4:8">
      <c r="D5917"/>
      <c r="E5917" s="1"/>
      <c r="F5917"/>
      <c r="G5917"/>
      <c r="H5917"/>
    </row>
    <row r="5918" spans="4:8">
      <c r="D5918"/>
      <c r="E5918" s="1"/>
      <c r="F5918"/>
      <c r="G5918"/>
      <c r="H5918"/>
    </row>
    <row r="5919" spans="4:8">
      <c r="D5919"/>
      <c r="E5919" s="1"/>
      <c r="F5919"/>
      <c r="G5919"/>
      <c r="H5919"/>
    </row>
    <row r="5920" spans="4:8">
      <c r="D5920"/>
      <c r="E5920" s="1"/>
      <c r="F5920"/>
      <c r="G5920"/>
      <c r="H5920"/>
    </row>
    <row r="5921" spans="4:8">
      <c r="D5921"/>
      <c r="E5921" s="1"/>
      <c r="F5921"/>
      <c r="G5921"/>
      <c r="H5921"/>
    </row>
    <row r="5922" spans="4:8">
      <c r="D5922"/>
      <c r="E5922" s="1"/>
      <c r="F5922"/>
      <c r="G5922"/>
      <c r="H5922"/>
    </row>
    <row r="5923" spans="4:8">
      <c r="D5923"/>
      <c r="E5923" s="1"/>
      <c r="F5923"/>
      <c r="G5923"/>
      <c r="H5923"/>
    </row>
    <row r="5924" spans="4:8">
      <c r="D5924"/>
      <c r="E5924" s="1"/>
      <c r="F5924"/>
      <c r="G5924"/>
      <c r="H5924"/>
    </row>
    <row r="5925" spans="4:8">
      <c r="D5925"/>
      <c r="E5925" s="1"/>
      <c r="F5925"/>
      <c r="G5925"/>
      <c r="H5925"/>
    </row>
    <row r="5926" spans="4:8">
      <c r="D5926"/>
      <c r="E5926" s="1"/>
      <c r="F5926"/>
      <c r="G5926"/>
      <c r="H5926"/>
    </row>
    <row r="5927" spans="4:8">
      <c r="D5927"/>
      <c r="E5927" s="1"/>
      <c r="F5927"/>
      <c r="G5927"/>
      <c r="H5927"/>
    </row>
    <row r="5928" spans="4:8">
      <c r="D5928"/>
      <c r="E5928" s="1"/>
      <c r="F5928"/>
      <c r="G5928"/>
      <c r="H5928"/>
    </row>
    <row r="5929" spans="4:8">
      <c r="D5929"/>
      <c r="E5929" s="1"/>
      <c r="F5929"/>
      <c r="G5929"/>
      <c r="H5929"/>
    </row>
    <row r="5930" spans="4:8">
      <c r="D5930"/>
      <c r="E5930" s="1"/>
      <c r="F5930"/>
      <c r="G5930"/>
      <c r="H5930"/>
    </row>
    <row r="5931" spans="4:8">
      <c r="D5931"/>
      <c r="E5931" s="1"/>
      <c r="F5931"/>
      <c r="G5931"/>
      <c r="H5931"/>
    </row>
    <row r="5932" spans="4:8">
      <c r="D5932"/>
      <c r="E5932" s="1"/>
      <c r="F5932"/>
      <c r="G5932"/>
      <c r="H5932"/>
    </row>
    <row r="5933" spans="4:8">
      <c r="D5933"/>
      <c r="E5933" s="1"/>
      <c r="F5933"/>
      <c r="G5933"/>
      <c r="H5933"/>
    </row>
    <row r="5934" spans="4:8">
      <c r="D5934"/>
      <c r="E5934" s="1"/>
      <c r="F5934"/>
      <c r="G5934"/>
      <c r="H5934"/>
    </row>
    <row r="5935" spans="4:8">
      <c r="D5935"/>
      <c r="E5935" s="1"/>
      <c r="F5935"/>
      <c r="G5935"/>
      <c r="H5935"/>
    </row>
    <row r="5936" spans="4:8">
      <c r="D5936"/>
      <c r="E5936" s="1"/>
      <c r="F5936"/>
      <c r="G5936"/>
      <c r="H5936"/>
    </row>
    <row r="5937" spans="4:8">
      <c r="D5937"/>
      <c r="E5937" s="1"/>
      <c r="F5937"/>
      <c r="G5937"/>
      <c r="H5937"/>
    </row>
    <row r="5938" spans="4:8">
      <c r="D5938"/>
      <c r="E5938" s="1"/>
      <c r="F5938"/>
      <c r="G5938"/>
      <c r="H5938"/>
    </row>
    <row r="5939" spans="4:8">
      <c r="D5939"/>
      <c r="E5939" s="1"/>
      <c r="F5939"/>
      <c r="G5939"/>
      <c r="H5939"/>
    </row>
    <row r="5940" spans="4:8">
      <c r="D5940"/>
      <c r="E5940" s="1"/>
      <c r="F5940"/>
      <c r="G5940"/>
      <c r="H5940"/>
    </row>
    <row r="5941" spans="4:8">
      <c r="D5941"/>
      <c r="E5941" s="1"/>
      <c r="F5941"/>
      <c r="G5941"/>
      <c r="H5941"/>
    </row>
    <row r="5942" spans="4:8">
      <c r="D5942"/>
      <c r="E5942" s="1"/>
      <c r="F5942"/>
      <c r="G5942"/>
      <c r="H5942"/>
    </row>
    <row r="5943" spans="4:8">
      <c r="D5943"/>
      <c r="E5943" s="1"/>
      <c r="F5943"/>
      <c r="G5943"/>
      <c r="H5943"/>
    </row>
    <row r="5944" spans="4:8">
      <c r="D5944"/>
      <c r="E5944" s="1"/>
      <c r="F5944"/>
      <c r="G5944"/>
      <c r="H5944"/>
    </row>
    <row r="5945" spans="4:8">
      <c r="D5945"/>
      <c r="E5945" s="1"/>
      <c r="F5945"/>
      <c r="G5945"/>
      <c r="H5945"/>
    </row>
    <row r="5946" spans="4:8">
      <c r="D5946"/>
      <c r="E5946" s="1"/>
      <c r="F5946"/>
      <c r="G5946"/>
      <c r="H5946"/>
    </row>
    <row r="5947" spans="4:8">
      <c r="D5947"/>
      <c r="E5947" s="1"/>
      <c r="F5947"/>
      <c r="G5947"/>
      <c r="H5947"/>
    </row>
    <row r="5948" spans="4:8">
      <c r="D5948"/>
      <c r="E5948" s="1"/>
      <c r="F5948"/>
      <c r="G5948"/>
      <c r="H5948"/>
    </row>
    <row r="5949" spans="4:8">
      <c r="D5949"/>
      <c r="E5949" s="1"/>
      <c r="F5949"/>
      <c r="G5949"/>
      <c r="H5949"/>
    </row>
    <row r="5950" spans="4:8">
      <c r="D5950"/>
      <c r="E5950" s="1"/>
      <c r="F5950"/>
      <c r="G5950"/>
      <c r="H5950"/>
    </row>
    <row r="5951" spans="4:8">
      <c r="D5951"/>
      <c r="E5951" s="1"/>
      <c r="F5951"/>
      <c r="G5951"/>
      <c r="H5951"/>
    </row>
    <row r="5952" spans="4:8">
      <c r="D5952"/>
      <c r="E5952" s="1"/>
      <c r="F5952"/>
      <c r="G5952"/>
      <c r="H5952"/>
    </row>
    <row r="5953" spans="4:8">
      <c r="D5953"/>
      <c r="E5953" s="1"/>
      <c r="F5953"/>
      <c r="G5953"/>
      <c r="H5953"/>
    </row>
    <row r="5954" spans="4:8">
      <c r="D5954"/>
      <c r="E5954" s="1"/>
      <c r="F5954"/>
      <c r="G5954"/>
      <c r="H5954"/>
    </row>
    <row r="5955" spans="4:8">
      <c r="D5955"/>
      <c r="E5955" s="1"/>
      <c r="F5955"/>
      <c r="G5955"/>
      <c r="H5955"/>
    </row>
    <row r="5956" spans="4:8">
      <c r="D5956"/>
      <c r="E5956" s="1"/>
      <c r="F5956"/>
      <c r="G5956"/>
      <c r="H5956"/>
    </row>
    <row r="5957" spans="4:8">
      <c r="D5957"/>
      <c r="E5957" s="1"/>
      <c r="F5957"/>
      <c r="G5957"/>
      <c r="H5957"/>
    </row>
    <row r="5958" spans="4:8">
      <c r="D5958"/>
      <c r="E5958" s="1"/>
      <c r="F5958"/>
      <c r="G5958"/>
      <c r="H5958"/>
    </row>
    <row r="5959" spans="4:8">
      <c r="D5959"/>
      <c r="E5959" s="1"/>
      <c r="F5959"/>
      <c r="G5959"/>
      <c r="H5959"/>
    </row>
    <row r="5960" spans="4:8">
      <c r="D5960"/>
      <c r="E5960" s="1"/>
      <c r="F5960"/>
      <c r="G5960"/>
      <c r="H5960"/>
    </row>
    <row r="5961" spans="4:8">
      <c r="D5961"/>
      <c r="E5961" s="1"/>
      <c r="F5961"/>
      <c r="G5961"/>
      <c r="H5961"/>
    </row>
    <row r="5962" spans="4:8">
      <c r="D5962"/>
      <c r="E5962" s="1"/>
      <c r="F5962"/>
      <c r="G5962"/>
      <c r="H5962"/>
    </row>
    <row r="5963" spans="4:8">
      <c r="D5963"/>
      <c r="E5963" s="1"/>
      <c r="F5963"/>
      <c r="G5963"/>
      <c r="H5963"/>
    </row>
    <row r="5964" spans="4:8">
      <c r="D5964"/>
      <c r="E5964" s="1"/>
      <c r="F5964"/>
      <c r="G5964"/>
      <c r="H5964"/>
    </row>
    <row r="5965" spans="4:8">
      <c r="D5965"/>
      <c r="E5965" s="1"/>
      <c r="F5965"/>
      <c r="G5965"/>
      <c r="H5965"/>
    </row>
    <row r="5966" spans="4:8">
      <c r="D5966"/>
      <c r="E5966" s="1"/>
      <c r="F5966"/>
      <c r="G5966"/>
      <c r="H5966"/>
    </row>
    <row r="5967" spans="4:8">
      <c r="D5967"/>
      <c r="E5967" s="1"/>
      <c r="F5967"/>
      <c r="G5967"/>
      <c r="H5967"/>
    </row>
    <row r="5968" spans="4:8">
      <c r="D5968"/>
      <c r="E5968" s="1"/>
      <c r="F5968"/>
      <c r="G5968"/>
      <c r="H5968"/>
    </row>
    <row r="5969" spans="4:8">
      <c r="D5969"/>
      <c r="E5969" s="1"/>
      <c r="F5969"/>
      <c r="G5969"/>
      <c r="H5969"/>
    </row>
    <row r="5970" spans="4:8">
      <c r="D5970"/>
      <c r="E5970" s="1"/>
      <c r="F5970"/>
      <c r="G5970"/>
      <c r="H5970"/>
    </row>
    <row r="5971" spans="4:8">
      <c r="D5971"/>
      <c r="E5971" s="1"/>
      <c r="F5971"/>
      <c r="G5971"/>
      <c r="H5971"/>
    </row>
    <row r="5972" spans="4:8">
      <c r="D5972"/>
      <c r="E5972" s="1"/>
      <c r="F5972"/>
      <c r="G5972"/>
      <c r="H5972"/>
    </row>
    <row r="5973" spans="4:8">
      <c r="D5973"/>
      <c r="E5973" s="1"/>
      <c r="F5973"/>
      <c r="G5973"/>
      <c r="H5973"/>
    </row>
    <row r="5974" spans="4:8">
      <c r="D5974"/>
      <c r="E5974" s="1"/>
      <c r="F5974"/>
      <c r="G5974"/>
      <c r="H5974"/>
    </row>
    <row r="5975" spans="4:8">
      <c r="D5975"/>
      <c r="E5975" s="1"/>
      <c r="F5975"/>
      <c r="G5975"/>
      <c r="H5975"/>
    </row>
    <row r="5976" spans="4:8">
      <c r="D5976"/>
      <c r="E5976" s="1"/>
      <c r="F5976"/>
      <c r="G5976"/>
      <c r="H5976"/>
    </row>
    <row r="5977" spans="4:8">
      <c r="D5977"/>
      <c r="E5977" s="1"/>
      <c r="F5977"/>
      <c r="G5977"/>
      <c r="H5977"/>
    </row>
    <row r="5978" spans="4:8">
      <c r="D5978"/>
      <c r="E5978" s="1"/>
      <c r="F5978"/>
      <c r="G5978"/>
      <c r="H5978"/>
    </row>
    <row r="5979" spans="4:8">
      <c r="D5979"/>
      <c r="E5979" s="1"/>
      <c r="F5979"/>
      <c r="G5979"/>
      <c r="H5979"/>
    </row>
    <row r="5980" spans="4:8">
      <c r="D5980"/>
      <c r="E5980" s="1"/>
      <c r="F5980"/>
      <c r="G5980"/>
      <c r="H5980"/>
    </row>
    <row r="5981" spans="4:8">
      <c r="D5981"/>
      <c r="E5981" s="1"/>
      <c r="F5981"/>
      <c r="G5981"/>
      <c r="H5981"/>
    </row>
    <row r="5982" spans="4:8">
      <c r="D5982"/>
      <c r="E5982" s="1"/>
      <c r="F5982"/>
      <c r="G5982"/>
      <c r="H5982"/>
    </row>
    <row r="5983" spans="4:8">
      <c r="D5983"/>
      <c r="E5983" s="1"/>
      <c r="F5983"/>
      <c r="G5983"/>
      <c r="H5983"/>
    </row>
    <row r="5984" spans="4:8">
      <c r="D5984"/>
      <c r="E5984" s="1"/>
      <c r="F5984"/>
      <c r="G5984"/>
      <c r="H5984"/>
    </row>
    <row r="5985" spans="4:8">
      <c r="D5985"/>
      <c r="E5985" s="1"/>
      <c r="F5985"/>
      <c r="G5985"/>
      <c r="H5985"/>
    </row>
    <row r="5986" spans="4:8">
      <c r="D5986"/>
      <c r="E5986" s="1"/>
      <c r="F5986"/>
      <c r="G5986"/>
      <c r="H5986"/>
    </row>
    <row r="5987" spans="4:8">
      <c r="D5987"/>
      <c r="E5987" s="1"/>
      <c r="F5987"/>
      <c r="G5987"/>
      <c r="H5987"/>
    </row>
    <row r="5988" spans="4:8">
      <c r="D5988"/>
      <c r="E5988" s="1"/>
      <c r="F5988"/>
      <c r="G5988"/>
      <c r="H5988"/>
    </row>
    <row r="5989" spans="4:8">
      <c r="D5989"/>
      <c r="E5989" s="1"/>
      <c r="F5989"/>
      <c r="G5989"/>
      <c r="H5989"/>
    </row>
    <row r="5990" spans="4:8">
      <c r="D5990"/>
      <c r="E5990" s="1"/>
      <c r="F5990"/>
      <c r="G5990"/>
      <c r="H5990"/>
    </row>
    <row r="5991" spans="4:8">
      <c r="D5991"/>
      <c r="E5991" s="1"/>
      <c r="F5991"/>
      <c r="G5991"/>
      <c r="H5991"/>
    </row>
    <row r="5992" spans="4:8">
      <c r="D5992"/>
      <c r="E5992" s="1"/>
      <c r="F5992"/>
      <c r="G5992"/>
      <c r="H5992"/>
    </row>
    <row r="5993" spans="4:8">
      <c r="D5993"/>
      <c r="E5993" s="1"/>
      <c r="F5993"/>
      <c r="G5993"/>
      <c r="H5993"/>
    </row>
    <row r="5994" spans="4:8">
      <c r="D5994"/>
      <c r="E5994" s="1"/>
      <c r="F5994"/>
      <c r="G5994"/>
      <c r="H5994"/>
    </row>
    <row r="5995" spans="4:8">
      <c r="D5995"/>
      <c r="E5995" s="1"/>
      <c r="F5995"/>
      <c r="G5995"/>
      <c r="H5995"/>
    </row>
    <row r="5996" spans="4:8">
      <c r="D5996"/>
      <c r="E5996" s="1"/>
      <c r="F5996"/>
      <c r="G5996"/>
      <c r="H5996"/>
    </row>
    <row r="5997" spans="4:8">
      <c r="D5997"/>
      <c r="E5997" s="1"/>
      <c r="F5997"/>
      <c r="G5997"/>
      <c r="H5997"/>
    </row>
    <row r="5998" spans="4:8">
      <c r="D5998"/>
      <c r="E5998" s="1"/>
      <c r="F5998"/>
      <c r="G5998"/>
      <c r="H5998"/>
    </row>
    <row r="5999" spans="4:8">
      <c r="D5999"/>
      <c r="E5999" s="1"/>
      <c r="F5999"/>
      <c r="G5999"/>
      <c r="H5999"/>
    </row>
    <row r="6000" spans="4:8">
      <c r="D6000"/>
      <c r="E6000" s="1"/>
      <c r="F6000"/>
      <c r="G6000"/>
      <c r="H6000"/>
    </row>
    <row r="6001" spans="4:8">
      <c r="D6001"/>
      <c r="E6001" s="1"/>
      <c r="F6001"/>
      <c r="G6001"/>
      <c r="H6001"/>
    </row>
    <row r="6002" spans="4:8">
      <c r="D6002"/>
      <c r="E6002" s="1"/>
      <c r="F6002"/>
      <c r="G6002"/>
      <c r="H6002"/>
    </row>
    <row r="6003" spans="4:8">
      <c r="D6003"/>
      <c r="E6003" s="1"/>
      <c r="F6003"/>
      <c r="G6003"/>
      <c r="H6003"/>
    </row>
    <row r="6004" spans="4:8">
      <c r="D6004"/>
      <c r="E6004" s="1"/>
      <c r="F6004"/>
      <c r="G6004"/>
      <c r="H6004"/>
    </row>
    <row r="6005" spans="4:8">
      <c r="D6005"/>
      <c r="E6005" s="1"/>
      <c r="F6005"/>
      <c r="G6005"/>
      <c r="H6005"/>
    </row>
    <row r="6006" spans="4:8">
      <c r="D6006"/>
      <c r="E6006" s="1"/>
      <c r="F6006"/>
      <c r="G6006"/>
      <c r="H6006"/>
    </row>
    <row r="6007" spans="4:8">
      <c r="D6007"/>
      <c r="E6007" s="1"/>
      <c r="F6007"/>
      <c r="G6007"/>
      <c r="H6007"/>
    </row>
    <row r="6008" spans="4:8">
      <c r="D6008"/>
      <c r="E6008" s="1"/>
      <c r="F6008"/>
      <c r="G6008"/>
      <c r="H6008"/>
    </row>
    <row r="6009" spans="4:8">
      <c r="D6009"/>
      <c r="E6009" s="1"/>
      <c r="F6009"/>
      <c r="G6009"/>
      <c r="H6009"/>
    </row>
    <row r="6010" spans="4:8">
      <c r="D6010"/>
      <c r="E6010" s="1"/>
      <c r="F6010"/>
      <c r="G6010"/>
      <c r="H6010"/>
    </row>
    <row r="6011" spans="4:8">
      <c r="D6011"/>
      <c r="E6011" s="1"/>
      <c r="F6011"/>
      <c r="G6011"/>
      <c r="H6011"/>
    </row>
    <row r="6012" spans="4:8">
      <c r="D6012"/>
      <c r="E6012" s="1"/>
      <c r="F6012"/>
      <c r="G6012"/>
      <c r="H6012"/>
    </row>
    <row r="6013" spans="4:8">
      <c r="D6013"/>
      <c r="E6013" s="1"/>
      <c r="F6013"/>
      <c r="G6013"/>
      <c r="H6013"/>
    </row>
    <row r="6014" spans="4:8">
      <c r="D6014"/>
      <c r="E6014" s="1"/>
      <c r="F6014"/>
      <c r="G6014"/>
      <c r="H6014"/>
    </row>
    <row r="6015" spans="4:8">
      <c r="D6015"/>
      <c r="E6015" s="1"/>
      <c r="F6015"/>
      <c r="G6015"/>
      <c r="H6015"/>
    </row>
    <row r="6016" spans="4:8">
      <c r="D6016"/>
      <c r="E6016" s="1"/>
      <c r="F6016"/>
      <c r="G6016"/>
      <c r="H6016"/>
    </row>
    <row r="6017" spans="4:8">
      <c r="D6017"/>
      <c r="E6017" s="1"/>
      <c r="F6017"/>
      <c r="G6017"/>
      <c r="H6017"/>
    </row>
    <row r="6018" spans="4:8">
      <c r="D6018"/>
      <c r="E6018" s="1"/>
      <c r="F6018"/>
      <c r="G6018"/>
      <c r="H6018"/>
    </row>
    <row r="6019" spans="4:8">
      <c r="D6019"/>
      <c r="E6019" s="1"/>
      <c r="F6019"/>
      <c r="G6019"/>
      <c r="H6019"/>
    </row>
    <row r="6020" spans="4:8">
      <c r="D6020"/>
      <c r="E6020" s="1"/>
      <c r="F6020"/>
      <c r="G6020"/>
      <c r="H6020"/>
    </row>
    <row r="6021" spans="4:8">
      <c r="D6021"/>
      <c r="E6021" s="1"/>
      <c r="F6021"/>
      <c r="G6021"/>
      <c r="H6021"/>
    </row>
    <row r="6022" spans="4:8">
      <c r="D6022"/>
      <c r="E6022" s="1"/>
      <c r="F6022"/>
      <c r="G6022"/>
      <c r="H6022"/>
    </row>
    <row r="6023" spans="4:8">
      <c r="D6023"/>
      <c r="E6023" s="1"/>
      <c r="F6023"/>
      <c r="G6023"/>
      <c r="H6023"/>
    </row>
    <row r="6024" spans="4:8">
      <c r="D6024"/>
      <c r="E6024" s="1"/>
      <c r="F6024"/>
      <c r="G6024"/>
      <c r="H6024"/>
    </row>
    <row r="6025" spans="4:8">
      <c r="D6025"/>
      <c r="E6025" s="1"/>
      <c r="F6025"/>
      <c r="G6025"/>
      <c r="H6025"/>
    </row>
    <row r="6026" spans="4:8">
      <c r="D6026"/>
      <c r="E6026" s="1"/>
      <c r="F6026"/>
      <c r="G6026"/>
      <c r="H6026"/>
    </row>
    <row r="6027" spans="4:8">
      <c r="D6027"/>
      <c r="E6027" s="1"/>
      <c r="F6027"/>
      <c r="G6027"/>
      <c r="H6027"/>
    </row>
    <row r="6028" spans="4:8">
      <c r="D6028"/>
      <c r="E6028" s="1"/>
      <c r="F6028"/>
      <c r="G6028"/>
      <c r="H6028"/>
    </row>
    <row r="6029" spans="4:8">
      <c r="D6029"/>
      <c r="E6029" s="1"/>
      <c r="F6029"/>
      <c r="G6029"/>
      <c r="H6029"/>
    </row>
    <row r="6030" spans="4:8">
      <c r="D6030"/>
      <c r="E6030" s="1"/>
      <c r="F6030"/>
      <c r="G6030"/>
      <c r="H6030"/>
    </row>
    <row r="6031" spans="4:8">
      <c r="D6031"/>
      <c r="E6031" s="1"/>
      <c r="F6031"/>
      <c r="G6031"/>
      <c r="H6031"/>
    </row>
    <row r="6032" spans="4:8">
      <c r="D6032"/>
      <c r="E6032" s="1"/>
      <c r="F6032"/>
      <c r="G6032"/>
      <c r="H6032"/>
    </row>
    <row r="6033" spans="4:8">
      <c r="D6033"/>
      <c r="E6033" s="1"/>
      <c r="F6033"/>
      <c r="G6033"/>
      <c r="H6033"/>
    </row>
    <row r="6034" spans="4:8">
      <c r="D6034"/>
      <c r="E6034" s="1"/>
      <c r="F6034"/>
      <c r="G6034"/>
      <c r="H6034"/>
    </row>
    <row r="6035" spans="4:8">
      <c r="D6035"/>
      <c r="E6035" s="1"/>
      <c r="F6035"/>
      <c r="G6035"/>
      <c r="H6035"/>
    </row>
    <row r="6036" spans="4:8">
      <c r="D6036"/>
      <c r="E6036" s="1"/>
      <c r="F6036"/>
      <c r="G6036"/>
      <c r="H6036"/>
    </row>
    <row r="6037" spans="4:8">
      <c r="D6037"/>
      <c r="E6037" s="1"/>
      <c r="F6037"/>
      <c r="G6037"/>
      <c r="H6037"/>
    </row>
    <row r="6038" spans="4:8">
      <c r="D6038"/>
      <c r="E6038" s="1"/>
      <c r="F6038"/>
      <c r="G6038"/>
      <c r="H6038"/>
    </row>
    <row r="6039" spans="4:8">
      <c r="D6039"/>
      <c r="E6039" s="1"/>
      <c r="F6039"/>
      <c r="G6039"/>
      <c r="H6039"/>
    </row>
    <row r="6040" spans="4:8">
      <c r="D6040"/>
      <c r="E6040" s="1"/>
      <c r="F6040"/>
      <c r="G6040"/>
      <c r="H6040"/>
    </row>
    <row r="6041" spans="4:8">
      <c r="D6041"/>
      <c r="E6041" s="1"/>
      <c r="F6041"/>
      <c r="G6041"/>
      <c r="H6041"/>
    </row>
    <row r="6042" spans="4:8">
      <c r="D6042"/>
      <c r="E6042" s="1"/>
      <c r="F6042"/>
      <c r="G6042"/>
      <c r="H6042"/>
    </row>
    <row r="6043" spans="4:8">
      <c r="D6043"/>
      <c r="E6043" s="1"/>
      <c r="F6043"/>
      <c r="G6043"/>
      <c r="H6043"/>
    </row>
    <row r="6044" spans="4:8">
      <c r="D6044"/>
      <c r="E6044" s="1"/>
      <c r="F6044"/>
      <c r="G6044"/>
      <c r="H6044"/>
    </row>
    <row r="6045" spans="4:8">
      <c r="D6045"/>
      <c r="E6045" s="1"/>
      <c r="F6045"/>
      <c r="G6045"/>
      <c r="H6045"/>
    </row>
    <row r="6046" spans="4:8">
      <c r="D6046"/>
      <c r="E6046" s="1"/>
      <c r="F6046"/>
      <c r="G6046"/>
      <c r="H6046"/>
    </row>
    <row r="6047" spans="4:8">
      <c r="D6047"/>
      <c r="E6047" s="1"/>
      <c r="F6047"/>
      <c r="G6047"/>
      <c r="H6047"/>
    </row>
    <row r="6048" spans="4:8">
      <c r="D6048"/>
      <c r="E6048" s="1"/>
      <c r="F6048"/>
      <c r="G6048"/>
      <c r="H6048"/>
    </row>
    <row r="6049" spans="4:8">
      <c r="D6049"/>
      <c r="E6049" s="1"/>
      <c r="F6049"/>
      <c r="G6049"/>
      <c r="H6049"/>
    </row>
    <row r="6050" spans="4:8">
      <c r="D6050"/>
      <c r="E6050" s="1"/>
      <c r="F6050"/>
      <c r="G6050"/>
      <c r="H6050"/>
    </row>
    <row r="6051" spans="4:8">
      <c r="D6051"/>
      <c r="E6051" s="1"/>
      <c r="F6051"/>
      <c r="G6051"/>
      <c r="H6051"/>
    </row>
    <row r="6052" spans="4:8">
      <c r="D6052"/>
      <c r="E6052" s="1"/>
      <c r="F6052"/>
      <c r="G6052"/>
      <c r="H6052"/>
    </row>
    <row r="6053" spans="4:8">
      <c r="D6053"/>
      <c r="E6053" s="1"/>
      <c r="F6053"/>
      <c r="G6053"/>
      <c r="H6053"/>
    </row>
    <row r="6054" spans="4:8">
      <c r="D6054"/>
      <c r="E6054" s="1"/>
      <c r="F6054"/>
      <c r="G6054"/>
      <c r="H6054"/>
    </row>
    <row r="6055" spans="4:8">
      <c r="D6055"/>
      <c r="E6055" s="1"/>
      <c r="F6055"/>
      <c r="G6055"/>
      <c r="H6055"/>
    </row>
    <row r="6056" spans="4:8">
      <c r="D6056"/>
      <c r="E6056" s="1"/>
      <c r="F6056"/>
      <c r="G6056"/>
      <c r="H6056"/>
    </row>
    <row r="6057" spans="4:8">
      <c r="D6057"/>
      <c r="E6057" s="1"/>
      <c r="F6057"/>
      <c r="G6057"/>
      <c r="H6057"/>
    </row>
    <row r="6058" spans="4:8">
      <c r="D6058"/>
      <c r="E6058" s="1"/>
      <c r="F6058"/>
      <c r="G6058"/>
      <c r="H6058"/>
    </row>
    <row r="6059" spans="4:8">
      <c r="D6059"/>
      <c r="E6059" s="1"/>
      <c r="F6059"/>
      <c r="G6059"/>
      <c r="H6059"/>
    </row>
    <row r="6060" spans="4:8">
      <c r="D6060"/>
      <c r="E6060" s="1"/>
      <c r="F6060"/>
      <c r="G6060"/>
      <c r="H6060"/>
    </row>
    <row r="6061" spans="4:8">
      <c r="D6061"/>
      <c r="E6061" s="1"/>
      <c r="F6061"/>
      <c r="G6061"/>
      <c r="H6061"/>
    </row>
    <row r="6062" spans="4:8">
      <c r="D6062"/>
      <c r="E6062" s="1"/>
      <c r="F6062"/>
      <c r="G6062"/>
      <c r="H6062"/>
    </row>
    <row r="6063" spans="4:8">
      <c r="D6063"/>
      <c r="E6063" s="1"/>
      <c r="F6063"/>
      <c r="G6063"/>
      <c r="H6063"/>
    </row>
    <row r="6064" spans="4:8">
      <c r="D6064"/>
      <c r="E6064" s="1"/>
      <c r="F6064"/>
      <c r="G6064"/>
      <c r="H6064"/>
    </row>
    <row r="6065" spans="4:8">
      <c r="D6065"/>
      <c r="E6065" s="1"/>
      <c r="F6065"/>
      <c r="G6065"/>
      <c r="H6065"/>
    </row>
    <row r="6066" spans="4:8">
      <c r="D6066"/>
      <c r="E6066" s="1"/>
      <c r="F6066"/>
      <c r="G6066"/>
      <c r="H6066"/>
    </row>
    <row r="6067" spans="4:8">
      <c r="D6067"/>
      <c r="E6067" s="1"/>
      <c r="F6067"/>
      <c r="G6067"/>
      <c r="H6067"/>
    </row>
    <row r="6068" spans="4:8">
      <c r="D6068"/>
      <c r="E6068" s="1"/>
      <c r="F6068"/>
      <c r="G6068"/>
      <c r="H6068"/>
    </row>
    <row r="6069" spans="4:8">
      <c r="D6069"/>
      <c r="E6069" s="1"/>
      <c r="F6069"/>
      <c r="G6069"/>
      <c r="H6069"/>
    </row>
    <row r="6070" spans="4:8">
      <c r="D6070"/>
      <c r="E6070" s="1"/>
      <c r="F6070"/>
      <c r="G6070"/>
      <c r="H6070"/>
    </row>
    <row r="6071" spans="4:8">
      <c r="D6071"/>
      <c r="E6071" s="1"/>
      <c r="F6071"/>
      <c r="G6071"/>
      <c r="H6071"/>
    </row>
    <row r="6072" spans="4:8">
      <c r="D6072"/>
      <c r="E6072" s="1"/>
      <c r="F6072"/>
      <c r="G6072"/>
      <c r="H6072"/>
    </row>
    <row r="6073" spans="4:8">
      <c r="D6073"/>
      <c r="E6073" s="1"/>
      <c r="F6073"/>
      <c r="G6073"/>
      <c r="H6073"/>
    </row>
    <row r="6074" spans="4:8">
      <c r="D6074"/>
      <c r="E6074" s="1"/>
      <c r="F6074"/>
      <c r="G6074"/>
      <c r="H6074"/>
    </row>
    <row r="6075" spans="4:8">
      <c r="D6075"/>
      <c r="E6075" s="1"/>
      <c r="F6075"/>
      <c r="G6075"/>
      <c r="H6075"/>
    </row>
    <row r="6076" spans="4:8">
      <c r="D6076"/>
      <c r="E6076" s="1"/>
      <c r="F6076"/>
      <c r="G6076"/>
      <c r="H6076"/>
    </row>
    <row r="6077" spans="4:8">
      <c r="D6077"/>
      <c r="E6077" s="1"/>
      <c r="F6077"/>
      <c r="G6077"/>
      <c r="H6077"/>
    </row>
    <row r="6078" spans="4:8">
      <c r="D6078"/>
      <c r="E6078" s="1"/>
      <c r="F6078"/>
      <c r="G6078"/>
      <c r="H6078"/>
    </row>
    <row r="6079" spans="4:8">
      <c r="D6079"/>
      <c r="E6079" s="1"/>
      <c r="F6079"/>
      <c r="G6079"/>
      <c r="H6079"/>
    </row>
    <row r="6080" spans="4:8">
      <c r="D6080"/>
      <c r="E6080" s="1"/>
      <c r="F6080"/>
      <c r="G6080"/>
      <c r="H6080"/>
    </row>
    <row r="6081" spans="4:8">
      <c r="D6081"/>
      <c r="E6081" s="1"/>
      <c r="F6081"/>
      <c r="G6081"/>
      <c r="H6081"/>
    </row>
    <row r="6082" spans="4:8">
      <c r="D6082"/>
      <c r="E6082" s="1"/>
      <c r="F6082"/>
      <c r="G6082"/>
      <c r="H6082"/>
    </row>
    <row r="6083" spans="4:8">
      <c r="D6083"/>
      <c r="E6083" s="1"/>
      <c r="F6083"/>
      <c r="G6083"/>
      <c r="H6083"/>
    </row>
    <row r="6084" spans="4:8">
      <c r="D6084"/>
      <c r="E6084" s="1"/>
      <c r="F6084"/>
      <c r="G6084"/>
      <c r="H6084"/>
    </row>
    <row r="6085" spans="4:8">
      <c r="D6085"/>
      <c r="E6085" s="1"/>
      <c r="F6085"/>
      <c r="G6085"/>
      <c r="H6085"/>
    </row>
    <row r="6086" spans="4:8">
      <c r="D6086"/>
      <c r="E6086" s="1"/>
      <c r="F6086"/>
      <c r="G6086"/>
      <c r="H6086"/>
    </row>
    <row r="6087" spans="4:8">
      <c r="D6087"/>
      <c r="E6087" s="1"/>
      <c r="F6087"/>
      <c r="G6087"/>
      <c r="H6087"/>
    </row>
    <row r="6088" spans="4:8">
      <c r="D6088"/>
      <c r="E6088" s="1"/>
      <c r="F6088"/>
      <c r="G6088"/>
      <c r="H6088"/>
    </row>
    <row r="6089" spans="4:8">
      <c r="D6089"/>
      <c r="E6089" s="1"/>
      <c r="F6089"/>
      <c r="G6089"/>
      <c r="H6089"/>
    </row>
    <row r="6090" spans="4:8">
      <c r="D6090"/>
      <c r="E6090" s="1"/>
      <c r="F6090"/>
      <c r="G6090"/>
      <c r="H6090"/>
    </row>
    <row r="6091" spans="4:8">
      <c r="D6091"/>
      <c r="E6091" s="1"/>
      <c r="F6091"/>
      <c r="G6091"/>
      <c r="H6091"/>
    </row>
    <row r="6092" spans="4:8">
      <c r="D6092"/>
      <c r="E6092" s="1"/>
      <c r="F6092"/>
      <c r="G6092"/>
      <c r="H6092"/>
    </row>
    <row r="6093" spans="4:8">
      <c r="D6093"/>
      <c r="E6093" s="1"/>
      <c r="F6093"/>
      <c r="G6093"/>
      <c r="H6093"/>
    </row>
    <row r="6094" spans="4:8">
      <c r="D6094"/>
      <c r="E6094" s="1"/>
      <c r="F6094"/>
      <c r="G6094"/>
      <c r="H6094"/>
    </row>
    <row r="6095" spans="4:8">
      <c r="D6095"/>
      <c r="E6095" s="1"/>
      <c r="F6095"/>
      <c r="G6095"/>
      <c r="H6095"/>
    </row>
    <row r="6096" spans="4:8">
      <c r="D6096"/>
      <c r="E6096" s="1"/>
      <c r="F6096"/>
      <c r="G6096"/>
      <c r="H6096"/>
    </row>
    <row r="6097" spans="4:8">
      <c r="D6097"/>
      <c r="E6097" s="1"/>
      <c r="F6097"/>
      <c r="G6097"/>
      <c r="H6097"/>
    </row>
    <row r="6098" spans="4:8">
      <c r="D6098"/>
      <c r="E6098" s="1"/>
      <c r="F6098"/>
      <c r="G6098"/>
      <c r="H6098"/>
    </row>
    <row r="6099" spans="4:8">
      <c r="D6099"/>
      <c r="E6099" s="1"/>
      <c r="F6099"/>
      <c r="G6099"/>
      <c r="H6099"/>
    </row>
    <row r="6100" spans="4:8">
      <c r="D6100"/>
      <c r="E6100" s="1"/>
      <c r="F6100"/>
      <c r="G6100"/>
      <c r="H6100"/>
    </row>
    <row r="6101" spans="4:8">
      <c r="D6101"/>
      <c r="E6101" s="1"/>
      <c r="F6101"/>
      <c r="G6101"/>
      <c r="H6101"/>
    </row>
    <row r="6102" spans="4:8">
      <c r="D6102"/>
      <c r="E6102" s="1"/>
      <c r="F6102"/>
      <c r="G6102"/>
      <c r="H6102"/>
    </row>
    <row r="6103" spans="4:8">
      <c r="D6103"/>
      <c r="E6103" s="1"/>
      <c r="F6103"/>
      <c r="G6103"/>
      <c r="H6103"/>
    </row>
    <row r="6104" spans="4:8">
      <c r="D6104"/>
      <c r="E6104" s="1"/>
      <c r="F6104"/>
      <c r="G6104"/>
      <c r="H6104"/>
    </row>
    <row r="6105" spans="4:8">
      <c r="D6105"/>
      <c r="E6105" s="1"/>
      <c r="F6105"/>
      <c r="G6105"/>
      <c r="H6105"/>
    </row>
    <row r="6106" spans="4:8">
      <c r="D6106"/>
      <c r="E6106" s="1"/>
      <c r="F6106"/>
      <c r="G6106"/>
      <c r="H6106"/>
    </row>
    <row r="6107" spans="4:8">
      <c r="D6107"/>
      <c r="E6107" s="1"/>
      <c r="F6107"/>
      <c r="G6107"/>
      <c r="H6107"/>
    </row>
    <row r="6108" spans="4:8">
      <c r="D6108"/>
      <c r="E6108" s="1"/>
      <c r="F6108"/>
      <c r="G6108"/>
      <c r="H6108"/>
    </row>
    <row r="6109" spans="4:8">
      <c r="D6109"/>
      <c r="E6109" s="1"/>
      <c r="F6109"/>
      <c r="G6109"/>
      <c r="H6109"/>
    </row>
    <row r="6110" spans="4:8">
      <c r="D6110"/>
      <c r="E6110" s="1"/>
      <c r="F6110"/>
      <c r="G6110"/>
      <c r="H6110"/>
    </row>
    <row r="6111" spans="4:8">
      <c r="D6111"/>
      <c r="E6111" s="1"/>
      <c r="F6111"/>
      <c r="G6111"/>
      <c r="H6111"/>
    </row>
    <row r="6112" spans="4:8">
      <c r="D6112"/>
      <c r="E6112" s="1"/>
      <c r="F6112"/>
      <c r="G6112"/>
      <c r="H6112"/>
    </row>
    <row r="6113" spans="4:8">
      <c r="D6113"/>
      <c r="E6113" s="1"/>
      <c r="F6113"/>
      <c r="G6113"/>
      <c r="H6113"/>
    </row>
    <row r="6114" spans="4:8">
      <c r="D6114"/>
      <c r="E6114" s="1"/>
      <c r="F6114"/>
      <c r="G6114"/>
      <c r="H6114"/>
    </row>
    <row r="6115" spans="4:8">
      <c r="D6115"/>
      <c r="E6115" s="1"/>
      <c r="F6115"/>
      <c r="G6115"/>
      <c r="H6115"/>
    </row>
    <row r="6116" spans="4:8">
      <c r="D6116"/>
      <c r="E6116" s="1"/>
      <c r="F6116"/>
      <c r="G6116"/>
      <c r="H6116"/>
    </row>
    <row r="6117" spans="4:8">
      <c r="D6117"/>
      <c r="E6117" s="1"/>
      <c r="F6117"/>
      <c r="G6117"/>
      <c r="H6117"/>
    </row>
    <row r="6118" spans="4:8">
      <c r="D6118"/>
      <c r="E6118" s="1"/>
      <c r="F6118"/>
      <c r="G6118"/>
      <c r="H6118"/>
    </row>
    <row r="6119" spans="4:8">
      <c r="D6119"/>
      <c r="E6119" s="1"/>
      <c r="F6119"/>
      <c r="G6119"/>
      <c r="H6119"/>
    </row>
    <row r="6120" spans="4:8">
      <c r="D6120"/>
      <c r="E6120" s="1"/>
      <c r="F6120"/>
      <c r="G6120"/>
      <c r="H6120"/>
    </row>
    <row r="6121" spans="4:8">
      <c r="D6121"/>
      <c r="E6121" s="1"/>
      <c r="F6121"/>
      <c r="G6121"/>
      <c r="H6121"/>
    </row>
    <row r="6122" spans="4:8">
      <c r="D6122"/>
      <c r="E6122" s="1"/>
      <c r="F6122"/>
      <c r="G6122"/>
      <c r="H6122"/>
    </row>
    <row r="6123" spans="4:8">
      <c r="D6123"/>
      <c r="E6123" s="1"/>
      <c r="F6123"/>
      <c r="G6123"/>
      <c r="H6123"/>
    </row>
    <row r="6124" spans="4:8">
      <c r="D6124"/>
      <c r="E6124" s="1"/>
      <c r="F6124"/>
      <c r="G6124"/>
      <c r="H6124"/>
    </row>
    <row r="6125" spans="4:8">
      <c r="D6125"/>
      <c r="E6125" s="1"/>
      <c r="F6125"/>
      <c r="G6125"/>
      <c r="H6125"/>
    </row>
    <row r="6126" spans="4:8">
      <c r="D6126"/>
      <c r="E6126" s="1"/>
      <c r="F6126"/>
      <c r="G6126"/>
      <c r="H6126"/>
    </row>
    <row r="6127" spans="4:8">
      <c r="D6127"/>
      <c r="E6127" s="1"/>
      <c r="F6127"/>
      <c r="G6127"/>
      <c r="H6127"/>
    </row>
    <row r="6128" spans="4:8">
      <c r="D6128"/>
      <c r="E6128" s="1"/>
      <c r="F6128"/>
      <c r="G6128"/>
      <c r="H6128"/>
    </row>
    <row r="6129" spans="4:8">
      <c r="D6129"/>
      <c r="E6129" s="1"/>
      <c r="F6129"/>
      <c r="G6129"/>
      <c r="H6129"/>
    </row>
    <row r="6130" spans="4:8">
      <c r="D6130"/>
      <c r="E6130" s="1"/>
      <c r="F6130"/>
      <c r="G6130"/>
      <c r="H6130"/>
    </row>
    <row r="6131" spans="4:8">
      <c r="D6131"/>
      <c r="E6131" s="1"/>
      <c r="F6131"/>
      <c r="G6131"/>
      <c r="H6131"/>
    </row>
    <row r="6132" spans="4:8">
      <c r="D6132"/>
      <c r="E6132" s="1"/>
      <c r="F6132"/>
      <c r="G6132"/>
      <c r="H6132"/>
    </row>
    <row r="6133" spans="4:8">
      <c r="D6133"/>
      <c r="E6133" s="1"/>
      <c r="F6133"/>
      <c r="G6133"/>
      <c r="H6133"/>
    </row>
    <row r="6134" spans="4:8">
      <c r="D6134"/>
      <c r="E6134" s="1"/>
      <c r="F6134"/>
      <c r="G6134"/>
      <c r="H6134"/>
    </row>
    <row r="6135" spans="4:8">
      <c r="D6135"/>
      <c r="E6135" s="1"/>
      <c r="F6135"/>
      <c r="G6135"/>
      <c r="H6135"/>
    </row>
    <row r="6136" spans="4:8">
      <c r="D6136"/>
      <c r="E6136" s="1"/>
      <c r="F6136"/>
      <c r="G6136"/>
      <c r="H6136"/>
    </row>
    <row r="6137" spans="4:8">
      <c r="D6137"/>
      <c r="E6137" s="1"/>
      <c r="F6137"/>
      <c r="G6137"/>
      <c r="H6137"/>
    </row>
    <row r="6138" spans="4:8">
      <c r="D6138"/>
      <c r="E6138" s="1"/>
      <c r="F6138"/>
      <c r="G6138"/>
      <c r="H6138"/>
    </row>
    <row r="6139" spans="4:8">
      <c r="D6139"/>
      <c r="E6139" s="1"/>
      <c r="F6139"/>
      <c r="G6139"/>
      <c r="H6139"/>
    </row>
    <row r="6140" spans="4:8">
      <c r="D6140"/>
      <c r="E6140" s="1"/>
      <c r="F6140"/>
      <c r="G6140"/>
      <c r="H6140"/>
    </row>
    <row r="6141" spans="4:8">
      <c r="D6141"/>
      <c r="E6141" s="1"/>
      <c r="F6141"/>
      <c r="G6141"/>
      <c r="H6141"/>
    </row>
    <row r="6142" spans="4:8">
      <c r="D6142"/>
      <c r="E6142" s="1"/>
      <c r="F6142"/>
      <c r="G6142"/>
      <c r="H6142"/>
    </row>
    <row r="6143" spans="4:8">
      <c r="D6143"/>
      <c r="E6143" s="1"/>
      <c r="F6143"/>
      <c r="G6143"/>
      <c r="H6143"/>
    </row>
    <row r="6144" spans="4:8">
      <c r="D6144"/>
      <c r="E6144" s="1"/>
      <c r="F6144"/>
      <c r="G6144"/>
      <c r="H6144"/>
    </row>
    <row r="6145" spans="4:8">
      <c r="D6145"/>
      <c r="E6145" s="1"/>
      <c r="F6145"/>
      <c r="G6145"/>
      <c r="H6145"/>
    </row>
    <row r="6146" spans="4:8">
      <c r="D6146"/>
      <c r="E6146" s="1"/>
      <c r="F6146"/>
      <c r="G6146"/>
      <c r="H6146"/>
    </row>
    <row r="6147" spans="4:8">
      <c r="D6147"/>
      <c r="E6147" s="1"/>
      <c r="F6147"/>
      <c r="G6147"/>
      <c r="H6147"/>
    </row>
    <row r="6148" spans="4:8">
      <c r="D6148"/>
      <c r="E6148" s="1"/>
      <c r="F6148"/>
      <c r="G6148"/>
      <c r="H6148"/>
    </row>
    <row r="6149" spans="4:8">
      <c r="D6149"/>
      <c r="E6149" s="1"/>
      <c r="F6149"/>
      <c r="G6149"/>
      <c r="H6149"/>
    </row>
    <row r="6150" spans="4:8">
      <c r="D6150"/>
      <c r="E6150" s="1"/>
      <c r="F6150"/>
      <c r="G6150"/>
      <c r="H6150"/>
    </row>
    <row r="6151" spans="4:8">
      <c r="D6151"/>
      <c r="E6151" s="1"/>
      <c r="F6151"/>
      <c r="G6151"/>
      <c r="H6151"/>
    </row>
    <row r="6152" spans="4:8">
      <c r="D6152"/>
      <c r="E6152" s="1"/>
      <c r="F6152"/>
      <c r="G6152"/>
      <c r="H6152"/>
    </row>
    <row r="6153" spans="4:8">
      <c r="D6153"/>
      <c r="E6153" s="1"/>
      <c r="F6153"/>
      <c r="G6153"/>
      <c r="H6153"/>
    </row>
    <row r="6154" spans="4:8">
      <c r="D6154"/>
      <c r="E6154" s="1"/>
      <c r="F6154"/>
      <c r="G6154"/>
      <c r="H6154"/>
    </row>
    <row r="6155" spans="4:8">
      <c r="D6155"/>
      <c r="E6155" s="1"/>
      <c r="F6155"/>
      <c r="G6155"/>
      <c r="H6155"/>
    </row>
    <row r="6156" spans="4:8">
      <c r="D6156"/>
      <c r="E6156" s="1"/>
      <c r="F6156"/>
      <c r="G6156"/>
      <c r="H6156"/>
    </row>
    <row r="6157" spans="4:8">
      <c r="D6157"/>
      <c r="E6157" s="1"/>
      <c r="F6157"/>
      <c r="G6157"/>
      <c r="H6157"/>
    </row>
    <row r="6158" spans="4:8">
      <c r="D6158"/>
      <c r="E6158" s="1"/>
      <c r="F6158"/>
      <c r="G6158"/>
      <c r="H6158"/>
    </row>
    <row r="6159" spans="4:8">
      <c r="D6159"/>
      <c r="E6159" s="1"/>
      <c r="F6159"/>
      <c r="G6159"/>
      <c r="H6159"/>
    </row>
    <row r="6160" spans="4:8">
      <c r="D6160"/>
      <c r="E6160" s="1"/>
      <c r="F6160"/>
      <c r="G6160"/>
      <c r="H6160"/>
    </row>
    <row r="6161" spans="4:8">
      <c r="D6161"/>
      <c r="E6161" s="1"/>
      <c r="F6161"/>
      <c r="G6161"/>
      <c r="H6161"/>
    </row>
    <row r="6162" spans="4:8">
      <c r="D6162"/>
      <c r="E6162" s="1"/>
      <c r="F6162"/>
      <c r="G6162"/>
      <c r="H6162"/>
    </row>
    <row r="6163" spans="4:8">
      <c r="D6163"/>
      <c r="E6163" s="1"/>
      <c r="F6163"/>
      <c r="G6163"/>
      <c r="H6163"/>
    </row>
    <row r="6164" spans="4:8">
      <c r="D6164"/>
      <c r="E6164" s="1"/>
      <c r="F6164"/>
      <c r="G6164"/>
      <c r="H6164"/>
    </row>
    <row r="6165" spans="4:8">
      <c r="D6165"/>
      <c r="E6165" s="1"/>
      <c r="F6165"/>
      <c r="G6165"/>
      <c r="H6165"/>
    </row>
    <row r="6166" spans="4:8">
      <c r="D6166"/>
      <c r="E6166" s="1"/>
      <c r="F6166"/>
      <c r="G6166"/>
      <c r="H6166"/>
    </row>
    <row r="6167" spans="4:8">
      <c r="D6167"/>
      <c r="E6167" s="1"/>
      <c r="F6167"/>
      <c r="G6167"/>
      <c r="H6167"/>
    </row>
    <row r="6168" spans="4:8">
      <c r="D6168"/>
      <c r="E6168" s="1"/>
      <c r="F6168"/>
      <c r="G6168"/>
      <c r="H6168"/>
    </row>
    <row r="6169" spans="4:8">
      <c r="D6169"/>
      <c r="E6169" s="1"/>
      <c r="F6169"/>
      <c r="G6169"/>
      <c r="H6169"/>
    </row>
    <row r="6170" spans="4:8">
      <c r="D6170"/>
      <c r="E6170" s="1"/>
      <c r="F6170"/>
      <c r="G6170"/>
      <c r="H6170"/>
    </row>
    <row r="6171" spans="4:8">
      <c r="D6171"/>
      <c r="E6171" s="1"/>
      <c r="F6171"/>
      <c r="G6171"/>
      <c r="H6171"/>
    </row>
    <row r="6172" spans="4:8">
      <c r="D6172"/>
      <c r="E6172" s="1"/>
      <c r="F6172"/>
      <c r="G6172"/>
      <c r="H6172"/>
    </row>
    <row r="6173" spans="4:8">
      <c r="D6173"/>
      <c r="E6173" s="1"/>
      <c r="F6173"/>
      <c r="G6173"/>
      <c r="H6173"/>
    </row>
    <row r="6174" spans="4:8">
      <c r="D6174"/>
      <c r="E6174" s="1"/>
      <c r="F6174"/>
      <c r="G6174"/>
      <c r="H6174"/>
    </row>
    <row r="6175" spans="4:8">
      <c r="D6175"/>
      <c r="E6175" s="1"/>
      <c r="F6175"/>
      <c r="G6175"/>
      <c r="H6175"/>
    </row>
    <row r="6176" spans="4:8">
      <c r="D6176"/>
      <c r="E6176" s="1"/>
      <c r="F6176"/>
      <c r="G6176"/>
      <c r="H6176"/>
    </row>
    <row r="6177" spans="4:8">
      <c r="D6177"/>
      <c r="E6177" s="1"/>
      <c r="F6177"/>
      <c r="G6177"/>
      <c r="H6177"/>
    </row>
    <row r="6178" spans="4:8">
      <c r="D6178"/>
      <c r="E6178" s="1"/>
      <c r="F6178"/>
      <c r="G6178"/>
      <c r="H6178"/>
    </row>
    <row r="6179" spans="4:8">
      <c r="D6179"/>
      <c r="E6179" s="1"/>
      <c r="F6179"/>
      <c r="G6179"/>
      <c r="H6179"/>
    </row>
    <row r="6180" spans="4:8">
      <c r="D6180"/>
      <c r="E6180" s="1"/>
      <c r="F6180"/>
      <c r="G6180"/>
      <c r="H6180"/>
    </row>
    <row r="6181" spans="4:8">
      <c r="D6181"/>
      <c r="E6181" s="1"/>
      <c r="F6181"/>
      <c r="G6181"/>
      <c r="H6181"/>
    </row>
    <row r="6182" spans="4:8">
      <c r="D6182"/>
      <c r="E6182" s="1"/>
      <c r="F6182"/>
      <c r="G6182"/>
      <c r="H6182"/>
    </row>
    <row r="6183" spans="4:8">
      <c r="D6183"/>
      <c r="E6183" s="1"/>
      <c r="F6183"/>
      <c r="G6183"/>
      <c r="H6183"/>
    </row>
    <row r="6184" spans="4:8">
      <c r="D6184"/>
      <c r="E6184" s="1"/>
      <c r="F6184"/>
      <c r="G6184"/>
      <c r="H6184"/>
    </row>
    <row r="6185" spans="4:8">
      <c r="D6185"/>
      <c r="E6185" s="1"/>
      <c r="F6185"/>
      <c r="G6185"/>
      <c r="H6185"/>
    </row>
    <row r="6186" spans="4:8">
      <c r="D6186"/>
      <c r="E6186" s="1"/>
      <c r="F6186"/>
      <c r="G6186"/>
      <c r="H6186"/>
    </row>
    <row r="6187" spans="4:8">
      <c r="D6187"/>
      <c r="E6187" s="1"/>
      <c r="F6187"/>
      <c r="G6187"/>
      <c r="H6187"/>
    </row>
    <row r="6188" spans="4:8">
      <c r="D6188"/>
      <c r="E6188" s="1"/>
      <c r="F6188"/>
      <c r="G6188"/>
      <c r="H6188"/>
    </row>
    <row r="6189" spans="4:8">
      <c r="D6189"/>
      <c r="E6189" s="1"/>
      <c r="F6189"/>
      <c r="G6189"/>
      <c r="H6189"/>
    </row>
    <row r="6190" spans="4:8">
      <c r="D6190"/>
      <c r="E6190" s="1"/>
      <c r="F6190"/>
      <c r="G6190"/>
      <c r="H6190"/>
    </row>
    <row r="6191" spans="4:8">
      <c r="D6191"/>
      <c r="E6191" s="1"/>
      <c r="F6191"/>
      <c r="G6191"/>
      <c r="H6191"/>
    </row>
    <row r="6192" spans="4:8">
      <c r="D6192"/>
      <c r="E6192" s="1"/>
      <c r="F6192"/>
      <c r="G6192"/>
      <c r="H6192"/>
    </row>
    <row r="6193" spans="4:8">
      <c r="D6193"/>
      <c r="E6193" s="1"/>
      <c r="F6193"/>
      <c r="G6193"/>
      <c r="H6193"/>
    </row>
    <row r="6194" spans="4:8">
      <c r="D6194"/>
      <c r="E6194" s="1"/>
      <c r="F6194"/>
      <c r="G6194"/>
      <c r="H6194"/>
    </row>
    <row r="6195" spans="4:8">
      <c r="D6195"/>
      <c r="E6195" s="1"/>
      <c r="F6195"/>
      <c r="G6195"/>
      <c r="H6195"/>
    </row>
    <row r="6196" spans="4:8">
      <c r="D6196"/>
      <c r="E6196" s="1"/>
      <c r="F6196"/>
      <c r="G6196"/>
      <c r="H6196"/>
    </row>
    <row r="6197" spans="4:8">
      <c r="D6197"/>
      <c r="E6197" s="1"/>
      <c r="F6197"/>
      <c r="G6197"/>
      <c r="H6197"/>
    </row>
    <row r="6198" spans="4:8">
      <c r="D6198"/>
      <c r="E6198" s="1"/>
      <c r="F6198"/>
      <c r="G6198"/>
      <c r="H6198"/>
    </row>
    <row r="6199" spans="4:8">
      <c r="D6199"/>
      <c r="E6199" s="1"/>
      <c r="F6199"/>
      <c r="G6199"/>
      <c r="H6199"/>
    </row>
    <row r="6200" spans="4:8">
      <c r="D6200"/>
      <c r="E6200" s="1"/>
      <c r="F6200"/>
      <c r="G6200"/>
      <c r="H6200"/>
    </row>
    <row r="6201" spans="4:8">
      <c r="D6201"/>
      <c r="E6201" s="1"/>
      <c r="F6201"/>
      <c r="G6201"/>
      <c r="H6201"/>
    </row>
    <row r="6202" spans="4:8">
      <c r="D6202"/>
      <c r="E6202" s="1"/>
      <c r="F6202"/>
      <c r="G6202"/>
      <c r="H6202"/>
    </row>
    <row r="6203" spans="4:8">
      <c r="D6203"/>
      <c r="E6203" s="1"/>
      <c r="F6203"/>
      <c r="G6203"/>
      <c r="H6203"/>
    </row>
    <row r="6204" spans="4:8">
      <c r="D6204"/>
      <c r="E6204" s="1"/>
      <c r="F6204"/>
      <c r="G6204"/>
      <c r="H6204"/>
    </row>
    <row r="6205" spans="4:8">
      <c r="D6205"/>
      <c r="E6205" s="1"/>
      <c r="F6205"/>
      <c r="G6205"/>
      <c r="H6205"/>
    </row>
    <row r="6206" spans="4:8">
      <c r="D6206"/>
      <c r="E6206" s="1"/>
      <c r="F6206"/>
      <c r="G6206"/>
      <c r="H6206"/>
    </row>
    <row r="6207" spans="4:8">
      <c r="D6207"/>
      <c r="E6207" s="1"/>
      <c r="F6207"/>
      <c r="G6207"/>
      <c r="H6207"/>
    </row>
    <row r="6208" spans="4:8">
      <c r="D6208"/>
      <c r="E6208" s="1"/>
      <c r="F6208"/>
      <c r="G6208"/>
      <c r="H6208"/>
    </row>
    <row r="6209" spans="4:8">
      <c r="D6209"/>
      <c r="E6209" s="1"/>
      <c r="F6209"/>
      <c r="G6209"/>
      <c r="H6209"/>
    </row>
    <row r="6210" spans="4:8">
      <c r="D6210"/>
      <c r="E6210" s="1"/>
      <c r="F6210"/>
      <c r="G6210"/>
      <c r="H6210"/>
    </row>
    <row r="6211" spans="4:8">
      <c r="D6211"/>
      <c r="E6211" s="1"/>
      <c r="F6211"/>
      <c r="G6211"/>
      <c r="H6211"/>
    </row>
    <row r="6212" spans="4:8">
      <c r="D6212"/>
      <c r="E6212" s="1"/>
      <c r="F6212"/>
      <c r="G6212"/>
      <c r="H6212"/>
    </row>
    <row r="6213" spans="4:8">
      <c r="D6213"/>
      <c r="E6213" s="1"/>
      <c r="F6213"/>
      <c r="G6213"/>
      <c r="H6213"/>
    </row>
    <row r="6214" spans="4:8">
      <c r="D6214"/>
      <c r="E6214" s="1"/>
      <c r="F6214"/>
      <c r="G6214"/>
      <c r="H6214"/>
    </row>
    <row r="6215" spans="4:8">
      <c r="D6215"/>
      <c r="E6215" s="1"/>
      <c r="F6215"/>
      <c r="G6215"/>
      <c r="H6215"/>
    </row>
    <row r="6216" spans="4:8">
      <c r="D6216"/>
      <c r="E6216" s="1"/>
      <c r="F6216"/>
      <c r="G6216"/>
      <c r="H6216"/>
    </row>
    <row r="6217" spans="4:8">
      <c r="D6217"/>
      <c r="E6217" s="1"/>
      <c r="F6217"/>
      <c r="G6217"/>
      <c r="H6217"/>
    </row>
    <row r="6218" spans="4:8">
      <c r="D6218"/>
      <c r="E6218" s="1"/>
      <c r="F6218"/>
      <c r="G6218"/>
      <c r="H6218"/>
    </row>
    <row r="6219" spans="4:8">
      <c r="D6219"/>
      <c r="E6219" s="1"/>
      <c r="F6219"/>
      <c r="G6219"/>
      <c r="H6219"/>
    </row>
    <row r="6220" spans="4:8">
      <c r="D6220"/>
      <c r="E6220" s="1"/>
      <c r="F6220"/>
      <c r="G6220"/>
      <c r="H6220"/>
    </row>
    <row r="6221" spans="4:8">
      <c r="D6221"/>
      <c r="E6221" s="1"/>
      <c r="F6221"/>
      <c r="G6221"/>
      <c r="H6221"/>
    </row>
    <row r="6222" spans="4:8">
      <c r="D6222"/>
      <c r="E6222" s="1"/>
      <c r="F6222"/>
      <c r="G6222"/>
      <c r="H6222"/>
    </row>
    <row r="6223" spans="4:8">
      <c r="D6223"/>
      <c r="E6223" s="1"/>
      <c r="F6223"/>
      <c r="G6223"/>
      <c r="H6223"/>
    </row>
    <row r="6224" spans="4:8">
      <c r="D6224"/>
      <c r="E6224" s="1"/>
      <c r="F6224"/>
      <c r="G6224"/>
      <c r="H6224"/>
    </row>
    <row r="6225" spans="4:8">
      <c r="D6225"/>
      <c r="E6225" s="1"/>
      <c r="F6225"/>
      <c r="G6225"/>
      <c r="H6225"/>
    </row>
    <row r="6226" spans="4:8">
      <c r="D6226"/>
      <c r="E6226" s="1"/>
      <c r="F6226"/>
      <c r="G6226"/>
      <c r="H6226"/>
    </row>
    <row r="6227" spans="4:8">
      <c r="D6227"/>
      <c r="E6227" s="1"/>
      <c r="F6227"/>
      <c r="G6227"/>
      <c r="H6227"/>
    </row>
    <row r="6228" spans="4:8">
      <c r="D6228"/>
      <c r="E6228" s="1"/>
      <c r="F6228"/>
      <c r="G6228"/>
      <c r="H6228"/>
    </row>
    <row r="6229" spans="4:8">
      <c r="D6229"/>
      <c r="E6229" s="1"/>
      <c r="F6229"/>
      <c r="G6229"/>
      <c r="H6229"/>
    </row>
    <row r="6230" spans="4:8">
      <c r="D6230"/>
      <c r="E6230" s="1"/>
      <c r="F6230"/>
      <c r="G6230"/>
      <c r="H6230"/>
    </row>
    <row r="6231" spans="4:8">
      <c r="D6231"/>
      <c r="E6231" s="1"/>
      <c r="F6231"/>
      <c r="G6231"/>
      <c r="H6231"/>
    </row>
    <row r="6232" spans="4:8">
      <c r="D6232"/>
      <c r="E6232" s="1"/>
      <c r="F6232"/>
      <c r="G6232"/>
      <c r="H6232"/>
    </row>
    <row r="6233" spans="4:8">
      <c r="D6233"/>
      <c r="E6233" s="1"/>
      <c r="F6233"/>
      <c r="G6233"/>
      <c r="H6233"/>
    </row>
    <row r="6234" spans="4:8">
      <c r="D6234"/>
      <c r="E6234" s="1"/>
      <c r="F6234"/>
      <c r="G6234"/>
      <c r="H6234"/>
    </row>
    <row r="6235" spans="4:8">
      <c r="D6235"/>
      <c r="E6235" s="1"/>
      <c r="F6235"/>
      <c r="G6235"/>
      <c r="H6235"/>
    </row>
    <row r="6236" spans="4:8">
      <c r="D6236"/>
      <c r="E6236" s="1"/>
      <c r="F6236"/>
      <c r="G6236"/>
      <c r="H6236"/>
    </row>
    <row r="6237" spans="4:8">
      <c r="D6237"/>
      <c r="E6237" s="1"/>
      <c r="F6237"/>
      <c r="G6237"/>
      <c r="H6237"/>
    </row>
    <row r="6238" spans="4:8">
      <c r="D6238"/>
      <c r="E6238" s="1"/>
      <c r="F6238"/>
      <c r="G6238"/>
      <c r="H6238"/>
    </row>
    <row r="6239" spans="4:8">
      <c r="D6239"/>
      <c r="E6239" s="1"/>
      <c r="F6239"/>
      <c r="G6239"/>
      <c r="H6239"/>
    </row>
    <row r="6240" spans="4:8">
      <c r="D6240"/>
      <c r="E6240" s="1"/>
      <c r="F6240"/>
      <c r="G6240"/>
      <c r="H6240"/>
    </row>
    <row r="6241" spans="4:8">
      <c r="D6241"/>
      <c r="E6241" s="1"/>
      <c r="F6241"/>
      <c r="G6241"/>
      <c r="H6241"/>
    </row>
    <row r="6242" spans="4:8">
      <c r="D6242"/>
      <c r="E6242" s="1"/>
      <c r="F6242"/>
      <c r="G6242"/>
      <c r="H6242"/>
    </row>
    <row r="6243" spans="4:8">
      <c r="D6243"/>
      <c r="E6243" s="1"/>
      <c r="F6243"/>
      <c r="G6243"/>
      <c r="H6243"/>
    </row>
    <row r="6244" spans="4:8">
      <c r="D6244"/>
      <c r="E6244" s="1"/>
      <c r="F6244"/>
      <c r="G6244"/>
      <c r="H6244"/>
    </row>
    <row r="6245" spans="4:8">
      <c r="D6245"/>
      <c r="E6245" s="1"/>
      <c r="F6245"/>
      <c r="G6245"/>
      <c r="H6245"/>
    </row>
    <row r="6246" spans="4:8">
      <c r="D6246"/>
      <c r="E6246" s="1"/>
      <c r="F6246"/>
      <c r="G6246"/>
      <c r="H6246"/>
    </row>
    <row r="6247" spans="4:8">
      <c r="D6247"/>
      <c r="E6247" s="1"/>
      <c r="F6247"/>
      <c r="G6247"/>
      <c r="H6247"/>
    </row>
    <row r="6248" spans="4:8">
      <c r="D6248"/>
      <c r="E6248" s="1"/>
      <c r="F6248"/>
      <c r="G6248"/>
      <c r="H6248"/>
    </row>
    <row r="6249" spans="4:8">
      <c r="D6249"/>
      <c r="E6249" s="1"/>
      <c r="F6249"/>
      <c r="G6249"/>
      <c r="H6249"/>
    </row>
    <row r="6250" spans="4:8">
      <c r="D6250"/>
      <c r="E6250" s="1"/>
      <c r="F6250"/>
      <c r="G6250"/>
      <c r="H6250"/>
    </row>
    <row r="6251" spans="4:8">
      <c r="D6251"/>
      <c r="E6251" s="1"/>
      <c r="F6251"/>
      <c r="G6251"/>
      <c r="H6251"/>
    </row>
    <row r="6252" spans="4:8">
      <c r="D6252"/>
      <c r="E6252" s="1"/>
      <c r="F6252"/>
      <c r="G6252"/>
      <c r="H6252"/>
    </row>
    <row r="6253" spans="4:8">
      <c r="D6253"/>
      <c r="E6253" s="1"/>
      <c r="F6253"/>
      <c r="G6253"/>
      <c r="H6253"/>
    </row>
    <row r="6254" spans="4:8">
      <c r="D6254"/>
      <c r="E6254" s="1"/>
      <c r="F6254"/>
      <c r="G6254"/>
      <c r="H6254"/>
    </row>
    <row r="6255" spans="4:8">
      <c r="D6255"/>
      <c r="E6255" s="1"/>
      <c r="F6255"/>
      <c r="G6255"/>
      <c r="H6255"/>
    </row>
    <row r="6256" spans="4:8">
      <c r="D6256"/>
      <c r="E6256" s="1"/>
      <c r="F6256"/>
      <c r="G6256"/>
      <c r="H6256"/>
    </row>
    <row r="6257" spans="4:8">
      <c r="D6257"/>
      <c r="E6257" s="1"/>
      <c r="F6257"/>
      <c r="G6257"/>
      <c r="H6257"/>
    </row>
    <row r="6258" spans="4:8">
      <c r="D6258"/>
      <c r="E6258" s="1"/>
      <c r="F6258"/>
      <c r="G6258"/>
      <c r="H6258"/>
    </row>
    <row r="6259" spans="4:8">
      <c r="D6259"/>
      <c r="E6259" s="1"/>
      <c r="F6259"/>
      <c r="G6259"/>
      <c r="H6259"/>
    </row>
    <row r="6260" spans="4:8">
      <c r="D6260"/>
      <c r="E6260" s="1"/>
      <c r="F6260"/>
      <c r="G6260"/>
      <c r="H6260"/>
    </row>
    <row r="6261" spans="4:8">
      <c r="D6261"/>
      <c r="E6261" s="1"/>
      <c r="F6261"/>
      <c r="G6261"/>
      <c r="H6261"/>
    </row>
    <row r="6262" spans="4:8">
      <c r="D6262"/>
      <c r="E6262" s="1"/>
      <c r="F6262"/>
      <c r="G6262"/>
      <c r="H6262"/>
    </row>
    <row r="6263" spans="4:8">
      <c r="D6263"/>
      <c r="E6263" s="1"/>
      <c r="F6263"/>
      <c r="G6263"/>
      <c r="H6263"/>
    </row>
    <row r="6264" spans="4:8">
      <c r="D6264"/>
      <c r="E6264" s="1"/>
      <c r="F6264"/>
      <c r="G6264"/>
      <c r="H6264"/>
    </row>
    <row r="6265" spans="4:8">
      <c r="D6265"/>
      <c r="E6265" s="1"/>
      <c r="F6265"/>
      <c r="G6265"/>
      <c r="H6265"/>
    </row>
    <row r="6266" spans="4:8">
      <c r="D6266"/>
      <c r="E6266" s="1"/>
      <c r="F6266"/>
      <c r="G6266"/>
      <c r="H6266"/>
    </row>
    <row r="6267" spans="4:8">
      <c r="D6267"/>
      <c r="E6267" s="1"/>
      <c r="F6267"/>
      <c r="G6267"/>
      <c r="H6267"/>
    </row>
    <row r="6268" spans="4:8">
      <c r="D6268"/>
      <c r="E6268" s="1"/>
      <c r="F6268"/>
      <c r="G6268"/>
      <c r="H6268"/>
    </row>
    <row r="6269" spans="4:8">
      <c r="D6269"/>
      <c r="E6269" s="1"/>
      <c r="F6269"/>
      <c r="G6269"/>
      <c r="H6269"/>
    </row>
    <row r="6270" spans="4:8">
      <c r="D6270"/>
      <c r="E6270" s="1"/>
      <c r="F6270"/>
      <c r="G6270"/>
      <c r="H6270"/>
    </row>
    <row r="6271" spans="4:8">
      <c r="D6271"/>
      <c r="E6271" s="1"/>
      <c r="F6271"/>
      <c r="G6271"/>
      <c r="H6271"/>
    </row>
    <row r="6272" spans="4:8">
      <c r="D6272"/>
      <c r="E6272" s="1"/>
      <c r="F6272"/>
      <c r="G6272"/>
      <c r="H6272"/>
    </row>
    <row r="6273" spans="4:8">
      <c r="D6273"/>
      <c r="E6273" s="1"/>
      <c r="F6273"/>
      <c r="G6273"/>
      <c r="H6273"/>
    </row>
    <row r="6274" spans="4:8">
      <c r="D6274"/>
      <c r="E6274" s="1"/>
      <c r="F6274"/>
      <c r="G6274"/>
      <c r="H6274"/>
    </row>
    <row r="6275" spans="4:8">
      <c r="D6275"/>
      <c r="E6275" s="1"/>
      <c r="F6275"/>
      <c r="G6275"/>
      <c r="H6275"/>
    </row>
    <row r="6276" spans="4:8">
      <c r="D6276"/>
      <c r="E6276" s="1"/>
      <c r="F6276"/>
      <c r="G6276"/>
      <c r="H6276"/>
    </row>
    <row r="6277" spans="4:8">
      <c r="D6277"/>
      <c r="E6277" s="1"/>
      <c r="F6277"/>
      <c r="G6277"/>
      <c r="H6277"/>
    </row>
    <row r="6278" spans="4:8">
      <c r="D6278"/>
      <c r="E6278" s="1"/>
      <c r="F6278"/>
      <c r="G6278"/>
      <c r="H6278"/>
    </row>
    <row r="6279" spans="4:8">
      <c r="D6279"/>
      <c r="E6279" s="1"/>
      <c r="F6279"/>
      <c r="G6279"/>
      <c r="H6279"/>
    </row>
    <row r="6280" spans="4:8">
      <c r="D6280"/>
      <c r="E6280" s="1"/>
      <c r="F6280"/>
      <c r="G6280"/>
      <c r="H6280"/>
    </row>
    <row r="6281" spans="4:8">
      <c r="D6281"/>
      <c r="E6281" s="1"/>
      <c r="F6281"/>
      <c r="G6281"/>
      <c r="H6281"/>
    </row>
    <row r="6282" spans="4:8">
      <c r="D6282"/>
      <c r="E6282" s="1"/>
      <c r="F6282"/>
      <c r="G6282"/>
      <c r="H6282"/>
    </row>
    <row r="6283" spans="4:8">
      <c r="D6283"/>
      <c r="E6283" s="1"/>
      <c r="F6283"/>
      <c r="G6283"/>
      <c r="H6283"/>
    </row>
    <row r="6284" spans="4:8">
      <c r="D6284"/>
      <c r="E6284" s="1"/>
      <c r="F6284"/>
      <c r="G6284"/>
      <c r="H6284"/>
    </row>
    <row r="6285" spans="4:8">
      <c r="D6285"/>
      <c r="E6285" s="1"/>
      <c r="F6285"/>
      <c r="G6285"/>
      <c r="H6285"/>
    </row>
    <row r="6286" spans="4:8">
      <c r="D6286"/>
      <c r="E6286" s="1"/>
      <c r="F6286"/>
      <c r="G6286"/>
      <c r="H6286"/>
    </row>
    <row r="6287" spans="4:8">
      <c r="D6287"/>
      <c r="E6287" s="1"/>
      <c r="F6287"/>
      <c r="G6287"/>
      <c r="H6287"/>
    </row>
    <row r="6288" spans="4:8">
      <c r="D6288"/>
      <c r="E6288" s="1"/>
      <c r="F6288"/>
      <c r="G6288"/>
      <c r="H6288"/>
    </row>
    <row r="6289" spans="4:8">
      <c r="D6289"/>
      <c r="E6289" s="1"/>
      <c r="F6289"/>
      <c r="G6289"/>
      <c r="H6289"/>
    </row>
    <row r="6290" spans="4:8">
      <c r="D6290"/>
      <c r="E6290" s="1"/>
      <c r="F6290"/>
      <c r="G6290"/>
      <c r="H6290"/>
    </row>
    <row r="6291" spans="4:8">
      <c r="D6291"/>
      <c r="E6291" s="1"/>
      <c r="F6291"/>
      <c r="G6291"/>
      <c r="H6291"/>
    </row>
    <row r="6292" spans="4:8">
      <c r="D6292"/>
      <c r="E6292" s="1"/>
      <c r="F6292"/>
      <c r="G6292"/>
      <c r="H6292"/>
    </row>
    <row r="6293" spans="4:8">
      <c r="D6293"/>
      <c r="E6293" s="1"/>
      <c r="F6293"/>
      <c r="G6293"/>
      <c r="H6293"/>
    </row>
    <row r="6294" spans="4:8">
      <c r="D6294"/>
      <c r="E6294" s="1"/>
      <c r="F6294"/>
      <c r="G6294"/>
      <c r="H6294"/>
    </row>
    <row r="6295" spans="4:8">
      <c r="D6295"/>
      <c r="E6295" s="1"/>
      <c r="F6295"/>
      <c r="G6295"/>
      <c r="H6295"/>
    </row>
    <row r="6296" spans="4:8">
      <c r="D6296"/>
      <c r="E6296" s="1"/>
      <c r="F6296"/>
      <c r="G6296"/>
      <c r="H6296"/>
    </row>
    <row r="6297" spans="4:8">
      <c r="D6297"/>
      <c r="E6297" s="1"/>
      <c r="F6297"/>
      <c r="G6297"/>
      <c r="H6297"/>
    </row>
    <row r="6298" spans="4:8">
      <c r="D6298"/>
      <c r="E6298" s="1"/>
      <c r="F6298"/>
      <c r="G6298"/>
      <c r="H6298"/>
    </row>
    <row r="6299" spans="4:8">
      <c r="D6299"/>
      <c r="E6299" s="1"/>
      <c r="F6299"/>
      <c r="G6299"/>
      <c r="H6299"/>
    </row>
    <row r="6300" spans="4:8">
      <c r="D6300"/>
      <c r="E6300" s="1"/>
      <c r="F6300"/>
      <c r="G6300"/>
      <c r="H6300"/>
    </row>
    <row r="6301" spans="4:8">
      <c r="D6301"/>
      <c r="E6301" s="1"/>
      <c r="F6301"/>
      <c r="G6301"/>
      <c r="H6301"/>
    </row>
    <row r="6302" spans="4:8">
      <c r="D6302"/>
      <c r="E6302" s="1"/>
      <c r="F6302"/>
      <c r="G6302"/>
      <c r="H6302"/>
    </row>
    <row r="6303" spans="4:8">
      <c r="D6303"/>
      <c r="E6303" s="1"/>
      <c r="F6303"/>
      <c r="G6303"/>
      <c r="H6303"/>
    </row>
    <row r="6304" spans="4:8">
      <c r="D6304"/>
      <c r="E6304" s="1"/>
      <c r="F6304"/>
      <c r="G6304"/>
      <c r="H6304"/>
    </row>
    <row r="6305" spans="4:8">
      <c r="D6305"/>
      <c r="E6305" s="1"/>
      <c r="F6305"/>
      <c r="G6305"/>
      <c r="H6305"/>
    </row>
    <row r="6306" spans="4:8">
      <c r="D6306"/>
      <c r="E6306" s="1"/>
      <c r="F6306"/>
      <c r="G6306"/>
      <c r="H6306"/>
    </row>
    <row r="6307" spans="4:8">
      <c r="D6307"/>
      <c r="E6307" s="1"/>
      <c r="F6307"/>
      <c r="G6307"/>
      <c r="H6307"/>
    </row>
    <row r="6308" spans="4:8">
      <c r="D6308"/>
      <c r="E6308" s="1"/>
      <c r="F6308"/>
      <c r="G6308"/>
      <c r="H6308"/>
    </row>
    <row r="6309" spans="4:8">
      <c r="D6309"/>
      <c r="E6309" s="1"/>
      <c r="F6309"/>
      <c r="G6309"/>
      <c r="H6309"/>
    </row>
    <row r="6310" spans="4:8">
      <c r="D6310"/>
      <c r="E6310" s="1"/>
      <c r="F6310"/>
      <c r="G6310"/>
      <c r="H6310"/>
    </row>
    <row r="6311" spans="4:8">
      <c r="D6311"/>
      <c r="E6311" s="1"/>
      <c r="F6311"/>
      <c r="G6311"/>
      <c r="H6311"/>
    </row>
    <row r="6312" spans="4:8">
      <c r="D6312"/>
      <c r="E6312" s="1"/>
      <c r="F6312"/>
      <c r="G6312"/>
      <c r="H6312"/>
    </row>
    <row r="6313" spans="4:8">
      <c r="D6313"/>
      <c r="E6313" s="1"/>
      <c r="F6313"/>
      <c r="G6313"/>
      <c r="H6313"/>
    </row>
    <row r="6314" spans="4:8">
      <c r="D6314"/>
      <c r="E6314" s="1"/>
      <c r="F6314"/>
      <c r="G6314"/>
      <c r="H6314"/>
    </row>
    <row r="6315" spans="4:8">
      <c r="D6315"/>
      <c r="E6315" s="1"/>
      <c r="F6315"/>
      <c r="G6315"/>
      <c r="H6315"/>
    </row>
    <row r="6316" spans="4:8">
      <c r="D6316"/>
      <c r="E6316" s="1"/>
      <c r="F6316"/>
      <c r="G6316"/>
      <c r="H6316"/>
    </row>
    <row r="6317" spans="4:8">
      <c r="D6317"/>
      <c r="E6317" s="1"/>
      <c r="F6317"/>
      <c r="G6317"/>
      <c r="H6317"/>
    </row>
    <row r="6318" spans="4:8">
      <c r="D6318"/>
      <c r="E6318" s="1"/>
      <c r="F6318"/>
      <c r="G6318"/>
      <c r="H6318"/>
    </row>
    <row r="6319" spans="4:8">
      <c r="D6319"/>
      <c r="E6319" s="1"/>
      <c r="F6319"/>
      <c r="G6319"/>
      <c r="H6319"/>
    </row>
    <row r="6320" spans="4:8">
      <c r="D6320"/>
      <c r="E6320" s="1"/>
      <c r="F6320"/>
      <c r="G6320"/>
      <c r="H6320"/>
    </row>
    <row r="6321" spans="4:8">
      <c r="D6321"/>
      <c r="E6321" s="1"/>
      <c r="F6321"/>
      <c r="G6321"/>
      <c r="H6321"/>
    </row>
    <row r="6322" spans="4:8">
      <c r="D6322"/>
      <c r="E6322" s="1"/>
      <c r="F6322"/>
      <c r="G6322"/>
      <c r="H6322"/>
    </row>
    <row r="6323" spans="4:8">
      <c r="D6323"/>
      <c r="E6323" s="1"/>
      <c r="F6323"/>
      <c r="G6323"/>
      <c r="H6323"/>
    </row>
    <row r="6324" spans="4:8">
      <c r="D6324"/>
      <c r="E6324" s="1"/>
      <c r="F6324"/>
      <c r="G6324"/>
      <c r="H6324"/>
    </row>
    <row r="6325" spans="4:8">
      <c r="D6325"/>
      <c r="E6325" s="1"/>
      <c r="F6325"/>
      <c r="G6325"/>
      <c r="H6325"/>
    </row>
    <row r="6326" spans="4:8">
      <c r="D6326"/>
      <c r="E6326" s="1"/>
      <c r="F6326"/>
      <c r="G6326"/>
      <c r="H6326"/>
    </row>
    <row r="6327" spans="4:8">
      <c r="D6327"/>
      <c r="E6327" s="1"/>
      <c r="F6327"/>
      <c r="G6327"/>
      <c r="H6327"/>
    </row>
    <row r="6328" spans="4:8">
      <c r="D6328"/>
      <c r="E6328" s="1"/>
      <c r="F6328"/>
      <c r="G6328"/>
      <c r="H6328"/>
    </row>
    <row r="6329" spans="4:8">
      <c r="D6329"/>
      <c r="E6329" s="1"/>
      <c r="F6329"/>
      <c r="G6329"/>
      <c r="H6329"/>
    </row>
    <row r="6330" spans="4:8">
      <c r="D6330"/>
      <c r="E6330" s="1"/>
      <c r="F6330"/>
      <c r="G6330"/>
      <c r="H6330"/>
    </row>
    <row r="6331" spans="4:8">
      <c r="D6331"/>
      <c r="E6331" s="1"/>
      <c r="F6331"/>
      <c r="G6331"/>
      <c r="H6331"/>
    </row>
    <row r="6332" spans="4:8">
      <c r="D6332"/>
      <c r="E6332" s="1"/>
      <c r="F6332"/>
      <c r="G6332"/>
      <c r="H6332"/>
    </row>
    <row r="6333" spans="4:8">
      <c r="D6333"/>
      <c r="E6333" s="1"/>
      <c r="F6333"/>
      <c r="G6333"/>
      <c r="H6333"/>
    </row>
    <row r="6334" spans="4:8">
      <c r="D6334"/>
      <c r="E6334" s="1"/>
      <c r="F6334"/>
      <c r="G6334"/>
      <c r="H6334"/>
    </row>
    <row r="6335" spans="4:8">
      <c r="D6335"/>
      <c r="E6335" s="1"/>
      <c r="F6335"/>
      <c r="G6335"/>
      <c r="H6335"/>
    </row>
    <row r="6336" spans="4:8">
      <c r="D6336"/>
      <c r="E6336" s="1"/>
      <c r="F6336"/>
      <c r="G6336"/>
      <c r="H6336"/>
    </row>
    <row r="6337" spans="4:8">
      <c r="D6337"/>
      <c r="E6337" s="1"/>
      <c r="F6337"/>
      <c r="G6337"/>
      <c r="H6337"/>
    </row>
    <row r="6338" spans="4:8">
      <c r="D6338"/>
      <c r="E6338" s="1"/>
      <c r="F6338"/>
      <c r="G6338"/>
      <c r="H6338"/>
    </row>
    <row r="6339" spans="4:8">
      <c r="D6339"/>
      <c r="E6339" s="1"/>
      <c r="F6339"/>
      <c r="G6339"/>
      <c r="H6339"/>
    </row>
    <row r="6340" spans="4:8">
      <c r="D6340"/>
      <c r="E6340" s="1"/>
      <c r="F6340"/>
      <c r="G6340"/>
      <c r="H6340"/>
    </row>
    <row r="6341" spans="4:8">
      <c r="D6341"/>
      <c r="E6341" s="1"/>
      <c r="F6341"/>
      <c r="G6341"/>
      <c r="H6341"/>
    </row>
    <row r="6342" spans="4:8">
      <c r="D6342"/>
      <c r="E6342" s="1"/>
      <c r="F6342"/>
      <c r="G6342"/>
      <c r="H6342"/>
    </row>
    <row r="6343" spans="4:8">
      <c r="D6343"/>
      <c r="E6343" s="1"/>
      <c r="F6343"/>
      <c r="G6343"/>
      <c r="H6343"/>
    </row>
    <row r="6344" spans="4:8">
      <c r="D6344"/>
      <c r="E6344" s="1"/>
      <c r="F6344"/>
      <c r="G6344"/>
      <c r="H6344"/>
    </row>
    <row r="6345" spans="4:8">
      <c r="D6345"/>
      <c r="E6345" s="1"/>
      <c r="F6345"/>
      <c r="G6345"/>
      <c r="H6345"/>
    </row>
    <row r="6346" spans="4:8">
      <c r="D6346"/>
      <c r="E6346" s="1"/>
      <c r="F6346"/>
      <c r="G6346"/>
      <c r="H6346"/>
    </row>
    <row r="6347" spans="4:8">
      <c r="D6347"/>
      <c r="E6347" s="1"/>
      <c r="F6347"/>
      <c r="G6347"/>
      <c r="H6347"/>
    </row>
    <row r="6348" spans="4:8">
      <c r="D6348"/>
      <c r="E6348" s="1"/>
      <c r="F6348"/>
      <c r="G6348"/>
      <c r="H6348"/>
    </row>
    <row r="6349" spans="4:8">
      <c r="D6349"/>
      <c r="E6349" s="1"/>
      <c r="F6349"/>
      <c r="G6349"/>
      <c r="H6349"/>
    </row>
    <row r="6350" spans="4:8">
      <c r="D6350"/>
      <c r="E6350" s="1"/>
      <c r="F6350"/>
      <c r="G6350"/>
      <c r="H6350"/>
    </row>
    <row r="6351" spans="4:8">
      <c r="D6351"/>
      <c r="E6351" s="1"/>
      <c r="F6351"/>
      <c r="G6351"/>
      <c r="H6351"/>
    </row>
    <row r="6352" spans="4:8">
      <c r="D6352"/>
      <c r="E6352" s="1"/>
      <c r="F6352"/>
      <c r="G6352"/>
      <c r="H6352"/>
    </row>
    <row r="6353" spans="4:8">
      <c r="D6353"/>
      <c r="E6353" s="1"/>
      <c r="F6353"/>
      <c r="G6353"/>
      <c r="H6353"/>
    </row>
    <row r="6354" spans="4:8">
      <c r="D6354"/>
      <c r="E6354" s="1"/>
      <c r="F6354"/>
      <c r="G6354"/>
      <c r="H6354"/>
    </row>
    <row r="6355" spans="4:8">
      <c r="D6355"/>
      <c r="E6355" s="1"/>
      <c r="F6355"/>
      <c r="G6355"/>
      <c r="H6355"/>
    </row>
    <row r="6356" spans="4:8">
      <c r="D6356"/>
      <c r="E6356" s="1"/>
      <c r="F6356"/>
      <c r="G6356"/>
      <c r="H6356"/>
    </row>
    <row r="6357" spans="4:8">
      <c r="D6357"/>
      <c r="E6357" s="1"/>
      <c r="F6357"/>
      <c r="G6357"/>
      <c r="H6357"/>
    </row>
    <row r="6358" spans="4:8">
      <c r="D6358"/>
      <c r="E6358" s="1"/>
      <c r="F6358"/>
      <c r="G6358"/>
      <c r="H6358"/>
    </row>
    <row r="6359" spans="4:8">
      <c r="D6359"/>
      <c r="E6359" s="1"/>
      <c r="F6359"/>
      <c r="G6359"/>
      <c r="H6359"/>
    </row>
    <row r="6360" spans="4:8">
      <c r="D6360"/>
      <c r="E6360" s="1"/>
      <c r="F6360"/>
      <c r="G6360"/>
      <c r="H6360"/>
    </row>
    <row r="6361" spans="4:8">
      <c r="D6361"/>
      <c r="E6361" s="1"/>
      <c r="F6361"/>
      <c r="G6361"/>
      <c r="H6361"/>
    </row>
    <row r="6362" spans="4:8">
      <c r="D6362"/>
      <c r="E6362" s="1"/>
      <c r="F6362"/>
      <c r="G6362"/>
      <c r="H6362"/>
    </row>
    <row r="6363" spans="4:8">
      <c r="D6363"/>
      <c r="E6363" s="1"/>
      <c r="F6363"/>
      <c r="G6363"/>
      <c r="H6363"/>
    </row>
    <row r="6364" spans="4:8">
      <c r="D6364"/>
      <c r="E6364" s="1"/>
      <c r="F6364"/>
      <c r="G6364"/>
      <c r="H6364"/>
    </row>
    <row r="6365" spans="4:8">
      <c r="D6365"/>
      <c r="E6365" s="1"/>
      <c r="F6365"/>
      <c r="G6365"/>
      <c r="H6365"/>
    </row>
    <row r="6366" spans="4:8">
      <c r="D6366"/>
      <c r="E6366" s="1"/>
      <c r="F6366"/>
      <c r="G6366"/>
      <c r="H6366"/>
    </row>
    <row r="6367" spans="4:8">
      <c r="D6367"/>
      <c r="E6367" s="1"/>
      <c r="F6367"/>
      <c r="G6367"/>
      <c r="H6367"/>
    </row>
    <row r="6368" spans="4:8">
      <c r="D6368"/>
      <c r="E6368" s="1"/>
      <c r="F6368"/>
      <c r="G6368"/>
      <c r="H6368"/>
    </row>
    <row r="6369" spans="4:8">
      <c r="D6369"/>
      <c r="E6369" s="1"/>
      <c r="F6369"/>
      <c r="G6369"/>
      <c r="H6369"/>
    </row>
    <row r="6370" spans="4:8">
      <c r="D6370"/>
      <c r="E6370" s="1"/>
      <c r="F6370"/>
      <c r="G6370"/>
      <c r="H6370"/>
    </row>
    <row r="6371" spans="4:8">
      <c r="D6371"/>
      <c r="E6371" s="1"/>
      <c r="F6371"/>
      <c r="G6371"/>
      <c r="H6371"/>
    </row>
    <row r="6372" spans="4:8">
      <c r="D6372"/>
      <c r="E6372" s="1"/>
      <c r="F6372"/>
      <c r="G6372"/>
      <c r="H6372"/>
    </row>
    <row r="6373" spans="4:8">
      <c r="D6373"/>
      <c r="E6373" s="1"/>
      <c r="F6373"/>
      <c r="G6373"/>
      <c r="H6373"/>
    </row>
    <row r="6374" spans="4:8">
      <c r="D6374"/>
      <c r="E6374" s="1"/>
      <c r="F6374"/>
      <c r="G6374"/>
      <c r="H6374"/>
    </row>
    <row r="6375" spans="4:8">
      <c r="D6375"/>
      <c r="E6375" s="1"/>
      <c r="F6375"/>
      <c r="G6375"/>
      <c r="H6375"/>
    </row>
    <row r="6376" spans="4:8">
      <c r="D6376"/>
      <c r="E6376" s="1"/>
      <c r="F6376"/>
      <c r="G6376"/>
      <c r="H6376"/>
    </row>
    <row r="6377" spans="4:8">
      <c r="D6377"/>
      <c r="E6377" s="1"/>
      <c r="F6377"/>
      <c r="G6377"/>
      <c r="H6377"/>
    </row>
    <row r="6378" spans="4:8">
      <c r="D6378"/>
      <c r="E6378" s="1"/>
      <c r="F6378"/>
      <c r="G6378"/>
      <c r="H6378"/>
    </row>
    <row r="6379" spans="4:8">
      <c r="D6379"/>
      <c r="E6379" s="1"/>
      <c r="F6379"/>
      <c r="G6379"/>
      <c r="H6379"/>
    </row>
    <row r="6380" spans="4:8">
      <c r="D6380"/>
      <c r="E6380" s="1"/>
      <c r="F6380"/>
      <c r="G6380"/>
      <c r="H6380"/>
    </row>
    <row r="6381" spans="4:8">
      <c r="D6381"/>
      <c r="E6381" s="1"/>
      <c r="F6381"/>
      <c r="G6381"/>
      <c r="H6381"/>
    </row>
    <row r="6382" spans="4:8">
      <c r="D6382"/>
      <c r="E6382" s="1"/>
      <c r="F6382"/>
      <c r="G6382"/>
      <c r="H6382"/>
    </row>
    <row r="6383" spans="4:8">
      <c r="D6383"/>
      <c r="E6383" s="1"/>
      <c r="F6383"/>
      <c r="G6383"/>
      <c r="H6383"/>
    </row>
    <row r="6384" spans="4:8">
      <c r="D6384"/>
      <c r="E6384" s="1"/>
      <c r="F6384"/>
      <c r="G6384"/>
      <c r="H6384"/>
    </row>
    <row r="6385" spans="4:8">
      <c r="D6385"/>
      <c r="E6385" s="1"/>
      <c r="F6385"/>
      <c r="G6385"/>
      <c r="H6385"/>
    </row>
    <row r="6386" spans="4:8">
      <c r="D6386"/>
      <c r="E6386" s="1"/>
      <c r="F6386"/>
      <c r="G6386"/>
      <c r="H6386"/>
    </row>
    <row r="6387" spans="4:8">
      <c r="D6387"/>
      <c r="E6387" s="1"/>
      <c r="F6387"/>
      <c r="G6387"/>
      <c r="H6387"/>
    </row>
    <row r="6388" spans="4:8">
      <c r="D6388"/>
      <c r="E6388" s="1"/>
      <c r="F6388"/>
      <c r="G6388"/>
      <c r="H6388"/>
    </row>
    <row r="6389" spans="4:8">
      <c r="D6389"/>
      <c r="E6389" s="1"/>
      <c r="F6389"/>
      <c r="G6389"/>
      <c r="H6389"/>
    </row>
    <row r="6390" spans="4:8">
      <c r="D6390"/>
      <c r="E6390" s="1"/>
      <c r="F6390"/>
      <c r="G6390"/>
      <c r="H6390"/>
    </row>
    <row r="6391" spans="4:8">
      <c r="D6391"/>
      <c r="E6391" s="1"/>
      <c r="F6391"/>
      <c r="G6391"/>
      <c r="H6391"/>
    </row>
    <row r="6392" spans="4:8">
      <c r="D6392"/>
      <c r="E6392" s="1"/>
      <c r="F6392"/>
      <c r="G6392"/>
      <c r="H6392"/>
    </row>
    <row r="6393" spans="4:8">
      <c r="D6393"/>
      <c r="E6393" s="1"/>
      <c r="F6393"/>
      <c r="G6393"/>
      <c r="H6393"/>
    </row>
    <row r="6394" spans="4:8">
      <c r="D6394"/>
      <c r="E6394" s="1"/>
      <c r="F6394"/>
      <c r="G6394"/>
      <c r="H6394"/>
    </row>
    <row r="6395" spans="4:8">
      <c r="D6395"/>
      <c r="E6395" s="1"/>
      <c r="F6395"/>
      <c r="G6395"/>
      <c r="H6395"/>
    </row>
    <row r="6396" spans="4:8">
      <c r="D6396"/>
      <c r="E6396" s="1"/>
      <c r="F6396"/>
      <c r="G6396"/>
      <c r="H6396"/>
    </row>
    <row r="6397" spans="4:8">
      <c r="D6397"/>
      <c r="E6397" s="1"/>
      <c r="F6397"/>
      <c r="G6397"/>
      <c r="H6397"/>
    </row>
    <row r="6398" spans="4:8">
      <c r="D6398"/>
      <c r="E6398" s="1"/>
      <c r="F6398"/>
      <c r="G6398"/>
      <c r="H6398"/>
    </row>
    <row r="6399" spans="4:8">
      <c r="D6399"/>
      <c r="E6399" s="1"/>
      <c r="F6399"/>
      <c r="G6399"/>
      <c r="H6399"/>
    </row>
    <row r="6400" spans="4:8">
      <c r="D6400"/>
      <c r="E6400" s="1"/>
      <c r="F6400"/>
      <c r="G6400"/>
      <c r="H6400"/>
    </row>
    <row r="6401" spans="4:8">
      <c r="D6401"/>
      <c r="E6401" s="1"/>
      <c r="F6401"/>
      <c r="G6401"/>
      <c r="H6401"/>
    </row>
    <row r="6402" spans="4:8">
      <c r="D6402"/>
      <c r="E6402" s="1"/>
      <c r="F6402"/>
      <c r="G6402"/>
      <c r="H6402"/>
    </row>
    <row r="6403" spans="4:8">
      <c r="D6403"/>
      <c r="E6403" s="1"/>
      <c r="F6403"/>
      <c r="G6403"/>
      <c r="H6403"/>
    </row>
    <row r="6404" spans="4:8">
      <c r="D6404"/>
      <c r="E6404" s="1"/>
      <c r="F6404"/>
      <c r="G6404"/>
      <c r="H6404"/>
    </row>
    <row r="6405" spans="4:8">
      <c r="D6405"/>
      <c r="E6405" s="1"/>
      <c r="F6405"/>
      <c r="G6405"/>
      <c r="H6405"/>
    </row>
    <row r="6406" spans="4:8">
      <c r="D6406"/>
      <c r="E6406" s="1"/>
      <c r="F6406"/>
      <c r="G6406"/>
      <c r="H6406"/>
    </row>
    <row r="6407" spans="4:8">
      <c r="D6407"/>
      <c r="E6407" s="1"/>
      <c r="F6407"/>
      <c r="G6407"/>
      <c r="H6407"/>
    </row>
    <row r="6408" spans="4:8">
      <c r="D6408"/>
      <c r="E6408" s="1"/>
      <c r="F6408"/>
      <c r="G6408"/>
      <c r="H6408"/>
    </row>
    <row r="6409" spans="4:8">
      <c r="D6409"/>
      <c r="E6409" s="1"/>
      <c r="F6409"/>
      <c r="G6409"/>
      <c r="H6409"/>
    </row>
    <row r="6410" spans="4:8">
      <c r="D6410"/>
      <c r="E6410" s="1"/>
      <c r="F6410"/>
      <c r="G6410"/>
      <c r="H6410"/>
    </row>
    <row r="6411" spans="4:8">
      <c r="D6411"/>
      <c r="E6411" s="1"/>
      <c r="F6411"/>
      <c r="G6411"/>
      <c r="H6411"/>
    </row>
    <row r="6412" spans="4:8">
      <c r="D6412"/>
      <c r="E6412" s="1"/>
      <c r="F6412"/>
      <c r="G6412"/>
      <c r="H6412"/>
    </row>
    <row r="6413" spans="4:8">
      <c r="D6413"/>
      <c r="E6413" s="1"/>
      <c r="F6413"/>
      <c r="G6413"/>
      <c r="H6413"/>
    </row>
    <row r="6414" spans="4:8">
      <c r="D6414"/>
      <c r="E6414" s="1"/>
      <c r="F6414"/>
      <c r="G6414"/>
      <c r="H6414"/>
    </row>
    <row r="6415" spans="4:8">
      <c r="D6415"/>
      <c r="E6415" s="1"/>
      <c r="F6415"/>
      <c r="G6415"/>
      <c r="H6415"/>
    </row>
    <row r="6416" spans="4:8">
      <c r="D6416"/>
      <c r="E6416" s="1"/>
      <c r="F6416"/>
      <c r="G6416"/>
      <c r="H6416"/>
    </row>
    <row r="6417" spans="4:8">
      <c r="D6417"/>
      <c r="E6417" s="1"/>
      <c r="F6417"/>
      <c r="G6417"/>
      <c r="H6417"/>
    </row>
    <row r="6418" spans="4:8">
      <c r="D6418"/>
      <c r="E6418" s="1"/>
      <c r="F6418"/>
      <c r="G6418"/>
      <c r="H6418"/>
    </row>
    <row r="6419" spans="4:8">
      <c r="D6419"/>
      <c r="E6419" s="1"/>
      <c r="F6419"/>
      <c r="G6419"/>
      <c r="H6419"/>
    </row>
    <row r="6420" spans="4:8">
      <c r="D6420"/>
      <c r="E6420" s="1"/>
      <c r="F6420"/>
      <c r="G6420"/>
      <c r="H6420"/>
    </row>
    <row r="6421" spans="4:8">
      <c r="D6421"/>
      <c r="E6421" s="1"/>
      <c r="F6421"/>
      <c r="G6421"/>
      <c r="H6421"/>
    </row>
    <row r="6422" spans="4:8">
      <c r="D6422"/>
      <c r="E6422" s="1"/>
      <c r="F6422"/>
      <c r="G6422"/>
      <c r="H6422"/>
    </row>
    <row r="6423" spans="4:8">
      <c r="D6423"/>
      <c r="E6423" s="1"/>
      <c r="F6423"/>
      <c r="G6423"/>
      <c r="H6423"/>
    </row>
    <row r="6424" spans="4:8">
      <c r="D6424"/>
      <c r="E6424" s="1"/>
      <c r="F6424"/>
      <c r="G6424"/>
      <c r="H6424"/>
    </row>
    <row r="6425" spans="4:8">
      <c r="D6425"/>
      <c r="E6425" s="1"/>
      <c r="F6425"/>
      <c r="G6425"/>
      <c r="H6425"/>
    </row>
    <row r="6426" spans="4:8">
      <c r="D6426"/>
      <c r="E6426" s="1"/>
      <c r="F6426"/>
      <c r="G6426"/>
      <c r="H6426"/>
    </row>
    <row r="6427" spans="4:8">
      <c r="D6427"/>
      <c r="E6427" s="1"/>
      <c r="F6427"/>
      <c r="G6427"/>
      <c r="H6427"/>
    </row>
    <row r="6428" spans="4:8">
      <c r="D6428"/>
      <c r="E6428" s="1"/>
      <c r="F6428"/>
      <c r="G6428"/>
      <c r="H6428"/>
    </row>
    <row r="6429" spans="4:8">
      <c r="D6429"/>
      <c r="E6429" s="1"/>
      <c r="F6429"/>
      <c r="G6429"/>
      <c r="H6429"/>
    </row>
    <row r="6430" spans="4:8">
      <c r="D6430"/>
      <c r="E6430" s="1"/>
      <c r="F6430"/>
      <c r="G6430"/>
      <c r="H6430"/>
    </row>
    <row r="6431" spans="4:8">
      <c r="D6431"/>
      <c r="E6431" s="1"/>
      <c r="F6431"/>
      <c r="G6431"/>
      <c r="H6431"/>
    </row>
    <row r="6432" spans="4:8">
      <c r="D6432"/>
      <c r="E6432" s="1"/>
      <c r="F6432"/>
      <c r="G6432"/>
      <c r="H6432"/>
    </row>
    <row r="6433" spans="4:8">
      <c r="D6433"/>
      <c r="E6433" s="1"/>
      <c r="F6433"/>
      <c r="G6433"/>
      <c r="H6433"/>
    </row>
    <row r="6434" spans="4:8">
      <c r="D6434"/>
      <c r="E6434" s="1"/>
      <c r="F6434"/>
      <c r="G6434"/>
      <c r="H6434"/>
    </row>
    <row r="6435" spans="4:8">
      <c r="D6435"/>
      <c r="E6435" s="1"/>
      <c r="F6435"/>
      <c r="G6435"/>
      <c r="H6435"/>
    </row>
    <row r="6436" spans="4:8">
      <c r="D6436"/>
      <c r="E6436" s="1"/>
      <c r="F6436"/>
      <c r="G6436"/>
      <c r="H6436"/>
    </row>
    <row r="6437" spans="4:8">
      <c r="D6437"/>
      <c r="E6437" s="1"/>
      <c r="F6437"/>
      <c r="G6437"/>
      <c r="H6437"/>
    </row>
    <row r="6438" spans="4:8">
      <c r="D6438"/>
      <c r="E6438" s="1"/>
      <c r="F6438"/>
      <c r="G6438"/>
      <c r="H6438"/>
    </row>
    <row r="6439" spans="4:8">
      <c r="D6439"/>
      <c r="E6439" s="1"/>
      <c r="F6439"/>
      <c r="G6439"/>
      <c r="H6439"/>
    </row>
    <row r="6440" spans="4:8">
      <c r="D6440"/>
      <c r="E6440" s="1"/>
      <c r="F6440"/>
      <c r="G6440"/>
      <c r="H6440"/>
    </row>
    <row r="6441" spans="4:8">
      <c r="D6441"/>
      <c r="E6441" s="1"/>
      <c r="F6441"/>
      <c r="G6441"/>
      <c r="H6441"/>
    </row>
    <row r="6442" spans="4:8">
      <c r="D6442"/>
      <c r="E6442" s="1"/>
      <c r="F6442"/>
      <c r="G6442"/>
      <c r="H6442"/>
    </row>
    <row r="6443" spans="4:8">
      <c r="D6443"/>
      <c r="E6443" s="1"/>
      <c r="F6443"/>
      <c r="G6443"/>
      <c r="H6443"/>
    </row>
    <row r="6444" spans="4:8">
      <c r="D6444"/>
      <c r="E6444" s="1"/>
      <c r="F6444"/>
      <c r="G6444"/>
      <c r="H6444"/>
    </row>
    <row r="6445" spans="4:8">
      <c r="D6445"/>
      <c r="E6445" s="1"/>
      <c r="F6445"/>
      <c r="G6445"/>
      <c r="H6445"/>
    </row>
    <row r="6446" spans="4:8">
      <c r="D6446"/>
      <c r="E6446" s="1"/>
      <c r="F6446"/>
      <c r="G6446"/>
      <c r="H6446"/>
    </row>
    <row r="6447" spans="4:8">
      <c r="D6447"/>
      <c r="E6447" s="1"/>
      <c r="F6447"/>
      <c r="G6447"/>
      <c r="H6447"/>
    </row>
    <row r="6448" spans="4:8">
      <c r="D6448"/>
      <c r="E6448" s="1"/>
      <c r="F6448"/>
      <c r="G6448"/>
      <c r="H6448"/>
    </row>
    <row r="6449" spans="4:8">
      <c r="D6449"/>
      <c r="E6449" s="1"/>
      <c r="F6449"/>
      <c r="G6449"/>
      <c r="H6449"/>
    </row>
    <row r="6450" spans="4:8">
      <c r="D6450"/>
      <c r="E6450" s="1"/>
      <c r="F6450"/>
      <c r="G6450"/>
      <c r="H6450"/>
    </row>
    <row r="6451" spans="4:8">
      <c r="D6451"/>
      <c r="E6451" s="1"/>
      <c r="F6451"/>
      <c r="G6451"/>
      <c r="H6451"/>
    </row>
    <row r="6452" spans="4:8">
      <c r="D6452"/>
      <c r="E6452" s="1"/>
      <c r="F6452"/>
      <c r="G6452"/>
      <c r="H6452"/>
    </row>
    <row r="6453" spans="4:8">
      <c r="D6453"/>
      <c r="E6453" s="1"/>
      <c r="F6453"/>
      <c r="G6453"/>
      <c r="H6453"/>
    </row>
    <row r="6454" spans="4:8">
      <c r="D6454"/>
      <c r="E6454" s="1"/>
      <c r="F6454"/>
      <c r="G6454"/>
      <c r="H6454"/>
    </row>
    <row r="6455" spans="4:8">
      <c r="D6455"/>
      <c r="E6455" s="1"/>
      <c r="F6455"/>
      <c r="G6455"/>
      <c r="H6455"/>
    </row>
    <row r="6456" spans="4:8">
      <c r="D6456"/>
      <c r="E6456" s="1"/>
      <c r="F6456"/>
      <c r="G6456"/>
      <c r="H6456"/>
    </row>
    <row r="6457" spans="4:8">
      <c r="D6457"/>
      <c r="E6457" s="1"/>
      <c r="F6457"/>
      <c r="G6457"/>
      <c r="H6457"/>
    </row>
    <row r="6458" spans="4:8">
      <c r="D6458"/>
      <c r="E6458" s="1"/>
      <c r="F6458"/>
      <c r="G6458"/>
      <c r="H6458"/>
    </row>
    <row r="6459" spans="4:8">
      <c r="D6459"/>
      <c r="E6459" s="1"/>
      <c r="F6459"/>
      <c r="G6459"/>
      <c r="H6459"/>
    </row>
    <row r="6460" spans="4:8">
      <c r="D6460"/>
      <c r="E6460" s="1"/>
      <c r="F6460"/>
      <c r="G6460"/>
      <c r="H6460"/>
    </row>
    <row r="6461" spans="4:8">
      <c r="D6461"/>
      <c r="E6461" s="1"/>
      <c r="F6461"/>
      <c r="G6461"/>
      <c r="H6461"/>
    </row>
    <row r="6462" spans="4:8">
      <c r="D6462"/>
      <c r="E6462" s="1"/>
      <c r="F6462"/>
      <c r="G6462"/>
      <c r="H6462"/>
    </row>
    <row r="6463" spans="4:8">
      <c r="D6463"/>
      <c r="E6463" s="1"/>
      <c r="F6463"/>
      <c r="G6463"/>
      <c r="H6463"/>
    </row>
    <row r="6464" spans="4:8">
      <c r="D6464"/>
      <c r="E6464" s="1"/>
      <c r="F6464"/>
      <c r="G6464"/>
      <c r="H6464"/>
    </row>
    <row r="6465" spans="4:8">
      <c r="D6465"/>
      <c r="E6465" s="1"/>
      <c r="F6465"/>
      <c r="G6465"/>
      <c r="H6465"/>
    </row>
    <row r="6466" spans="4:8">
      <c r="D6466"/>
      <c r="E6466" s="1"/>
      <c r="F6466"/>
      <c r="G6466"/>
      <c r="H6466"/>
    </row>
    <row r="6467" spans="4:8">
      <c r="D6467"/>
      <c r="E6467" s="1"/>
      <c r="F6467"/>
      <c r="G6467"/>
      <c r="H6467"/>
    </row>
    <row r="6468" spans="4:8">
      <c r="D6468"/>
      <c r="E6468" s="1"/>
      <c r="F6468"/>
      <c r="G6468"/>
      <c r="H6468"/>
    </row>
    <row r="6469" spans="4:8">
      <c r="D6469"/>
      <c r="E6469" s="1"/>
      <c r="F6469"/>
      <c r="G6469"/>
      <c r="H6469"/>
    </row>
    <row r="6470" spans="4:8">
      <c r="D6470"/>
      <c r="E6470" s="1"/>
      <c r="F6470"/>
      <c r="G6470"/>
      <c r="H6470"/>
    </row>
    <row r="6471" spans="4:8">
      <c r="D6471"/>
      <c r="E6471" s="1"/>
      <c r="F6471"/>
      <c r="G6471"/>
      <c r="H6471"/>
    </row>
    <row r="6472" spans="4:8">
      <c r="D6472"/>
      <c r="E6472" s="1"/>
      <c r="F6472"/>
      <c r="G6472"/>
      <c r="H6472"/>
    </row>
    <row r="6473" spans="4:8">
      <c r="D6473"/>
      <c r="E6473" s="1"/>
      <c r="F6473"/>
      <c r="G6473"/>
      <c r="H6473"/>
    </row>
    <row r="6474" spans="4:8">
      <c r="D6474"/>
      <c r="E6474" s="1"/>
      <c r="F6474"/>
      <c r="G6474"/>
      <c r="H6474"/>
    </row>
    <row r="6475" spans="4:8">
      <c r="D6475"/>
      <c r="E6475" s="1"/>
      <c r="F6475"/>
      <c r="G6475"/>
      <c r="H6475"/>
    </row>
    <row r="6476" spans="4:8">
      <c r="D6476"/>
      <c r="E6476" s="1"/>
      <c r="F6476"/>
      <c r="G6476"/>
      <c r="H6476"/>
    </row>
    <row r="6477" spans="4:8">
      <c r="D6477"/>
      <c r="E6477" s="1"/>
      <c r="F6477"/>
      <c r="G6477"/>
      <c r="H6477"/>
    </row>
    <row r="6478" spans="4:8">
      <c r="D6478"/>
      <c r="E6478" s="1"/>
      <c r="F6478"/>
      <c r="G6478"/>
      <c r="H6478"/>
    </row>
    <row r="6479" spans="4:8">
      <c r="D6479"/>
      <c r="E6479" s="1"/>
      <c r="F6479"/>
      <c r="G6479"/>
      <c r="H6479"/>
    </row>
    <row r="6480" spans="4:8">
      <c r="D6480"/>
      <c r="E6480" s="1"/>
      <c r="F6480"/>
      <c r="G6480"/>
      <c r="H6480"/>
    </row>
    <row r="6481" spans="4:8">
      <c r="D6481"/>
      <c r="E6481" s="1"/>
      <c r="F6481"/>
      <c r="G6481"/>
      <c r="H6481"/>
    </row>
    <row r="6482" spans="4:8">
      <c r="D6482"/>
      <c r="E6482" s="1"/>
      <c r="F6482"/>
      <c r="G6482"/>
      <c r="H6482"/>
    </row>
    <row r="6483" spans="4:8">
      <c r="D6483"/>
      <c r="E6483" s="1"/>
      <c r="F6483"/>
      <c r="G6483"/>
      <c r="H6483"/>
    </row>
    <row r="6484" spans="4:8">
      <c r="D6484"/>
      <c r="E6484" s="1"/>
      <c r="F6484"/>
      <c r="G6484"/>
      <c r="H6484"/>
    </row>
    <row r="6485" spans="4:8">
      <c r="D6485"/>
      <c r="E6485" s="1"/>
      <c r="F6485"/>
      <c r="G6485"/>
      <c r="H6485"/>
    </row>
    <row r="6486" spans="4:8">
      <c r="D6486"/>
      <c r="E6486" s="1"/>
      <c r="F6486"/>
      <c r="G6486"/>
      <c r="H6486"/>
    </row>
    <row r="6487" spans="4:8">
      <c r="D6487"/>
      <c r="E6487" s="1"/>
      <c r="F6487"/>
      <c r="G6487"/>
      <c r="H6487"/>
    </row>
    <row r="6488" spans="4:8">
      <c r="D6488"/>
      <c r="E6488" s="1"/>
      <c r="F6488"/>
      <c r="G6488"/>
      <c r="H6488"/>
    </row>
    <row r="6489" spans="4:8">
      <c r="D6489"/>
      <c r="E6489" s="1"/>
      <c r="F6489"/>
      <c r="G6489"/>
      <c r="H6489"/>
    </row>
    <row r="6490" spans="4:8">
      <c r="D6490"/>
      <c r="E6490" s="1"/>
      <c r="F6490"/>
      <c r="G6490"/>
      <c r="H6490"/>
    </row>
    <row r="6491" spans="4:8">
      <c r="D6491"/>
      <c r="E6491" s="1"/>
      <c r="F6491"/>
      <c r="G6491"/>
      <c r="H6491"/>
    </row>
    <row r="6492" spans="4:8">
      <c r="D6492"/>
      <c r="E6492" s="1"/>
      <c r="F6492"/>
      <c r="G6492"/>
      <c r="H6492"/>
    </row>
    <row r="6493" spans="4:8">
      <c r="D6493"/>
      <c r="E6493" s="1"/>
      <c r="F6493"/>
      <c r="G6493"/>
      <c r="H6493"/>
    </row>
    <row r="6494" spans="4:8">
      <c r="D6494"/>
      <c r="E6494" s="1"/>
      <c r="F6494"/>
      <c r="G6494"/>
      <c r="H6494"/>
    </row>
    <row r="6495" spans="4:8">
      <c r="D6495"/>
      <c r="E6495" s="1"/>
      <c r="F6495"/>
      <c r="G6495"/>
      <c r="H6495"/>
    </row>
    <row r="6496" spans="4:8">
      <c r="D6496"/>
      <c r="E6496" s="1"/>
      <c r="F6496"/>
      <c r="G6496"/>
      <c r="H6496"/>
    </row>
    <row r="6497" spans="4:8">
      <c r="D6497"/>
      <c r="E6497" s="1"/>
      <c r="F6497"/>
      <c r="G6497"/>
      <c r="H6497"/>
    </row>
    <row r="6498" spans="4:8">
      <c r="D6498"/>
      <c r="E6498" s="1"/>
      <c r="F6498"/>
      <c r="G6498"/>
      <c r="H6498"/>
    </row>
    <row r="6499" spans="4:8">
      <c r="D6499"/>
      <c r="E6499" s="1"/>
      <c r="F6499"/>
      <c r="G6499"/>
      <c r="H6499"/>
    </row>
    <row r="6500" spans="4:8">
      <c r="D6500"/>
      <c r="E6500" s="1"/>
      <c r="F6500"/>
      <c r="G6500"/>
      <c r="H6500"/>
    </row>
    <row r="6501" spans="4:8">
      <c r="D6501"/>
      <c r="E6501" s="1"/>
      <c r="F6501"/>
      <c r="G6501"/>
      <c r="H6501"/>
    </row>
    <row r="6502" spans="4:8">
      <c r="D6502"/>
      <c r="E6502" s="1"/>
      <c r="F6502"/>
      <c r="G6502"/>
      <c r="H6502"/>
    </row>
    <row r="6503" spans="4:8">
      <c r="D6503"/>
      <c r="E6503" s="1"/>
      <c r="F6503"/>
      <c r="G6503"/>
      <c r="H6503"/>
    </row>
    <row r="6504" spans="4:8">
      <c r="D6504"/>
      <c r="E6504" s="1"/>
      <c r="F6504"/>
      <c r="G6504"/>
      <c r="H6504"/>
    </row>
    <row r="6505" spans="4:8">
      <c r="D6505"/>
      <c r="E6505" s="1"/>
      <c r="F6505"/>
      <c r="G6505"/>
      <c r="H6505"/>
    </row>
    <row r="6506" spans="4:8">
      <c r="D6506"/>
      <c r="E6506" s="1"/>
      <c r="F6506"/>
      <c r="G6506"/>
      <c r="H6506"/>
    </row>
    <row r="6507" spans="4:8">
      <c r="D6507"/>
      <c r="E6507" s="1"/>
      <c r="F6507"/>
      <c r="G6507"/>
      <c r="H6507"/>
    </row>
    <row r="6508" spans="4:8">
      <c r="D6508"/>
      <c r="E6508" s="1"/>
      <c r="F6508"/>
      <c r="G6508"/>
      <c r="H6508"/>
    </row>
    <row r="6509" spans="4:8">
      <c r="D6509"/>
      <c r="E6509" s="1"/>
      <c r="F6509"/>
      <c r="G6509"/>
      <c r="H6509"/>
    </row>
    <row r="6510" spans="4:8">
      <c r="D6510"/>
      <c r="E6510" s="1"/>
      <c r="F6510"/>
      <c r="G6510"/>
      <c r="H6510"/>
    </row>
    <row r="6511" spans="4:8">
      <c r="D6511"/>
      <c r="E6511" s="1"/>
      <c r="F6511"/>
      <c r="G6511"/>
      <c r="H6511"/>
    </row>
    <row r="6512" spans="4:8">
      <c r="D6512"/>
      <c r="E6512" s="1"/>
      <c r="F6512"/>
      <c r="G6512"/>
      <c r="H6512"/>
    </row>
    <row r="6513" spans="4:8">
      <c r="D6513"/>
      <c r="E6513" s="1"/>
      <c r="F6513"/>
      <c r="G6513"/>
      <c r="H6513"/>
    </row>
    <row r="6514" spans="4:8">
      <c r="D6514"/>
      <c r="E6514" s="1"/>
      <c r="F6514"/>
      <c r="G6514"/>
      <c r="H6514"/>
    </row>
    <row r="6515" spans="4:8">
      <c r="D6515"/>
      <c r="E6515" s="1"/>
      <c r="F6515"/>
      <c r="G6515"/>
      <c r="H6515"/>
    </row>
    <row r="6516" spans="4:8">
      <c r="D6516"/>
      <c r="E6516" s="1"/>
      <c r="F6516"/>
      <c r="G6516"/>
      <c r="H6516"/>
    </row>
    <row r="6517" spans="4:8">
      <c r="D6517"/>
      <c r="E6517" s="1"/>
      <c r="F6517"/>
      <c r="G6517"/>
      <c r="H6517"/>
    </row>
    <row r="6518" spans="4:8">
      <c r="D6518"/>
      <c r="E6518" s="1"/>
      <c r="F6518"/>
      <c r="G6518"/>
      <c r="H6518"/>
    </row>
    <row r="6519" spans="4:8">
      <c r="D6519"/>
      <c r="E6519" s="1"/>
      <c r="F6519"/>
      <c r="G6519"/>
      <c r="H6519"/>
    </row>
    <row r="6520" spans="4:8">
      <c r="D6520"/>
      <c r="E6520" s="1"/>
      <c r="F6520"/>
      <c r="G6520"/>
      <c r="H6520"/>
    </row>
    <row r="6521" spans="4:8">
      <c r="D6521"/>
      <c r="E6521" s="1"/>
      <c r="F6521"/>
      <c r="G6521"/>
      <c r="H6521"/>
    </row>
    <row r="6522" spans="4:8">
      <c r="D6522"/>
      <c r="E6522" s="1"/>
      <c r="F6522"/>
      <c r="G6522"/>
      <c r="H6522"/>
    </row>
    <row r="6523" spans="4:8">
      <c r="D6523"/>
      <c r="E6523" s="1"/>
      <c r="F6523"/>
      <c r="G6523"/>
      <c r="H6523"/>
    </row>
    <row r="6524" spans="4:8">
      <c r="D6524"/>
      <c r="E6524" s="1"/>
      <c r="F6524"/>
      <c r="G6524"/>
      <c r="H6524"/>
    </row>
    <row r="6525" spans="4:8">
      <c r="D6525"/>
      <c r="E6525" s="1"/>
      <c r="F6525"/>
      <c r="G6525"/>
      <c r="H6525"/>
    </row>
    <row r="6526" spans="4:8">
      <c r="D6526"/>
      <c r="E6526" s="1"/>
      <c r="F6526"/>
      <c r="G6526"/>
      <c r="H6526"/>
    </row>
    <row r="6527" spans="4:8">
      <c r="D6527"/>
      <c r="E6527" s="1"/>
      <c r="F6527"/>
      <c r="G6527"/>
      <c r="H6527"/>
    </row>
    <row r="6528" spans="4:8">
      <c r="D6528"/>
      <c r="E6528" s="1"/>
      <c r="F6528"/>
      <c r="G6528"/>
      <c r="H6528"/>
    </row>
    <row r="6529" spans="4:8">
      <c r="D6529"/>
      <c r="E6529" s="1"/>
      <c r="F6529"/>
      <c r="G6529"/>
      <c r="H6529"/>
    </row>
    <row r="6530" spans="4:8">
      <c r="D6530"/>
      <c r="E6530" s="1"/>
      <c r="F6530"/>
      <c r="G6530"/>
      <c r="H6530"/>
    </row>
    <row r="6531" spans="4:8">
      <c r="D6531"/>
      <c r="E6531" s="1"/>
      <c r="F6531"/>
      <c r="G6531"/>
      <c r="H6531"/>
    </row>
    <row r="6532" spans="4:8">
      <c r="D6532"/>
      <c r="E6532" s="1"/>
      <c r="F6532"/>
      <c r="G6532"/>
      <c r="H6532"/>
    </row>
    <row r="6533" spans="4:8">
      <c r="D6533"/>
      <c r="E6533" s="1"/>
      <c r="F6533"/>
      <c r="G6533"/>
      <c r="H6533"/>
    </row>
    <row r="6534" spans="4:8">
      <c r="D6534"/>
      <c r="E6534" s="1"/>
      <c r="F6534"/>
      <c r="G6534"/>
      <c r="H6534"/>
    </row>
    <row r="6535" spans="4:8">
      <c r="D6535"/>
      <c r="E6535" s="1"/>
      <c r="F6535"/>
      <c r="G6535"/>
      <c r="H6535"/>
    </row>
    <row r="6536" spans="4:8">
      <c r="D6536"/>
      <c r="E6536" s="1"/>
      <c r="F6536"/>
      <c r="G6536"/>
      <c r="H6536"/>
    </row>
    <row r="6537" spans="4:8">
      <c r="D6537"/>
      <c r="E6537" s="1"/>
      <c r="F6537"/>
      <c r="G6537"/>
      <c r="H6537"/>
    </row>
    <row r="6538" spans="4:8">
      <c r="D6538"/>
      <c r="E6538" s="1"/>
      <c r="F6538"/>
      <c r="G6538"/>
      <c r="H6538"/>
    </row>
    <row r="6539" spans="4:8">
      <c r="D6539"/>
      <c r="E6539" s="1"/>
      <c r="F6539"/>
      <c r="G6539"/>
      <c r="H6539"/>
    </row>
    <row r="6540" spans="4:8">
      <c r="D6540"/>
      <c r="E6540" s="1"/>
      <c r="F6540"/>
      <c r="G6540"/>
      <c r="H6540"/>
    </row>
    <row r="6541" spans="4:8">
      <c r="D6541"/>
      <c r="E6541" s="1"/>
      <c r="F6541"/>
      <c r="G6541"/>
      <c r="H6541"/>
    </row>
    <row r="6542" spans="4:8">
      <c r="D6542"/>
      <c r="E6542" s="1"/>
      <c r="F6542"/>
      <c r="G6542"/>
      <c r="H6542"/>
    </row>
    <row r="6543" spans="4:8">
      <c r="D6543"/>
      <c r="E6543" s="1"/>
      <c r="F6543"/>
      <c r="G6543"/>
      <c r="H6543"/>
    </row>
    <row r="6544" spans="4:8">
      <c r="D6544"/>
      <c r="E6544" s="1"/>
      <c r="F6544"/>
      <c r="G6544"/>
      <c r="H6544"/>
    </row>
    <row r="6545" spans="4:8">
      <c r="D6545"/>
      <c r="E6545" s="1"/>
      <c r="F6545"/>
      <c r="G6545"/>
      <c r="H6545"/>
    </row>
    <row r="6546" spans="4:8">
      <c r="D6546"/>
      <c r="E6546" s="1"/>
      <c r="F6546"/>
      <c r="G6546"/>
      <c r="H6546"/>
    </row>
    <row r="6547" spans="4:8">
      <c r="D6547"/>
      <c r="E6547" s="1"/>
      <c r="F6547"/>
      <c r="G6547"/>
      <c r="H6547"/>
    </row>
    <row r="6548" spans="4:8">
      <c r="D6548"/>
      <c r="E6548" s="1"/>
      <c r="F6548"/>
      <c r="G6548"/>
      <c r="H6548"/>
    </row>
    <row r="6549" spans="4:8">
      <c r="D6549"/>
      <c r="E6549" s="1"/>
      <c r="F6549"/>
      <c r="G6549"/>
      <c r="H6549"/>
    </row>
    <row r="6550" spans="4:8">
      <c r="D6550"/>
      <c r="E6550" s="1"/>
      <c r="F6550"/>
      <c r="G6550"/>
      <c r="H6550"/>
    </row>
    <row r="6551" spans="4:8">
      <c r="D6551"/>
      <c r="E6551" s="1"/>
      <c r="F6551"/>
      <c r="G6551"/>
      <c r="H6551"/>
    </row>
    <row r="6552" spans="4:8">
      <c r="D6552"/>
      <c r="E6552" s="1"/>
      <c r="F6552"/>
      <c r="G6552"/>
      <c r="H6552"/>
    </row>
    <row r="6553" spans="4:8">
      <c r="D6553"/>
      <c r="E6553" s="1"/>
      <c r="F6553"/>
      <c r="G6553"/>
      <c r="H6553"/>
    </row>
    <row r="6554" spans="4:8">
      <c r="D6554"/>
      <c r="E6554" s="1"/>
      <c r="F6554"/>
      <c r="G6554"/>
      <c r="H6554"/>
    </row>
    <row r="6555" spans="4:8">
      <c r="D6555"/>
      <c r="E6555" s="1"/>
      <c r="F6555"/>
      <c r="G6555"/>
      <c r="H6555"/>
    </row>
    <row r="6556" spans="4:8">
      <c r="D6556"/>
      <c r="E6556" s="1"/>
      <c r="F6556"/>
      <c r="G6556"/>
      <c r="H6556"/>
    </row>
    <row r="6557" spans="4:8">
      <c r="D6557"/>
      <c r="E6557" s="1"/>
      <c r="F6557"/>
      <c r="G6557"/>
      <c r="H6557"/>
    </row>
    <row r="6558" spans="4:8">
      <c r="D6558"/>
      <c r="E6558" s="1"/>
      <c r="F6558"/>
      <c r="G6558"/>
      <c r="H6558"/>
    </row>
    <row r="6559" spans="4:8">
      <c r="D6559"/>
      <c r="E6559" s="1"/>
      <c r="F6559"/>
      <c r="G6559"/>
      <c r="H6559"/>
    </row>
    <row r="6560" spans="4:8">
      <c r="D6560"/>
      <c r="E6560" s="1"/>
      <c r="F6560"/>
      <c r="G6560"/>
      <c r="H6560"/>
    </row>
    <row r="6561" spans="4:8">
      <c r="D6561"/>
      <c r="E6561" s="1"/>
      <c r="F6561"/>
      <c r="G6561"/>
      <c r="H6561"/>
    </row>
    <row r="6562" spans="4:8">
      <c r="D6562"/>
      <c r="E6562" s="1"/>
      <c r="F6562"/>
      <c r="G6562"/>
      <c r="H6562"/>
    </row>
    <row r="6563" spans="4:8">
      <c r="D6563"/>
      <c r="E6563" s="1"/>
      <c r="F6563"/>
      <c r="G6563"/>
      <c r="H6563"/>
    </row>
    <row r="6564" spans="4:8">
      <c r="D6564"/>
      <c r="E6564" s="1"/>
      <c r="F6564"/>
      <c r="G6564"/>
      <c r="H6564"/>
    </row>
    <row r="6565" spans="4:8">
      <c r="D6565"/>
      <c r="E6565" s="1"/>
      <c r="F6565"/>
      <c r="G6565"/>
      <c r="H6565"/>
    </row>
    <row r="6566" spans="4:8">
      <c r="D6566"/>
      <c r="E6566" s="1"/>
      <c r="F6566"/>
      <c r="G6566"/>
      <c r="H6566"/>
    </row>
    <row r="6567" spans="4:8">
      <c r="D6567"/>
      <c r="E6567" s="1"/>
      <c r="F6567"/>
      <c r="G6567"/>
      <c r="H6567"/>
    </row>
    <row r="6568" spans="4:8">
      <c r="D6568"/>
      <c r="E6568" s="1"/>
      <c r="F6568"/>
      <c r="G6568"/>
      <c r="H6568"/>
    </row>
    <row r="6569" spans="4:8">
      <c r="D6569"/>
      <c r="E6569" s="1"/>
      <c r="F6569"/>
      <c r="G6569"/>
      <c r="H6569"/>
    </row>
    <row r="6570" spans="4:8">
      <c r="D6570"/>
      <c r="E6570" s="1"/>
      <c r="F6570"/>
      <c r="G6570"/>
      <c r="H6570"/>
    </row>
    <row r="6571" spans="4:8">
      <c r="D6571"/>
      <c r="E6571" s="1"/>
      <c r="F6571"/>
      <c r="G6571"/>
      <c r="H6571"/>
    </row>
    <row r="6572" spans="4:8">
      <c r="D6572"/>
      <c r="E6572" s="1"/>
      <c r="F6572"/>
      <c r="G6572"/>
      <c r="H6572"/>
    </row>
    <row r="6573" spans="4:8">
      <c r="D6573"/>
      <c r="E6573" s="1"/>
      <c r="F6573"/>
      <c r="G6573"/>
      <c r="H6573"/>
    </row>
    <row r="6574" spans="4:8">
      <c r="D6574"/>
      <c r="E6574" s="1"/>
      <c r="F6574"/>
      <c r="G6574"/>
      <c r="H6574"/>
    </row>
    <row r="6575" spans="4:8">
      <c r="D6575"/>
      <c r="E6575" s="1"/>
      <c r="F6575"/>
      <c r="G6575"/>
      <c r="H6575"/>
    </row>
    <row r="6576" spans="4:8">
      <c r="D6576"/>
      <c r="E6576" s="1"/>
      <c r="F6576"/>
      <c r="G6576"/>
      <c r="H6576"/>
    </row>
    <row r="6577" spans="4:8">
      <c r="D6577"/>
      <c r="E6577" s="1"/>
      <c r="F6577"/>
      <c r="G6577"/>
      <c r="H6577"/>
    </row>
    <row r="6578" spans="4:8">
      <c r="D6578"/>
      <c r="E6578" s="1"/>
      <c r="F6578"/>
      <c r="G6578"/>
      <c r="H6578"/>
    </row>
    <row r="6579" spans="4:8">
      <c r="D6579"/>
      <c r="E6579" s="1"/>
      <c r="F6579"/>
      <c r="G6579"/>
      <c r="H6579"/>
    </row>
    <row r="6580" spans="4:8">
      <c r="D6580"/>
      <c r="E6580" s="1"/>
      <c r="F6580"/>
      <c r="G6580"/>
      <c r="H6580"/>
    </row>
    <row r="6581" spans="4:8">
      <c r="D6581"/>
      <c r="E6581" s="1"/>
      <c r="F6581"/>
      <c r="G6581"/>
      <c r="H6581"/>
    </row>
    <row r="6582" spans="4:8">
      <c r="D6582"/>
      <c r="E6582" s="1"/>
      <c r="F6582"/>
      <c r="G6582"/>
      <c r="H6582"/>
    </row>
    <row r="6583" spans="4:8">
      <c r="D6583"/>
      <c r="E6583" s="1"/>
      <c r="F6583"/>
      <c r="G6583"/>
      <c r="H6583"/>
    </row>
    <row r="6584" spans="4:8">
      <c r="D6584"/>
      <c r="E6584" s="1"/>
      <c r="F6584"/>
      <c r="G6584"/>
      <c r="H6584"/>
    </row>
    <row r="6585" spans="4:8">
      <c r="D6585"/>
      <c r="E6585" s="1"/>
      <c r="F6585"/>
      <c r="G6585"/>
      <c r="H6585"/>
    </row>
    <row r="6586" spans="4:8">
      <c r="D6586"/>
      <c r="E6586" s="1"/>
      <c r="F6586"/>
      <c r="G6586"/>
      <c r="H6586"/>
    </row>
    <row r="6587" spans="4:8">
      <c r="D6587"/>
      <c r="E6587" s="1"/>
      <c r="F6587"/>
      <c r="G6587"/>
      <c r="H6587"/>
    </row>
    <row r="6588" spans="4:8">
      <c r="D6588"/>
      <c r="E6588" s="1"/>
      <c r="F6588"/>
      <c r="G6588"/>
      <c r="H6588"/>
    </row>
    <row r="6589" spans="4:8">
      <c r="D6589"/>
      <c r="E6589" s="1"/>
      <c r="F6589"/>
      <c r="G6589"/>
      <c r="H6589"/>
    </row>
    <row r="6590" spans="4:8">
      <c r="D6590"/>
      <c r="E6590" s="1"/>
      <c r="F6590"/>
      <c r="G6590"/>
      <c r="H6590"/>
    </row>
    <row r="6591" spans="4:8">
      <c r="D6591"/>
      <c r="E6591" s="1"/>
      <c r="F6591"/>
      <c r="G6591"/>
      <c r="H6591"/>
    </row>
    <row r="6592" spans="4:8">
      <c r="D6592"/>
      <c r="E6592" s="1"/>
      <c r="F6592"/>
      <c r="G6592"/>
      <c r="H6592"/>
    </row>
    <row r="6593" spans="4:8">
      <c r="D6593"/>
      <c r="E6593" s="1"/>
      <c r="F6593"/>
      <c r="G6593"/>
      <c r="H6593"/>
    </row>
    <row r="6594" spans="4:8">
      <c r="D6594"/>
      <c r="E6594" s="1"/>
      <c r="F6594"/>
      <c r="G6594"/>
      <c r="H6594"/>
    </row>
    <row r="6595" spans="4:8">
      <c r="D6595"/>
      <c r="E6595" s="1"/>
      <c r="F6595"/>
      <c r="G6595"/>
      <c r="H6595"/>
    </row>
    <row r="6596" spans="4:8">
      <c r="D6596"/>
      <c r="E6596" s="1"/>
      <c r="F6596"/>
      <c r="G6596"/>
      <c r="H6596"/>
    </row>
    <row r="6597" spans="4:8">
      <c r="D6597"/>
      <c r="E6597" s="1"/>
      <c r="F6597"/>
      <c r="G6597"/>
      <c r="H6597"/>
    </row>
    <row r="6598" spans="4:8">
      <c r="D6598"/>
      <c r="E6598" s="1"/>
      <c r="F6598"/>
      <c r="G6598"/>
      <c r="H6598"/>
    </row>
    <row r="6599" spans="4:8">
      <c r="D6599"/>
      <c r="E6599" s="1"/>
      <c r="F6599"/>
      <c r="G6599"/>
      <c r="H6599"/>
    </row>
    <row r="6600" spans="4:8">
      <c r="D6600"/>
      <c r="E6600" s="1"/>
      <c r="F6600"/>
      <c r="G6600"/>
      <c r="H6600"/>
    </row>
    <row r="6601" spans="4:8">
      <c r="D6601"/>
      <c r="E6601" s="1"/>
      <c r="F6601"/>
      <c r="G6601"/>
      <c r="H6601"/>
    </row>
    <row r="6602" spans="4:8">
      <c r="D6602"/>
      <c r="E6602" s="1"/>
      <c r="F6602"/>
      <c r="G6602"/>
      <c r="H6602"/>
    </row>
    <row r="6603" spans="4:8">
      <c r="D6603"/>
      <c r="E6603" s="1"/>
      <c r="F6603"/>
      <c r="G6603"/>
      <c r="H6603"/>
    </row>
    <row r="6604" spans="4:8">
      <c r="D6604"/>
      <c r="E6604" s="1"/>
      <c r="F6604"/>
      <c r="G6604"/>
      <c r="H6604"/>
    </row>
    <row r="6605" spans="4:8">
      <c r="D6605"/>
      <c r="E6605" s="1"/>
      <c r="F6605"/>
      <c r="G6605"/>
      <c r="H6605"/>
    </row>
    <row r="6606" spans="4:8">
      <c r="D6606"/>
      <c r="E6606" s="1"/>
      <c r="F6606"/>
      <c r="G6606"/>
      <c r="H6606"/>
    </row>
    <row r="6607" spans="4:8">
      <c r="D6607"/>
      <c r="E6607" s="1"/>
      <c r="F6607"/>
      <c r="G6607"/>
      <c r="H6607"/>
    </row>
    <row r="6608" spans="4:8">
      <c r="D6608"/>
      <c r="E6608" s="1"/>
      <c r="F6608"/>
      <c r="G6608"/>
      <c r="H6608"/>
    </row>
    <row r="6609" spans="4:8">
      <c r="D6609"/>
      <c r="E6609" s="1"/>
      <c r="F6609"/>
      <c r="G6609"/>
      <c r="H6609"/>
    </row>
    <row r="6610" spans="4:8">
      <c r="D6610"/>
      <c r="E6610" s="1"/>
      <c r="F6610"/>
      <c r="G6610"/>
      <c r="H6610"/>
    </row>
    <row r="6611" spans="4:8">
      <c r="D6611"/>
      <c r="E6611" s="1"/>
      <c r="F6611"/>
      <c r="G6611"/>
      <c r="H6611"/>
    </row>
    <row r="6612" spans="4:8">
      <c r="D6612"/>
      <c r="E6612" s="1"/>
      <c r="F6612"/>
      <c r="G6612"/>
      <c r="H6612"/>
    </row>
    <row r="6613" spans="4:8">
      <c r="D6613"/>
      <c r="E6613" s="1"/>
      <c r="F6613"/>
      <c r="G6613"/>
      <c r="H6613"/>
    </row>
    <row r="6614" spans="4:8">
      <c r="D6614"/>
      <c r="E6614" s="1"/>
      <c r="F6614"/>
      <c r="G6614"/>
      <c r="H6614"/>
    </row>
    <row r="6615" spans="4:8">
      <c r="D6615"/>
      <c r="E6615" s="1"/>
      <c r="F6615"/>
      <c r="G6615"/>
      <c r="H6615"/>
    </row>
    <row r="6616" spans="4:8">
      <c r="D6616"/>
      <c r="E6616" s="1"/>
      <c r="F6616"/>
      <c r="G6616"/>
      <c r="H6616"/>
    </row>
    <row r="6617" spans="4:8">
      <c r="D6617"/>
      <c r="E6617" s="1"/>
      <c r="F6617"/>
      <c r="G6617"/>
      <c r="H6617"/>
    </row>
    <row r="6618" spans="4:8">
      <c r="D6618"/>
      <c r="E6618" s="1"/>
      <c r="F6618"/>
      <c r="G6618"/>
      <c r="H6618"/>
    </row>
    <row r="6619" spans="4:8">
      <c r="D6619"/>
      <c r="E6619" s="1"/>
      <c r="F6619"/>
      <c r="G6619"/>
      <c r="H6619"/>
    </row>
    <row r="6620" spans="4:8">
      <c r="D6620"/>
      <c r="E6620" s="1"/>
      <c r="F6620"/>
      <c r="G6620"/>
      <c r="H6620"/>
    </row>
    <row r="6621" spans="4:8">
      <c r="D6621"/>
      <c r="E6621" s="1"/>
      <c r="F6621"/>
      <c r="G6621"/>
      <c r="H6621"/>
    </row>
    <row r="6622" spans="4:8">
      <c r="D6622"/>
      <c r="E6622" s="1"/>
      <c r="F6622"/>
      <c r="G6622"/>
      <c r="H6622"/>
    </row>
    <row r="6623" spans="4:8">
      <c r="D6623"/>
      <c r="E6623" s="1"/>
      <c r="F6623"/>
      <c r="G6623"/>
      <c r="H6623"/>
    </row>
    <row r="6624" spans="4:8">
      <c r="D6624"/>
      <c r="E6624" s="1"/>
      <c r="F6624"/>
      <c r="G6624"/>
      <c r="H6624"/>
    </row>
    <row r="6625" spans="4:8">
      <c r="D6625"/>
      <c r="E6625" s="1"/>
      <c r="F6625"/>
      <c r="G6625"/>
      <c r="H6625"/>
    </row>
    <row r="6626" spans="4:8">
      <c r="D6626"/>
      <c r="E6626" s="1"/>
      <c r="F6626"/>
      <c r="G6626"/>
      <c r="H6626"/>
    </row>
    <row r="6627" spans="4:8">
      <c r="D6627"/>
      <c r="E6627" s="1"/>
      <c r="F6627"/>
      <c r="G6627"/>
      <c r="H6627"/>
    </row>
    <row r="6628" spans="4:8">
      <c r="D6628"/>
      <c r="E6628" s="1"/>
      <c r="F6628"/>
      <c r="G6628"/>
      <c r="H6628"/>
    </row>
    <row r="6629" spans="4:8">
      <c r="D6629"/>
      <c r="E6629" s="1"/>
      <c r="F6629"/>
      <c r="G6629"/>
      <c r="H6629"/>
    </row>
  </sheetData>
  <sheetProtection algorithmName="SHA-512" hashValue="KuCr02FhkId/f3zyQNl/IVHx6zQWS8JN0HZJyrt1qI8V/3Ow/5ATAsbFi/ThgbXyQxyWaaBNS30w16QeygqHjA==" saltValue="aOpRUa/J3PX06KmFvIyFdg==" spinCount="100000" sheet="1" objects="1" scenarios="1"/>
  <autoFilter ref="A5:M20" xr:uid="{00000000-0009-0000-0000-000004000000}"/>
  <mergeCells count="7">
    <mergeCell ref="A2:C4"/>
    <mergeCell ref="E2:G4"/>
    <mergeCell ref="H2:L4"/>
    <mergeCell ref="M2:M4"/>
    <mergeCell ref="E1:G1"/>
    <mergeCell ref="H1:L1"/>
    <mergeCell ref="A1:C1"/>
  </mergeCells>
  <conditionalFormatting sqref="J7:J10">
    <cfRule type="expression" dxfId="290" priority="2">
      <formula>ISBLANK(J7)</formula>
    </cfRule>
  </conditionalFormatting>
  <conditionalFormatting sqref="J12:J20">
    <cfRule type="expression" dxfId="289" priority="127">
      <formula>ISBLANK(J12)</formula>
    </cfRule>
  </conditionalFormatting>
  <conditionalFormatting sqref="K7:L10">
    <cfRule type="cellIs" dxfId="288" priority="3" operator="equal">
      <formula>"x"</formula>
    </cfRule>
  </conditionalFormatting>
  <conditionalFormatting sqref="K15:L15 K18:L18">
    <cfRule type="cellIs" dxfId="287" priority="1" operator="equal">
      <formula>"x"</formula>
    </cfRule>
  </conditionalFormatting>
  <conditionalFormatting sqref="K12:M20 H13:I19">
    <cfRule type="cellIs" dxfId="286" priority="126" operator="equal">
      <formula>"x"</formula>
    </cfRule>
  </conditionalFormatting>
  <dataValidations count="1">
    <dataValidation type="list" allowBlank="1" showInputMessage="1" showErrorMessage="1" sqref="J7:J10 J12 J20" xr:uid="{FC4F9BFC-83E5-A846-8097-074E8A602AB3}">
      <formula1>"ja,nein"</formula1>
    </dataValidation>
  </dataValidations>
  <pageMargins left="0.70866141732283472" right="0.70866141732283472" top="0.59055118110236227" bottom="0.78740157480314965" header="0.31496062992125984" footer="0.31496062992125984"/>
  <pageSetup paperSize="8" scale="61" fitToHeight="0" orientation="landscape" r:id="rId1"/>
  <headerFooter>
    <oddFooter>Seite &amp;P&amp;R240304_UKF_Auswertungsmatrix_mobiler OP-Tisch_final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F53F0-DC5E-DD45-9A1C-D769F1C7B476}">
  <sheetPr>
    <pageSetUpPr fitToPage="1"/>
  </sheetPr>
  <dimension ref="A1:O7403"/>
  <sheetViews>
    <sheetView tabSelected="1" zoomScale="90" zoomScaleNormal="90" workbookViewId="0">
      <pane ySplit="5" topLeftCell="A401" activePane="bottomLeft" state="frozen"/>
      <selection pane="bottomLeft" activeCell="J410" sqref="J410"/>
    </sheetView>
  </sheetViews>
  <sheetFormatPr baseColWidth="10" defaultColWidth="10.81640625" defaultRowHeight="14.5"/>
  <cols>
    <col min="1" max="2" width="10.26953125" style="29" customWidth="1"/>
    <col min="3" max="3" width="86.81640625" style="45" customWidth="1"/>
    <col min="4" max="4" width="9.81640625" style="3" customWidth="1"/>
    <col min="5" max="5" width="12.81640625" style="39" customWidth="1"/>
    <col min="6" max="6" width="12.81640625" style="4" customWidth="1"/>
    <col min="7" max="7" width="9.81640625" style="5" customWidth="1"/>
    <col min="8" max="8" width="15.81640625" style="4" customWidth="1"/>
    <col min="9" max="9" width="15.81640625" customWidth="1"/>
    <col min="10" max="10" width="25.81640625" style="129" customWidth="1"/>
    <col min="11" max="12" width="15.81640625" customWidth="1"/>
    <col min="13" max="13" width="16.7265625" customWidth="1"/>
    <col min="14" max="15" width="9.81640625" customWidth="1"/>
  </cols>
  <sheetData>
    <row r="1" spans="1:15" ht="16" thickBot="1">
      <c r="A1" s="364" t="s">
        <v>1192</v>
      </c>
      <c r="B1" s="364"/>
      <c r="C1" s="365"/>
      <c r="D1" s="149"/>
      <c r="E1" s="358"/>
      <c r="F1" s="359"/>
      <c r="G1" s="360"/>
      <c r="H1" s="361"/>
      <c r="I1" s="362"/>
      <c r="J1" s="362"/>
      <c r="K1" s="362"/>
      <c r="L1" s="363"/>
      <c r="M1" s="150"/>
    </row>
    <row r="2" spans="1:15">
      <c r="A2" s="328" t="s">
        <v>387</v>
      </c>
      <c r="B2" s="329"/>
      <c r="C2" s="330"/>
      <c r="D2" s="7"/>
      <c r="E2" s="337"/>
      <c r="F2" s="338"/>
      <c r="G2" s="339"/>
      <c r="H2" s="346" t="s">
        <v>389</v>
      </c>
      <c r="I2" s="347"/>
      <c r="J2" s="347"/>
      <c r="K2" s="347"/>
      <c r="L2" s="348"/>
      <c r="M2" s="355" t="s">
        <v>36</v>
      </c>
      <c r="N2" s="44"/>
      <c r="O2" s="44"/>
    </row>
    <row r="3" spans="1:15">
      <c r="A3" s="331"/>
      <c r="B3" s="332"/>
      <c r="C3" s="333"/>
      <c r="D3" s="56"/>
      <c r="E3" s="340"/>
      <c r="F3" s="341"/>
      <c r="G3" s="342"/>
      <c r="H3" s="349"/>
      <c r="I3" s="350"/>
      <c r="J3" s="350"/>
      <c r="K3" s="350"/>
      <c r="L3" s="351"/>
      <c r="M3" s="356"/>
      <c r="N3" s="44"/>
      <c r="O3" s="44"/>
    </row>
    <row r="4" spans="1:15" ht="15" thickBot="1">
      <c r="A4" s="334"/>
      <c r="B4" s="335"/>
      <c r="C4" s="336"/>
      <c r="D4" s="57"/>
      <c r="E4" s="343"/>
      <c r="F4" s="344"/>
      <c r="G4" s="345"/>
      <c r="H4" s="352"/>
      <c r="I4" s="353"/>
      <c r="J4" s="353"/>
      <c r="K4" s="353"/>
      <c r="L4" s="354"/>
      <c r="M4" s="357"/>
      <c r="N4" s="44"/>
      <c r="O4" s="44"/>
    </row>
    <row r="5" spans="1:15" ht="15" thickBot="1">
      <c r="A5" s="27" t="s">
        <v>2</v>
      </c>
      <c r="B5" s="91" t="s">
        <v>156</v>
      </c>
      <c r="C5" s="43" t="s">
        <v>7</v>
      </c>
      <c r="D5" s="8" t="s">
        <v>11</v>
      </c>
      <c r="E5" s="38" t="s">
        <v>9</v>
      </c>
      <c r="F5" s="9" t="s">
        <v>2</v>
      </c>
      <c r="G5" s="10" t="s">
        <v>1295</v>
      </c>
      <c r="H5" s="58" t="s">
        <v>12</v>
      </c>
      <c r="I5" s="59" t="s">
        <v>13</v>
      </c>
      <c r="J5" s="178" t="s">
        <v>8</v>
      </c>
      <c r="K5" s="59" t="s">
        <v>10</v>
      </c>
      <c r="L5" s="59" t="s">
        <v>1</v>
      </c>
      <c r="M5" s="58"/>
    </row>
    <row r="6" spans="1:15" s="2" customFormat="1" ht="15" thickBot="1">
      <c r="A6" s="28" t="s">
        <v>288</v>
      </c>
      <c r="B6" s="92"/>
      <c r="C6" s="46" t="s">
        <v>37</v>
      </c>
      <c r="D6" s="65"/>
      <c r="E6" s="64"/>
      <c r="F6" s="63"/>
      <c r="G6" s="67"/>
      <c r="H6" s="68"/>
      <c r="I6" s="68"/>
      <c r="J6" s="207"/>
      <c r="K6" s="208"/>
      <c r="L6" s="209"/>
      <c r="M6" s="210"/>
    </row>
    <row r="7" spans="1:15" s="2" customFormat="1" ht="58">
      <c r="A7" s="35"/>
      <c r="B7" s="29" t="s">
        <v>158</v>
      </c>
      <c r="C7" s="45" t="s">
        <v>310</v>
      </c>
      <c r="D7" s="19"/>
      <c r="E7" s="52" t="s">
        <v>18</v>
      </c>
      <c r="F7" s="17" t="s">
        <v>3</v>
      </c>
      <c r="G7" s="18">
        <v>1</v>
      </c>
      <c r="H7" s="48"/>
      <c r="I7" s="48"/>
      <c r="J7" s="61"/>
      <c r="K7" s="193" t="s">
        <v>16</v>
      </c>
      <c r="L7" s="194">
        <f t="shared" ref="L7" si="0">IF(J7=M7,$G7,0)</f>
        <v>0</v>
      </c>
      <c r="M7" s="19" t="s">
        <v>0</v>
      </c>
    </row>
    <row r="8" spans="1:15" s="2" customFormat="1">
      <c r="A8" s="35"/>
      <c r="B8" s="29" t="s">
        <v>158</v>
      </c>
      <c r="C8" s="45" t="s">
        <v>130</v>
      </c>
      <c r="D8" s="19"/>
      <c r="E8" s="52" t="s">
        <v>16</v>
      </c>
      <c r="F8" s="17" t="s">
        <v>16</v>
      </c>
      <c r="G8" s="18" t="s">
        <v>16</v>
      </c>
      <c r="H8" s="48"/>
      <c r="I8" s="48"/>
      <c r="J8" s="40"/>
      <c r="K8" s="211" t="s">
        <v>16</v>
      </c>
      <c r="L8" s="211" t="s">
        <v>16</v>
      </c>
      <c r="M8" s="19" t="s">
        <v>16</v>
      </c>
    </row>
    <row r="9" spans="1:15" s="2" customFormat="1">
      <c r="A9" s="35"/>
      <c r="B9" s="29" t="s">
        <v>158</v>
      </c>
      <c r="C9" s="78" t="s">
        <v>302</v>
      </c>
      <c r="D9" s="19"/>
      <c r="E9" s="52" t="s">
        <v>18</v>
      </c>
      <c r="F9" s="17" t="s">
        <v>3</v>
      </c>
      <c r="G9" s="18">
        <v>1</v>
      </c>
      <c r="H9" s="48"/>
      <c r="I9" s="48"/>
      <c r="J9" s="61"/>
      <c r="K9" s="193" t="s">
        <v>16</v>
      </c>
      <c r="L9" s="194">
        <f t="shared" ref="L9:L10" si="1">IF(J9=M9,$G9,0)</f>
        <v>0</v>
      </c>
      <c r="M9" s="19" t="s">
        <v>0</v>
      </c>
    </row>
    <row r="10" spans="1:15" s="2" customFormat="1">
      <c r="A10" s="35"/>
      <c r="B10" s="29" t="s">
        <v>158</v>
      </c>
      <c r="C10" s="78" t="s">
        <v>131</v>
      </c>
      <c r="D10" s="19"/>
      <c r="E10" s="52" t="s">
        <v>18</v>
      </c>
      <c r="F10" s="17" t="s">
        <v>3</v>
      </c>
      <c r="G10" s="18">
        <v>1</v>
      </c>
      <c r="H10" s="48"/>
      <c r="I10" s="48"/>
      <c r="J10" s="61"/>
      <c r="K10" s="193" t="s">
        <v>16</v>
      </c>
      <c r="L10" s="194">
        <f t="shared" si="1"/>
        <v>0</v>
      </c>
      <c r="M10" s="19" t="s">
        <v>0</v>
      </c>
    </row>
    <row r="11" spans="1:15" s="2" customFormat="1">
      <c r="A11" s="35"/>
      <c r="B11" s="29" t="s">
        <v>158</v>
      </c>
      <c r="C11" s="78" t="s">
        <v>132</v>
      </c>
      <c r="D11" s="19"/>
      <c r="E11" s="52" t="s">
        <v>18</v>
      </c>
      <c r="F11" s="17" t="s">
        <v>4</v>
      </c>
      <c r="G11" s="18">
        <v>5</v>
      </c>
      <c r="H11" s="48"/>
      <c r="I11" s="48"/>
      <c r="J11" s="61"/>
      <c r="K11" s="193" t="s">
        <v>16</v>
      </c>
      <c r="L11" s="194">
        <f>IF(ISTEXT(J11),1,0)</f>
        <v>0</v>
      </c>
      <c r="M11" s="212" t="s">
        <v>192</v>
      </c>
    </row>
    <row r="12" spans="1:15" s="2" customFormat="1">
      <c r="A12" s="35"/>
      <c r="B12" s="29" t="s">
        <v>158</v>
      </c>
      <c r="C12" s="45" t="s">
        <v>87</v>
      </c>
      <c r="D12" s="19"/>
      <c r="E12" s="52" t="s">
        <v>18</v>
      </c>
      <c r="F12" s="17" t="s">
        <v>3</v>
      </c>
      <c r="G12" s="18">
        <v>1</v>
      </c>
      <c r="H12" s="48"/>
      <c r="I12" s="48"/>
      <c r="J12" s="61"/>
      <c r="K12" s="193" t="s">
        <v>16</v>
      </c>
      <c r="L12" s="194">
        <f t="shared" ref="L12" si="2">IF(J12=M12,$G12,0)</f>
        <v>0</v>
      </c>
      <c r="M12" s="19" t="s">
        <v>0</v>
      </c>
    </row>
    <row r="13" spans="1:15">
      <c r="B13" s="29" t="s">
        <v>158</v>
      </c>
      <c r="C13" s="45" t="s">
        <v>311</v>
      </c>
      <c r="E13" s="17" t="s">
        <v>18</v>
      </c>
      <c r="F13" s="17" t="s">
        <v>3</v>
      </c>
      <c r="G13" s="18">
        <v>3</v>
      </c>
      <c r="H13" s="32"/>
      <c r="I13" s="33"/>
      <c r="J13" s="61"/>
      <c r="K13" s="193" t="s">
        <v>19</v>
      </c>
      <c r="L13" s="194">
        <f t="shared" ref="L13:L24" si="3">IF(J13&gt;=$M13,$G13,0)</f>
        <v>0</v>
      </c>
      <c r="M13" s="212" t="s">
        <v>30</v>
      </c>
    </row>
    <row r="14" spans="1:15" s="2" customFormat="1">
      <c r="A14" s="35"/>
      <c r="B14" s="29" t="s">
        <v>158</v>
      </c>
      <c r="C14" s="78" t="s">
        <v>312</v>
      </c>
      <c r="D14" s="19"/>
      <c r="E14" s="17" t="s">
        <v>18</v>
      </c>
      <c r="F14" s="17" t="s">
        <v>3</v>
      </c>
      <c r="G14" s="18">
        <v>3</v>
      </c>
      <c r="H14" s="48"/>
      <c r="I14" s="48"/>
      <c r="J14" s="61"/>
      <c r="K14" s="193" t="s">
        <v>313</v>
      </c>
      <c r="L14" s="194">
        <f t="shared" si="3"/>
        <v>0</v>
      </c>
      <c r="M14" s="212" t="s">
        <v>20</v>
      </c>
    </row>
    <row r="15" spans="1:15">
      <c r="B15" s="29" t="s">
        <v>158</v>
      </c>
      <c r="C15" s="45" t="s">
        <v>314</v>
      </c>
      <c r="E15" s="17" t="s">
        <v>18</v>
      </c>
      <c r="F15" s="17" t="s">
        <v>3</v>
      </c>
      <c r="G15" s="18">
        <v>3</v>
      </c>
      <c r="H15" s="32"/>
      <c r="I15" s="33"/>
      <c r="J15" s="61"/>
      <c r="K15" s="193" t="s">
        <v>19</v>
      </c>
      <c r="L15" s="194">
        <f t="shared" si="3"/>
        <v>0</v>
      </c>
      <c r="M15" s="212" t="s">
        <v>30</v>
      </c>
    </row>
    <row r="16" spans="1:15" s="2" customFormat="1">
      <c r="A16" s="35"/>
      <c r="B16" s="29" t="s">
        <v>158</v>
      </c>
      <c r="C16" s="78" t="s">
        <v>312</v>
      </c>
      <c r="D16" s="19"/>
      <c r="E16" s="17" t="s">
        <v>18</v>
      </c>
      <c r="F16" s="17" t="s">
        <v>3</v>
      </c>
      <c r="G16" s="18">
        <v>3</v>
      </c>
      <c r="H16" s="48"/>
      <c r="I16" s="48"/>
      <c r="J16" s="61"/>
      <c r="K16" s="193" t="s">
        <v>313</v>
      </c>
      <c r="L16" s="194">
        <f t="shared" si="3"/>
        <v>0</v>
      </c>
      <c r="M16" s="212" t="s">
        <v>20</v>
      </c>
    </row>
    <row r="17" spans="1:13">
      <c r="B17" s="29" t="s">
        <v>158</v>
      </c>
      <c r="C17" s="45" t="s">
        <v>129</v>
      </c>
      <c r="E17" s="17" t="s">
        <v>18</v>
      </c>
      <c r="F17" s="17" t="s">
        <v>3</v>
      </c>
      <c r="G17" s="18">
        <v>3</v>
      </c>
      <c r="H17" s="32"/>
      <c r="I17" s="33"/>
      <c r="J17" s="61"/>
      <c r="K17" s="193" t="s">
        <v>19</v>
      </c>
      <c r="L17" s="194">
        <f t="shared" si="3"/>
        <v>0</v>
      </c>
      <c r="M17" s="212" t="s">
        <v>6</v>
      </c>
    </row>
    <row r="18" spans="1:13">
      <c r="B18" s="29" t="s">
        <v>158</v>
      </c>
      <c r="C18" s="213" t="str">
        <f>_xlfn.TEXTJOIN(" ",TRUE,A27:C27)</f>
        <v>1.01.01 Betrachtungsmonitor, mind. 30 Zoll, 4K 3D</v>
      </c>
      <c r="E18" s="17" t="s">
        <v>18</v>
      </c>
      <c r="F18" s="17" t="s">
        <v>3</v>
      </c>
      <c r="G18" s="18">
        <v>3</v>
      </c>
      <c r="H18" s="32"/>
      <c r="I18" s="33"/>
      <c r="J18" s="61"/>
      <c r="K18" s="193" t="s">
        <v>19</v>
      </c>
      <c r="L18" s="194">
        <f t="shared" si="3"/>
        <v>0</v>
      </c>
      <c r="M18" s="212" t="s">
        <v>6</v>
      </c>
    </row>
    <row r="19" spans="1:13">
      <c r="B19" s="29" t="s">
        <v>158</v>
      </c>
      <c r="C19" s="213" t="str">
        <f>_xlfn.TEXTJOIN(" ",TRUE,A97:C97)</f>
        <v>1.01.02 Videoprozessor, NIR / ICG / PDD, 4K, 3D</v>
      </c>
      <c r="E19" s="17" t="s">
        <v>18</v>
      </c>
      <c r="F19" s="17" t="s">
        <v>3</v>
      </c>
      <c r="G19" s="18">
        <v>3</v>
      </c>
      <c r="H19" s="32"/>
      <c r="I19" s="33"/>
      <c r="J19" s="61"/>
      <c r="K19" s="193" t="s">
        <v>19</v>
      </c>
      <c r="L19" s="194">
        <f t="shared" si="3"/>
        <v>0</v>
      </c>
      <c r="M19" s="212" t="s">
        <v>6</v>
      </c>
    </row>
    <row r="20" spans="1:13">
      <c r="B20" s="29" t="s">
        <v>158</v>
      </c>
      <c r="C20" s="213" t="str">
        <f>_xlfn.TEXTJOIN(" ",TRUE,A200:C200)</f>
        <v>1.01.03 Kaltlichtquelle, Weißlicht und NIR / ICG, PDD</v>
      </c>
      <c r="E20" s="17" t="s">
        <v>18</v>
      </c>
      <c r="F20" s="17" t="s">
        <v>3</v>
      </c>
      <c r="G20" s="18">
        <v>3</v>
      </c>
      <c r="H20" s="32"/>
      <c r="I20" s="33"/>
      <c r="J20" s="61"/>
      <c r="K20" s="193" t="s">
        <v>19</v>
      </c>
      <c r="L20" s="194">
        <f t="shared" si="3"/>
        <v>0</v>
      </c>
      <c r="M20" s="212" t="s">
        <v>6</v>
      </c>
    </row>
    <row r="21" spans="1:13">
      <c r="B21" s="29" t="s">
        <v>158</v>
      </c>
      <c r="C21" s="213" t="str">
        <f>_xlfn.TEXTJOIN(" ",TRUE,A271:C271)</f>
        <v>1.01.04 CO2-Insufflator inkl. Rauchgasabsaugung</v>
      </c>
      <c r="E21" s="17" t="s">
        <v>18</v>
      </c>
      <c r="F21" s="17" t="s">
        <v>3</v>
      </c>
      <c r="G21" s="18">
        <v>3</v>
      </c>
      <c r="H21" s="32"/>
      <c r="I21" s="33"/>
      <c r="J21" s="61"/>
      <c r="K21" s="193" t="s">
        <v>19</v>
      </c>
      <c r="L21" s="194">
        <f t="shared" si="3"/>
        <v>0</v>
      </c>
      <c r="M21" s="212" t="s">
        <v>6</v>
      </c>
    </row>
    <row r="22" spans="1:13">
      <c r="B22" s="29" t="s">
        <v>158</v>
      </c>
      <c r="C22" s="213" t="str">
        <f>_xlfn.TEXTJOIN(" ",TRUE,A352:C352)</f>
        <v>1.01.05 Kamerakopf, Weißlicht und NIR / ICG, 4K</v>
      </c>
      <c r="E22" s="17" t="s">
        <v>18</v>
      </c>
      <c r="F22" s="17" t="s">
        <v>3</v>
      </c>
      <c r="G22" s="18">
        <v>3</v>
      </c>
      <c r="H22" s="32"/>
      <c r="I22" s="33"/>
      <c r="J22" s="61"/>
      <c r="K22" s="193" t="s">
        <v>19</v>
      </c>
      <c r="L22" s="194">
        <f t="shared" si="3"/>
        <v>0</v>
      </c>
      <c r="M22" s="212" t="s">
        <v>6</v>
      </c>
    </row>
    <row r="23" spans="1:13">
      <c r="B23" s="29" t="s">
        <v>158</v>
      </c>
      <c r="C23" s="213" t="str">
        <f>_xlfn.TEXTJOIN(" ",TRUE,A408:C408)</f>
        <v>1.01.06 Videooptik inkl. Kamera, FH 3D, 30°, 10 mm</v>
      </c>
      <c r="E23" s="17" t="s">
        <v>18</v>
      </c>
      <c r="F23" s="17" t="s">
        <v>3</v>
      </c>
      <c r="G23" s="18">
        <v>3</v>
      </c>
      <c r="H23" s="32"/>
      <c r="I23" s="33"/>
      <c r="J23" s="61"/>
      <c r="K23" s="193" t="s">
        <v>19</v>
      </c>
      <c r="L23" s="194">
        <f t="shared" si="3"/>
        <v>0</v>
      </c>
      <c r="M23" s="212" t="s">
        <v>6</v>
      </c>
    </row>
    <row r="24" spans="1:13">
      <c r="B24" s="29" t="s">
        <v>158</v>
      </c>
      <c r="C24" s="213" t="str">
        <f>_xlfn.TEXTJOIN(" ",TRUE,A473:C473)</f>
        <v>1.01.07 Pendelkamerakopf, Weißlicht und PDD, FH</v>
      </c>
      <c r="E24" s="17" t="s">
        <v>18</v>
      </c>
      <c r="F24" s="17" t="s">
        <v>3</v>
      </c>
      <c r="G24" s="18">
        <v>3</v>
      </c>
      <c r="H24" s="32"/>
      <c r="I24" s="33"/>
      <c r="J24" s="61"/>
      <c r="K24" s="193" t="s">
        <v>19</v>
      </c>
      <c r="L24" s="194">
        <f t="shared" si="3"/>
        <v>0</v>
      </c>
      <c r="M24" s="212" t="s">
        <v>6</v>
      </c>
    </row>
    <row r="25" spans="1:13" s="2" customFormat="1">
      <c r="A25" s="35"/>
      <c r="B25" s="29" t="s">
        <v>158</v>
      </c>
      <c r="C25" s="45" t="s">
        <v>133</v>
      </c>
      <c r="D25" s="19"/>
      <c r="E25" s="52" t="s">
        <v>18</v>
      </c>
      <c r="F25" s="17" t="s">
        <v>3</v>
      </c>
      <c r="G25" s="18">
        <v>1</v>
      </c>
      <c r="H25" s="33"/>
      <c r="I25" s="33"/>
      <c r="J25" s="61"/>
      <c r="K25" s="193" t="s">
        <v>16</v>
      </c>
      <c r="L25" s="194">
        <f>IF(ISTEXT(J25),1,0)</f>
        <v>0</v>
      </c>
      <c r="M25" s="212" t="s">
        <v>20</v>
      </c>
    </row>
    <row r="26" spans="1:13" s="2" customFormat="1" ht="15" thickBot="1">
      <c r="A26" s="35"/>
      <c r="B26" s="29" t="s">
        <v>158</v>
      </c>
      <c r="C26" s="51" t="s">
        <v>17</v>
      </c>
      <c r="D26" s="19"/>
      <c r="E26" s="52" t="s">
        <v>16</v>
      </c>
      <c r="F26" s="17" t="s">
        <v>3</v>
      </c>
      <c r="G26" s="18">
        <v>1</v>
      </c>
      <c r="H26" s="33"/>
      <c r="I26" s="33"/>
      <c r="J26" s="61"/>
      <c r="K26" s="193" t="s">
        <v>16</v>
      </c>
      <c r="L26" s="194">
        <f t="shared" ref="L26" si="4">IF(J26=M26,G26,0)</f>
        <v>0</v>
      </c>
      <c r="M26" s="212" t="s">
        <v>0</v>
      </c>
    </row>
    <row r="27" spans="1:13" s="2" customFormat="1" ht="15" thickBot="1">
      <c r="A27" s="28" t="s">
        <v>377</v>
      </c>
      <c r="B27" s="92"/>
      <c r="C27" s="46" t="s">
        <v>157</v>
      </c>
      <c r="D27" s="11">
        <v>4</v>
      </c>
      <c r="E27" s="63" t="s">
        <v>1191</v>
      </c>
      <c r="F27" s="63"/>
      <c r="G27" s="64"/>
      <c r="H27" s="31">
        <f>J27</f>
        <v>0</v>
      </c>
      <c r="I27" s="214">
        <f>D27*H27</f>
        <v>0</v>
      </c>
      <c r="J27" s="74"/>
      <c r="K27" s="208" t="s">
        <v>35</v>
      </c>
      <c r="L27" s="215"/>
      <c r="M27" s="216" t="s">
        <v>30</v>
      </c>
    </row>
    <row r="28" spans="1:13" s="80" customFormat="1" ht="72.5">
      <c r="A28" s="79"/>
      <c r="B28" s="139" t="s">
        <v>158</v>
      </c>
      <c r="C28" s="140" t="s">
        <v>1181</v>
      </c>
      <c r="D28" s="141"/>
      <c r="E28" s="52" t="s">
        <v>18</v>
      </c>
      <c r="F28" s="17" t="s">
        <v>3</v>
      </c>
      <c r="G28" s="18">
        <v>1</v>
      </c>
      <c r="H28" s="33"/>
      <c r="I28" s="33"/>
      <c r="J28" s="61"/>
      <c r="K28" s="193" t="s">
        <v>16</v>
      </c>
      <c r="L28" s="194">
        <f t="shared" ref="L28" si="5">IF(J28=M28,G28,0)</f>
        <v>0</v>
      </c>
      <c r="M28" s="212" t="s">
        <v>0</v>
      </c>
    </row>
    <row r="29" spans="1:13" s="2" customFormat="1">
      <c r="A29" s="35"/>
      <c r="B29" s="29" t="s">
        <v>158</v>
      </c>
      <c r="C29" s="2" t="s">
        <v>159</v>
      </c>
      <c r="D29" s="19"/>
      <c r="E29" s="52" t="s">
        <v>18</v>
      </c>
      <c r="F29" s="17" t="s">
        <v>3</v>
      </c>
      <c r="G29" s="18">
        <v>1</v>
      </c>
      <c r="H29" s="48"/>
      <c r="I29" s="48"/>
      <c r="J29" s="61"/>
      <c r="K29" s="193" t="s">
        <v>16</v>
      </c>
      <c r="L29" s="194">
        <f t="shared" ref="L29:L33" si="6">IF(J29=M29,$G29,0)</f>
        <v>0</v>
      </c>
      <c r="M29" s="212" t="s">
        <v>0</v>
      </c>
    </row>
    <row r="30" spans="1:13" s="2" customFormat="1">
      <c r="A30" s="35"/>
      <c r="B30" s="29" t="s">
        <v>158</v>
      </c>
      <c r="C30" s="2" t="s">
        <v>160</v>
      </c>
      <c r="D30" s="19"/>
      <c r="E30" s="52" t="s">
        <v>18</v>
      </c>
      <c r="F30" s="17" t="s">
        <v>3</v>
      </c>
      <c r="G30" s="18">
        <v>1</v>
      </c>
      <c r="H30" s="48"/>
      <c r="I30" s="48"/>
      <c r="J30" s="61"/>
      <c r="K30" s="193" t="s">
        <v>16</v>
      </c>
      <c r="L30" s="194">
        <f t="shared" si="6"/>
        <v>0</v>
      </c>
      <c r="M30" s="212" t="s">
        <v>0</v>
      </c>
    </row>
    <row r="31" spans="1:13" s="2" customFormat="1">
      <c r="A31" s="35"/>
      <c r="B31" s="29" t="s">
        <v>158</v>
      </c>
      <c r="C31" s="2" t="s">
        <v>161</v>
      </c>
      <c r="D31" s="19"/>
      <c r="E31" s="52" t="s">
        <v>18</v>
      </c>
      <c r="F31" s="17" t="s">
        <v>3</v>
      </c>
      <c r="G31" s="18">
        <v>1</v>
      </c>
      <c r="H31" s="48"/>
      <c r="I31" s="48"/>
      <c r="J31" s="61"/>
      <c r="K31" s="193" t="s">
        <v>16</v>
      </c>
      <c r="L31" s="194">
        <f t="shared" si="6"/>
        <v>0</v>
      </c>
      <c r="M31" s="212" t="s">
        <v>0</v>
      </c>
    </row>
    <row r="32" spans="1:13" s="2" customFormat="1">
      <c r="A32" s="35"/>
      <c r="B32" s="29" t="s">
        <v>158</v>
      </c>
      <c r="C32" s="2" t="s">
        <v>162</v>
      </c>
      <c r="D32" s="19"/>
      <c r="E32" s="52" t="s">
        <v>18</v>
      </c>
      <c r="F32" s="17" t="s">
        <v>3</v>
      </c>
      <c r="G32" s="18">
        <v>1</v>
      </c>
      <c r="H32" s="48"/>
      <c r="I32" s="48"/>
      <c r="J32" s="61"/>
      <c r="K32" s="193" t="s">
        <v>16</v>
      </c>
      <c r="L32" s="194">
        <f t="shared" si="6"/>
        <v>0</v>
      </c>
      <c r="M32" s="212" t="s">
        <v>0</v>
      </c>
    </row>
    <row r="33" spans="1:13" s="2" customFormat="1">
      <c r="A33" s="35"/>
      <c r="B33" s="29" t="s">
        <v>158</v>
      </c>
      <c r="C33" s="2" t="s">
        <v>163</v>
      </c>
      <c r="D33" s="19"/>
      <c r="E33" s="52" t="s">
        <v>18</v>
      </c>
      <c r="F33" s="17" t="s">
        <v>4</v>
      </c>
      <c r="G33" s="18">
        <v>5</v>
      </c>
      <c r="H33" s="48"/>
      <c r="I33" s="48"/>
      <c r="J33" s="61"/>
      <c r="K33" s="193" t="s">
        <v>16</v>
      </c>
      <c r="L33" s="194">
        <f t="shared" si="6"/>
        <v>0</v>
      </c>
      <c r="M33" s="212" t="s">
        <v>0</v>
      </c>
    </row>
    <row r="34" spans="1:13" s="2" customFormat="1">
      <c r="A34" s="35"/>
      <c r="B34" s="29" t="s">
        <v>158</v>
      </c>
      <c r="C34" s="94" t="s">
        <v>164</v>
      </c>
      <c r="D34" s="25"/>
      <c r="E34" s="54" t="s">
        <v>16</v>
      </c>
      <c r="F34" s="22"/>
      <c r="G34" s="23"/>
      <c r="H34" s="95"/>
      <c r="I34" s="95"/>
      <c r="J34" s="217" t="s">
        <v>16</v>
      </c>
      <c r="K34" s="218"/>
      <c r="L34" s="219"/>
      <c r="M34" s="220"/>
    </row>
    <row r="35" spans="1:13" s="223" customFormat="1">
      <c r="A35" s="221"/>
      <c r="B35" s="222" t="s">
        <v>158</v>
      </c>
      <c r="C35" s="223" t="s">
        <v>141</v>
      </c>
      <c r="D35" s="224"/>
      <c r="E35" s="225" t="s">
        <v>18</v>
      </c>
      <c r="F35" s="226" t="s">
        <v>3</v>
      </c>
      <c r="G35" s="227">
        <v>1</v>
      </c>
      <c r="H35" s="228"/>
      <c r="I35" s="228"/>
      <c r="J35" s="162"/>
      <c r="K35" s="229" t="s">
        <v>16</v>
      </c>
      <c r="L35" s="230">
        <f t="shared" ref="L35:L36" si="7">IF(J35=M35,$G35,0)</f>
        <v>0</v>
      </c>
      <c r="M35" s="231" t="s">
        <v>0</v>
      </c>
    </row>
    <row r="36" spans="1:13" s="223" customFormat="1">
      <c r="A36" s="221"/>
      <c r="B36" s="222" t="s">
        <v>158</v>
      </c>
      <c r="C36" s="223" t="s">
        <v>142</v>
      </c>
      <c r="D36" s="224"/>
      <c r="E36" s="225" t="s">
        <v>18</v>
      </c>
      <c r="F36" s="226" t="s">
        <v>3</v>
      </c>
      <c r="G36" s="227">
        <v>1</v>
      </c>
      <c r="H36" s="228"/>
      <c r="I36" s="228"/>
      <c r="J36" s="162"/>
      <c r="K36" s="229" t="s">
        <v>16</v>
      </c>
      <c r="L36" s="230">
        <f t="shared" si="7"/>
        <v>0</v>
      </c>
      <c r="M36" s="231" t="s">
        <v>0</v>
      </c>
    </row>
    <row r="37" spans="1:13" s="223" customFormat="1">
      <c r="A37" s="221"/>
      <c r="B37" s="222" t="s">
        <v>158</v>
      </c>
      <c r="C37" s="223" t="s">
        <v>165</v>
      </c>
      <c r="D37" s="224"/>
      <c r="E37" s="225" t="s">
        <v>18</v>
      </c>
      <c r="F37" s="226" t="s">
        <v>3</v>
      </c>
      <c r="G37" s="227">
        <v>1</v>
      </c>
      <c r="H37" s="228"/>
      <c r="I37" s="228"/>
      <c r="J37" s="163"/>
      <c r="K37" s="229" t="s">
        <v>134</v>
      </c>
      <c r="L37" s="230">
        <f>IF(J37&gt;=$M37,$G37,0)</f>
        <v>0</v>
      </c>
      <c r="M37" s="232">
        <v>30</v>
      </c>
    </row>
    <row r="38" spans="1:13" s="223" customFormat="1">
      <c r="A38" s="221"/>
      <c r="B38" s="222" t="s">
        <v>158</v>
      </c>
      <c r="C38" s="223" t="s">
        <v>166</v>
      </c>
      <c r="D38" s="224"/>
      <c r="E38" s="225" t="s">
        <v>18</v>
      </c>
      <c r="F38" s="226" t="s">
        <v>3</v>
      </c>
      <c r="G38" s="227">
        <v>1</v>
      </c>
      <c r="H38" s="228"/>
      <c r="I38" s="228"/>
      <c r="J38" s="162"/>
      <c r="K38" s="229" t="s">
        <v>16</v>
      </c>
      <c r="L38" s="230">
        <f t="shared" ref="L38:L39" si="8">IF(J38=M38,$G38,0)</f>
        <v>0</v>
      </c>
      <c r="M38" s="231" t="s">
        <v>0</v>
      </c>
    </row>
    <row r="39" spans="1:13" s="234" customFormat="1">
      <c r="A39" s="221"/>
      <c r="B39" s="222" t="s">
        <v>429</v>
      </c>
      <c r="C39" s="233" t="s">
        <v>629</v>
      </c>
      <c r="D39" s="224"/>
      <c r="E39" s="225" t="s">
        <v>18</v>
      </c>
      <c r="F39" s="226" t="s">
        <v>4</v>
      </c>
      <c r="G39" s="227">
        <v>5</v>
      </c>
      <c r="H39" s="228"/>
      <c r="I39" s="228"/>
      <c r="J39" s="162"/>
      <c r="K39" s="229" t="s">
        <v>16</v>
      </c>
      <c r="L39" s="230">
        <f t="shared" si="8"/>
        <v>0</v>
      </c>
      <c r="M39" s="231" t="s">
        <v>0</v>
      </c>
    </row>
    <row r="40" spans="1:13" s="223" customFormat="1">
      <c r="A40" s="221"/>
      <c r="B40" s="222" t="s">
        <v>158</v>
      </c>
      <c r="C40" s="223" t="s">
        <v>167</v>
      </c>
      <c r="D40" s="224"/>
      <c r="E40" s="225" t="s">
        <v>18</v>
      </c>
      <c r="F40" s="226" t="s">
        <v>4</v>
      </c>
      <c r="G40" s="227">
        <v>5</v>
      </c>
      <c r="H40" s="228"/>
      <c r="I40" s="228"/>
      <c r="J40" s="163"/>
      <c r="K40" s="229" t="s">
        <v>16</v>
      </c>
      <c r="L40" s="230">
        <f>IF(J40="OLED",5,IF(J40="LED",3,IF(J40="LCD",1,0)))</f>
        <v>0</v>
      </c>
      <c r="M40" s="235" t="s">
        <v>168</v>
      </c>
    </row>
    <row r="41" spans="1:13" s="223" customFormat="1">
      <c r="A41" s="221"/>
      <c r="B41" s="222" t="s">
        <v>158</v>
      </c>
      <c r="C41" s="236" t="s">
        <v>616</v>
      </c>
      <c r="D41" s="224"/>
      <c r="E41" s="225" t="s">
        <v>18</v>
      </c>
      <c r="F41" s="226" t="s">
        <v>3</v>
      </c>
      <c r="G41" s="227">
        <v>1</v>
      </c>
      <c r="H41" s="164"/>
      <c r="I41" s="164"/>
      <c r="J41" s="162"/>
      <c r="K41" s="229" t="s">
        <v>617</v>
      </c>
      <c r="L41" s="230">
        <f t="shared" ref="L41" si="9">IF(J41=M41,G41,0)</f>
        <v>0</v>
      </c>
      <c r="M41" s="232">
        <v>178</v>
      </c>
    </row>
    <row r="42" spans="1:13" s="223" customFormat="1">
      <c r="A42" s="221"/>
      <c r="B42" s="222" t="s">
        <v>158</v>
      </c>
      <c r="C42" s="237" t="s">
        <v>618</v>
      </c>
      <c r="D42" s="224"/>
      <c r="E42" s="225" t="s">
        <v>18</v>
      </c>
      <c r="F42" s="226" t="s">
        <v>4</v>
      </c>
      <c r="G42" s="227">
        <v>5</v>
      </c>
      <c r="H42" s="228"/>
      <c r="I42" s="228"/>
      <c r="J42" s="162"/>
      <c r="K42" s="229" t="s">
        <v>16</v>
      </c>
      <c r="L42" s="230">
        <f t="shared" ref="L42:L43" si="10">IF(J42=M42,$G42,0)</f>
        <v>0</v>
      </c>
      <c r="M42" s="231" t="s">
        <v>0</v>
      </c>
    </row>
    <row r="43" spans="1:13" s="223" customFormat="1">
      <c r="A43" s="221"/>
      <c r="B43" s="222" t="s">
        <v>158</v>
      </c>
      <c r="C43" s="237" t="s">
        <v>619</v>
      </c>
      <c r="D43" s="224"/>
      <c r="E43" s="225" t="s">
        <v>18</v>
      </c>
      <c r="F43" s="226" t="s">
        <v>4</v>
      </c>
      <c r="G43" s="227">
        <v>5</v>
      </c>
      <c r="H43" s="228"/>
      <c r="I43" s="228"/>
      <c r="J43" s="162"/>
      <c r="K43" s="229" t="s">
        <v>16</v>
      </c>
      <c r="L43" s="230">
        <f t="shared" si="10"/>
        <v>0</v>
      </c>
      <c r="M43" s="231" t="s">
        <v>0</v>
      </c>
    </row>
    <row r="44" spans="1:13" s="223" customFormat="1">
      <c r="A44" s="221"/>
      <c r="B44" s="222" t="s">
        <v>158</v>
      </c>
      <c r="C44" s="223" t="s">
        <v>169</v>
      </c>
      <c r="D44" s="224"/>
      <c r="E44" s="225" t="s">
        <v>18</v>
      </c>
      <c r="F44" s="226" t="s">
        <v>3</v>
      </c>
      <c r="G44" s="227">
        <v>1</v>
      </c>
      <c r="H44" s="228"/>
      <c r="I44" s="228"/>
      <c r="J44" s="163"/>
      <c r="K44" s="229" t="s">
        <v>135</v>
      </c>
      <c r="L44" s="230">
        <f>IF(J44&gt;=$M44,$G44,0)</f>
        <v>0</v>
      </c>
      <c r="M44" s="232">
        <v>550</v>
      </c>
    </row>
    <row r="45" spans="1:13" s="223" customFormat="1">
      <c r="A45" s="221"/>
      <c r="B45" s="222" t="s">
        <v>429</v>
      </c>
      <c r="C45" s="233" t="s">
        <v>630</v>
      </c>
      <c r="D45" s="224"/>
      <c r="E45" s="225" t="s">
        <v>18</v>
      </c>
      <c r="F45" s="226" t="s">
        <v>3</v>
      </c>
      <c r="G45" s="227">
        <v>1</v>
      </c>
      <c r="H45" s="228"/>
      <c r="I45" s="228"/>
      <c r="J45" s="162"/>
      <c r="K45" s="229" t="s">
        <v>16</v>
      </c>
      <c r="L45" s="230">
        <f>IF(J45=M45,$G45,0)</f>
        <v>0</v>
      </c>
      <c r="M45" s="231" t="s">
        <v>0</v>
      </c>
    </row>
    <row r="46" spans="1:13" s="223" customFormat="1">
      <c r="A46" s="221"/>
      <c r="B46" s="222" t="s">
        <v>429</v>
      </c>
      <c r="C46" s="238" t="s">
        <v>620</v>
      </c>
      <c r="D46" s="224"/>
      <c r="E46" s="225" t="s">
        <v>18</v>
      </c>
      <c r="F46" s="226" t="s">
        <v>4</v>
      </c>
      <c r="G46" s="227">
        <v>5</v>
      </c>
      <c r="H46" s="228"/>
      <c r="I46" s="228"/>
      <c r="J46" s="163"/>
      <c r="K46" s="229" t="s">
        <v>16</v>
      </c>
      <c r="L46" s="230">
        <f>IF(OR(ISNUMBER(J46),ISTEXT(J46)),G46,0)</f>
        <v>0</v>
      </c>
      <c r="M46" s="231" t="s">
        <v>20</v>
      </c>
    </row>
    <row r="47" spans="1:13" s="223" customFormat="1">
      <c r="A47" s="221"/>
      <c r="B47" s="222" t="s">
        <v>158</v>
      </c>
      <c r="C47" s="236" t="s">
        <v>170</v>
      </c>
      <c r="D47" s="224"/>
      <c r="E47" s="225" t="s">
        <v>18</v>
      </c>
      <c r="F47" s="226" t="s">
        <v>3</v>
      </c>
      <c r="G47" s="227">
        <v>1</v>
      </c>
      <c r="H47" s="164"/>
      <c r="I47" s="164"/>
      <c r="J47" s="162"/>
      <c r="K47" s="229" t="s">
        <v>136</v>
      </c>
      <c r="L47" s="230">
        <f>IF(J47&gt;=$M47,$G47,0)</f>
        <v>0</v>
      </c>
      <c r="M47" s="232">
        <v>1400</v>
      </c>
    </row>
    <row r="48" spans="1:13" s="223" customFormat="1">
      <c r="A48" s="221"/>
      <c r="B48" s="222" t="s">
        <v>158</v>
      </c>
      <c r="C48" s="236" t="s">
        <v>39</v>
      </c>
      <c r="D48" s="224"/>
      <c r="E48" s="225" t="s">
        <v>18</v>
      </c>
      <c r="F48" s="226" t="s">
        <v>3</v>
      </c>
      <c r="G48" s="227">
        <v>1</v>
      </c>
      <c r="H48" s="164"/>
      <c r="I48" s="164"/>
      <c r="J48" s="162"/>
      <c r="K48" s="229" t="s">
        <v>16</v>
      </c>
      <c r="L48" s="230">
        <f t="shared" ref="L48" si="11">IF(J48=M48,G48,0)</f>
        <v>0</v>
      </c>
      <c r="M48" s="231" t="s">
        <v>0</v>
      </c>
    </row>
    <row r="49" spans="1:13" s="2" customFormat="1">
      <c r="A49" s="35"/>
      <c r="B49" s="29" t="s">
        <v>158</v>
      </c>
      <c r="C49" s="94" t="s">
        <v>171</v>
      </c>
      <c r="D49" s="25"/>
      <c r="E49" s="54" t="s">
        <v>16</v>
      </c>
      <c r="F49" s="22"/>
      <c r="G49" s="23"/>
      <c r="H49" s="95"/>
      <c r="I49" s="95"/>
      <c r="J49" s="217" t="s">
        <v>16</v>
      </c>
      <c r="K49" s="218"/>
      <c r="L49" s="219"/>
      <c r="M49" s="220"/>
    </row>
    <row r="50" spans="1:13" s="223" customFormat="1">
      <c r="A50" s="221"/>
      <c r="B50" s="222" t="s">
        <v>158</v>
      </c>
      <c r="C50" s="236" t="s">
        <v>40</v>
      </c>
      <c r="D50" s="224"/>
      <c r="E50" s="225" t="s">
        <v>18</v>
      </c>
      <c r="F50" s="226" t="s">
        <v>3</v>
      </c>
      <c r="G50" s="227">
        <v>1</v>
      </c>
      <c r="H50" s="164"/>
      <c r="I50" s="164"/>
      <c r="J50" s="162"/>
      <c r="K50" s="229" t="s">
        <v>16</v>
      </c>
      <c r="L50" s="230">
        <f t="shared" ref="L50:L55" si="12">IF(J50=M50,G50,0)</f>
        <v>0</v>
      </c>
      <c r="M50" s="231" t="s">
        <v>0</v>
      </c>
    </row>
    <row r="51" spans="1:13" s="223" customFormat="1">
      <c r="A51" s="221"/>
      <c r="B51" s="222" t="s">
        <v>158</v>
      </c>
      <c r="C51" s="236" t="s">
        <v>123</v>
      </c>
      <c r="D51" s="224"/>
      <c r="E51" s="225" t="s">
        <v>18</v>
      </c>
      <c r="F51" s="226" t="s">
        <v>3</v>
      </c>
      <c r="G51" s="227">
        <v>1</v>
      </c>
      <c r="H51" s="164"/>
      <c r="I51" s="164"/>
      <c r="J51" s="162"/>
      <c r="K51" s="229" t="s">
        <v>16</v>
      </c>
      <c r="L51" s="230">
        <f t="shared" si="12"/>
        <v>0</v>
      </c>
      <c r="M51" s="231" t="s">
        <v>0</v>
      </c>
    </row>
    <row r="52" spans="1:13" s="223" customFormat="1">
      <c r="A52" s="221"/>
      <c r="B52" s="222" t="s">
        <v>158</v>
      </c>
      <c r="C52" s="236" t="s">
        <v>41</v>
      </c>
      <c r="D52" s="224"/>
      <c r="E52" s="225" t="s">
        <v>18</v>
      </c>
      <c r="F52" s="226" t="s">
        <v>3</v>
      </c>
      <c r="G52" s="227">
        <v>1</v>
      </c>
      <c r="H52" s="164"/>
      <c r="I52" s="164"/>
      <c r="J52" s="162"/>
      <c r="K52" s="229" t="s">
        <v>16</v>
      </c>
      <c r="L52" s="230">
        <f t="shared" si="12"/>
        <v>0</v>
      </c>
      <c r="M52" s="231" t="s">
        <v>0</v>
      </c>
    </row>
    <row r="53" spans="1:13" s="223" customFormat="1">
      <c r="A53" s="221"/>
      <c r="B53" s="222" t="s">
        <v>158</v>
      </c>
      <c r="C53" s="236" t="s">
        <v>143</v>
      </c>
      <c r="D53" s="224"/>
      <c r="E53" s="225" t="s">
        <v>18</v>
      </c>
      <c r="F53" s="226" t="s">
        <v>3</v>
      </c>
      <c r="G53" s="227">
        <v>1</v>
      </c>
      <c r="H53" s="164"/>
      <c r="I53" s="164"/>
      <c r="J53" s="162"/>
      <c r="K53" s="229" t="s">
        <v>16</v>
      </c>
      <c r="L53" s="230">
        <f t="shared" si="12"/>
        <v>0</v>
      </c>
      <c r="M53" s="231" t="s">
        <v>0</v>
      </c>
    </row>
    <row r="54" spans="1:13" s="223" customFormat="1">
      <c r="A54" s="221"/>
      <c r="B54" s="222" t="s">
        <v>158</v>
      </c>
      <c r="C54" s="236" t="s">
        <v>144</v>
      </c>
      <c r="D54" s="224"/>
      <c r="E54" s="225" t="s">
        <v>18</v>
      </c>
      <c r="F54" s="226" t="s">
        <v>3</v>
      </c>
      <c r="G54" s="227">
        <v>1</v>
      </c>
      <c r="H54" s="164"/>
      <c r="I54" s="164"/>
      <c r="J54" s="162"/>
      <c r="K54" s="229" t="s">
        <v>16</v>
      </c>
      <c r="L54" s="230">
        <f t="shared" si="12"/>
        <v>0</v>
      </c>
      <c r="M54" s="231" t="s">
        <v>0</v>
      </c>
    </row>
    <row r="55" spans="1:13" s="223" customFormat="1">
      <c r="A55" s="221"/>
      <c r="B55" s="222" t="s">
        <v>158</v>
      </c>
      <c r="C55" s="236" t="s">
        <v>145</v>
      </c>
      <c r="D55" s="224"/>
      <c r="E55" s="225" t="s">
        <v>18</v>
      </c>
      <c r="F55" s="226" t="s">
        <v>4</v>
      </c>
      <c r="G55" s="227">
        <v>5</v>
      </c>
      <c r="H55" s="164"/>
      <c r="I55" s="164"/>
      <c r="J55" s="162"/>
      <c r="K55" s="229" t="s">
        <v>16</v>
      </c>
      <c r="L55" s="230">
        <f t="shared" si="12"/>
        <v>0</v>
      </c>
      <c r="M55" s="231" t="s">
        <v>0</v>
      </c>
    </row>
    <row r="56" spans="1:13" s="2" customFormat="1">
      <c r="A56" s="35"/>
      <c r="B56" s="29" t="s">
        <v>158</v>
      </c>
      <c r="C56" s="94" t="s">
        <v>172</v>
      </c>
      <c r="D56" s="25"/>
      <c r="E56" s="54" t="s">
        <v>16</v>
      </c>
      <c r="F56" s="22"/>
      <c r="G56" s="23"/>
      <c r="H56" s="95"/>
      <c r="I56" s="95"/>
      <c r="J56" s="217" t="s">
        <v>16</v>
      </c>
      <c r="K56" s="218"/>
      <c r="L56" s="219"/>
      <c r="M56" s="220"/>
    </row>
    <row r="57" spans="1:13" s="223" customFormat="1">
      <c r="A57" s="221"/>
      <c r="B57" s="222" t="s">
        <v>158</v>
      </c>
      <c r="C57" s="236" t="s">
        <v>137</v>
      </c>
      <c r="D57" s="224"/>
      <c r="E57" s="225" t="s">
        <v>18</v>
      </c>
      <c r="F57" s="226" t="s">
        <v>3</v>
      </c>
      <c r="G57" s="227">
        <v>1</v>
      </c>
      <c r="H57" s="164"/>
      <c r="I57" s="164"/>
      <c r="J57" s="162"/>
      <c r="K57" s="229" t="s">
        <v>16</v>
      </c>
      <c r="L57" s="230">
        <f t="shared" ref="L57:L59" si="13">IF(J57=M57,G57,0)</f>
        <v>0</v>
      </c>
      <c r="M57" s="231" t="s">
        <v>0</v>
      </c>
    </row>
    <row r="58" spans="1:13" s="223" customFormat="1">
      <c r="A58" s="221"/>
      <c r="B58" s="222" t="s">
        <v>158</v>
      </c>
      <c r="C58" s="238" t="s">
        <v>138</v>
      </c>
      <c r="D58" s="224"/>
      <c r="E58" s="225" t="s">
        <v>18</v>
      </c>
      <c r="F58" s="226" t="s">
        <v>3</v>
      </c>
      <c r="G58" s="227">
        <v>1</v>
      </c>
      <c r="H58" s="164"/>
      <c r="I58" s="164"/>
      <c r="J58" s="162"/>
      <c r="K58" s="229" t="s">
        <v>16</v>
      </c>
      <c r="L58" s="230">
        <f>IF(ISTEXT(J58),1,0)</f>
        <v>0</v>
      </c>
      <c r="M58" s="231" t="s">
        <v>20</v>
      </c>
    </row>
    <row r="59" spans="1:13" s="223" customFormat="1">
      <c r="A59" s="221"/>
      <c r="B59" s="222" t="s">
        <v>158</v>
      </c>
      <c r="C59" s="236" t="s">
        <v>139</v>
      </c>
      <c r="D59" s="224"/>
      <c r="E59" s="225" t="s">
        <v>18</v>
      </c>
      <c r="F59" s="226" t="s">
        <v>3</v>
      </c>
      <c r="G59" s="227">
        <v>1</v>
      </c>
      <c r="H59" s="164"/>
      <c r="I59" s="164"/>
      <c r="J59" s="162"/>
      <c r="K59" s="229" t="s">
        <v>16</v>
      </c>
      <c r="L59" s="230">
        <f t="shared" si="13"/>
        <v>0</v>
      </c>
      <c r="M59" s="231" t="s">
        <v>0</v>
      </c>
    </row>
    <row r="60" spans="1:13" s="223" customFormat="1">
      <c r="A60" s="221"/>
      <c r="B60" s="222" t="s">
        <v>158</v>
      </c>
      <c r="C60" s="238" t="s">
        <v>138</v>
      </c>
      <c r="D60" s="224"/>
      <c r="E60" s="225" t="s">
        <v>18</v>
      </c>
      <c r="F60" s="226" t="s">
        <v>3</v>
      </c>
      <c r="G60" s="227">
        <v>1</v>
      </c>
      <c r="H60" s="164"/>
      <c r="I60" s="164"/>
      <c r="J60" s="162"/>
      <c r="K60" s="229" t="s">
        <v>16</v>
      </c>
      <c r="L60" s="230">
        <f>IF(ISTEXT(J60),1,0)</f>
        <v>0</v>
      </c>
      <c r="M60" s="231" t="s">
        <v>20</v>
      </c>
    </row>
    <row r="61" spans="1:13" s="223" customFormat="1">
      <c r="A61" s="221"/>
      <c r="B61" s="222" t="s">
        <v>429</v>
      </c>
      <c r="C61" s="239" t="s">
        <v>622</v>
      </c>
      <c r="D61" s="224"/>
      <c r="E61" s="225" t="s">
        <v>18</v>
      </c>
      <c r="F61" s="226" t="s">
        <v>4</v>
      </c>
      <c r="G61" s="227">
        <v>5</v>
      </c>
      <c r="H61" s="228"/>
      <c r="I61" s="228"/>
      <c r="J61" s="162"/>
      <c r="K61" s="229" t="s">
        <v>16</v>
      </c>
      <c r="L61" s="230">
        <f>IF(J61=M61,$G61,0)</f>
        <v>0</v>
      </c>
      <c r="M61" s="231" t="s">
        <v>0</v>
      </c>
    </row>
    <row r="62" spans="1:13" s="223" customFormat="1">
      <c r="A62" s="221"/>
      <c r="B62" s="222" t="s">
        <v>158</v>
      </c>
      <c r="C62" s="239" t="s">
        <v>315</v>
      </c>
      <c r="D62" s="224"/>
      <c r="E62" s="225" t="s">
        <v>18</v>
      </c>
      <c r="F62" s="226" t="s">
        <v>4</v>
      </c>
      <c r="G62" s="227">
        <v>5</v>
      </c>
      <c r="H62" s="228"/>
      <c r="I62" s="228"/>
      <c r="J62" s="163"/>
      <c r="K62" s="229" t="s">
        <v>16</v>
      </c>
      <c r="L62" s="230">
        <f>IF(OR(ISNUMBER(J62),ISTEXT(J62)),G62,0)</f>
        <v>0</v>
      </c>
      <c r="M62" s="231" t="s">
        <v>20</v>
      </c>
    </row>
    <row r="63" spans="1:13" s="223" customFormat="1">
      <c r="A63" s="221"/>
      <c r="B63" s="222" t="s">
        <v>158</v>
      </c>
      <c r="C63" s="236" t="s">
        <v>210</v>
      </c>
      <c r="D63" s="224"/>
      <c r="E63" s="225" t="s">
        <v>18</v>
      </c>
      <c r="F63" s="226" t="s">
        <v>3</v>
      </c>
      <c r="G63" s="227">
        <v>1</v>
      </c>
      <c r="H63" s="164"/>
      <c r="I63" s="164"/>
      <c r="J63" s="162"/>
      <c r="K63" s="229" t="s">
        <v>16</v>
      </c>
      <c r="L63" s="230">
        <f>IF(J63=M63,G63,0)</f>
        <v>0</v>
      </c>
      <c r="M63" s="231" t="s">
        <v>0</v>
      </c>
    </row>
    <row r="64" spans="1:13" s="223" customFormat="1">
      <c r="A64" s="221"/>
      <c r="B64" s="222" t="s">
        <v>158</v>
      </c>
      <c r="C64" s="238" t="s">
        <v>209</v>
      </c>
      <c r="D64" s="224"/>
      <c r="E64" s="225" t="s">
        <v>18</v>
      </c>
      <c r="F64" s="226" t="s">
        <v>3</v>
      </c>
      <c r="G64" s="227">
        <v>1</v>
      </c>
      <c r="H64" s="164"/>
      <c r="I64" s="164"/>
      <c r="J64" s="162"/>
      <c r="K64" s="229" t="s">
        <v>16</v>
      </c>
      <c r="L64" s="230">
        <f>IF(J64=M64,G64,0)</f>
        <v>0</v>
      </c>
      <c r="M64" s="231" t="s">
        <v>0</v>
      </c>
    </row>
    <row r="65" spans="1:13" s="223" customFormat="1">
      <c r="A65" s="221"/>
      <c r="B65" s="222" t="s">
        <v>158</v>
      </c>
      <c r="C65" s="238" t="s">
        <v>204</v>
      </c>
      <c r="D65" s="224"/>
      <c r="E65" s="225" t="s">
        <v>18</v>
      </c>
      <c r="F65" s="226" t="s">
        <v>3</v>
      </c>
      <c r="G65" s="227">
        <v>1</v>
      </c>
      <c r="H65" s="164"/>
      <c r="I65" s="164"/>
      <c r="J65" s="162"/>
      <c r="K65" s="229" t="s">
        <v>16</v>
      </c>
      <c r="L65" s="230">
        <f>IF(ISTEXT(J65),1,0)</f>
        <v>0</v>
      </c>
      <c r="M65" s="231" t="s">
        <v>20</v>
      </c>
    </row>
    <row r="66" spans="1:13" s="2" customFormat="1">
      <c r="A66" s="35"/>
      <c r="B66" s="29" t="s">
        <v>158</v>
      </c>
      <c r="C66" s="94" t="s">
        <v>173</v>
      </c>
      <c r="D66" s="25"/>
      <c r="E66" s="54" t="s">
        <v>16</v>
      </c>
      <c r="F66" s="22"/>
      <c r="G66" s="23"/>
      <c r="H66" s="95"/>
      <c r="I66" s="95"/>
      <c r="J66" s="217" t="s">
        <v>16</v>
      </c>
      <c r="K66" s="218"/>
      <c r="L66" s="219"/>
      <c r="M66" s="220"/>
    </row>
    <row r="67" spans="1:13" s="223" customFormat="1">
      <c r="A67" s="221"/>
      <c r="B67" s="222" t="s">
        <v>158</v>
      </c>
      <c r="C67" s="223" t="s">
        <v>174</v>
      </c>
      <c r="D67" s="224"/>
      <c r="E67" s="225" t="s">
        <v>18</v>
      </c>
      <c r="F67" s="226" t="s">
        <v>4</v>
      </c>
      <c r="G67" s="227">
        <v>1</v>
      </c>
      <c r="H67" s="228"/>
      <c r="I67" s="228"/>
      <c r="J67" s="163"/>
      <c r="K67" s="229" t="s">
        <v>146</v>
      </c>
      <c r="L67" s="230">
        <f>IF(J67&gt;=$M67,$G67,0)</f>
        <v>0</v>
      </c>
      <c r="M67" s="232">
        <v>100</v>
      </c>
    </row>
    <row r="68" spans="1:13" s="223" customFormat="1">
      <c r="A68" s="221"/>
      <c r="B68" s="222" t="s">
        <v>158</v>
      </c>
      <c r="C68" s="223" t="s">
        <v>175</v>
      </c>
      <c r="D68" s="224"/>
      <c r="E68" s="225" t="s">
        <v>18</v>
      </c>
      <c r="F68" s="226" t="s">
        <v>3</v>
      </c>
      <c r="G68" s="227">
        <v>1</v>
      </c>
      <c r="H68" s="228"/>
      <c r="I68" s="228"/>
      <c r="J68" s="162"/>
      <c r="K68" s="229" t="s">
        <v>16</v>
      </c>
      <c r="L68" s="230">
        <f t="shared" ref="L68:L74" si="14">IF(J68=M68,$G68,0)</f>
        <v>0</v>
      </c>
      <c r="M68" s="231" t="s">
        <v>0</v>
      </c>
    </row>
    <row r="69" spans="1:13" s="223" customFormat="1">
      <c r="A69" s="221"/>
      <c r="B69" s="222" t="s">
        <v>429</v>
      </c>
      <c r="C69" s="238" t="s">
        <v>623</v>
      </c>
      <c r="D69" s="224"/>
      <c r="E69" s="225" t="s">
        <v>18</v>
      </c>
      <c r="F69" s="226" t="s">
        <v>4</v>
      </c>
      <c r="G69" s="227">
        <v>5</v>
      </c>
      <c r="H69" s="228"/>
      <c r="I69" s="228"/>
      <c r="J69" s="165"/>
      <c r="K69" s="229" t="s">
        <v>624</v>
      </c>
      <c r="L69" s="230">
        <f>IF(OR(ISNUMBER(J69),ISTEXT(J69)),G69,0)</f>
        <v>0</v>
      </c>
      <c r="M69" s="235" t="s">
        <v>20</v>
      </c>
    </row>
    <row r="70" spans="1:13" s="223" customFormat="1">
      <c r="A70" s="221"/>
      <c r="B70" s="222" t="s">
        <v>429</v>
      </c>
      <c r="C70" s="223" t="s">
        <v>625</v>
      </c>
      <c r="D70" s="224"/>
      <c r="E70" s="225" t="s">
        <v>18</v>
      </c>
      <c r="F70" s="226" t="s">
        <v>3</v>
      </c>
      <c r="G70" s="227">
        <v>1</v>
      </c>
      <c r="H70" s="228"/>
      <c r="I70" s="228"/>
      <c r="J70" s="162"/>
      <c r="K70" s="229" t="s">
        <v>16</v>
      </c>
      <c r="L70" s="230">
        <f t="shared" ref="L70:L71" si="15">IF(J70=M70,$G70,0)</f>
        <v>0</v>
      </c>
      <c r="M70" s="231" t="s">
        <v>0</v>
      </c>
    </row>
    <row r="71" spans="1:13" s="223" customFormat="1">
      <c r="A71" s="221"/>
      <c r="B71" s="222" t="s">
        <v>429</v>
      </c>
      <c r="C71" s="223" t="s">
        <v>626</v>
      </c>
      <c r="D71" s="224"/>
      <c r="E71" s="225" t="s">
        <v>18</v>
      </c>
      <c r="F71" s="226" t="s">
        <v>4</v>
      </c>
      <c r="G71" s="227">
        <v>5</v>
      </c>
      <c r="H71" s="228"/>
      <c r="I71" s="228"/>
      <c r="J71" s="162"/>
      <c r="K71" s="229" t="s">
        <v>16</v>
      </c>
      <c r="L71" s="230">
        <f t="shared" si="15"/>
        <v>0</v>
      </c>
      <c r="M71" s="231" t="s">
        <v>0</v>
      </c>
    </row>
    <row r="72" spans="1:13" s="223" customFormat="1">
      <c r="A72" s="221"/>
      <c r="B72" s="222" t="s">
        <v>158</v>
      </c>
      <c r="C72" s="223" t="s">
        <v>176</v>
      </c>
      <c r="D72" s="224"/>
      <c r="E72" s="225" t="s">
        <v>18</v>
      </c>
      <c r="F72" s="226" t="s">
        <v>3</v>
      </c>
      <c r="G72" s="227">
        <v>1</v>
      </c>
      <c r="H72" s="228"/>
      <c r="I72" s="228"/>
      <c r="J72" s="162"/>
      <c r="K72" s="229" t="s">
        <v>16</v>
      </c>
      <c r="L72" s="230">
        <f t="shared" si="14"/>
        <v>0</v>
      </c>
      <c r="M72" s="231" t="s">
        <v>0</v>
      </c>
    </row>
    <row r="73" spans="1:13" s="223" customFormat="1">
      <c r="A73" s="221"/>
      <c r="B73" s="222" t="s">
        <v>158</v>
      </c>
      <c r="C73" s="223" t="s">
        <v>42</v>
      </c>
      <c r="D73" s="224"/>
      <c r="E73" s="225" t="s">
        <v>18</v>
      </c>
      <c r="F73" s="226" t="s">
        <v>3</v>
      </c>
      <c r="G73" s="227">
        <v>1</v>
      </c>
      <c r="H73" s="228"/>
      <c r="I73" s="228"/>
      <c r="J73" s="162"/>
      <c r="K73" s="229" t="s">
        <v>16</v>
      </c>
      <c r="L73" s="230">
        <f t="shared" si="14"/>
        <v>0</v>
      </c>
      <c r="M73" s="231" t="s">
        <v>0</v>
      </c>
    </row>
    <row r="74" spans="1:13" s="223" customFormat="1">
      <c r="A74" s="221"/>
      <c r="B74" s="222" t="s">
        <v>158</v>
      </c>
      <c r="C74" s="223" t="s">
        <v>316</v>
      </c>
      <c r="D74" s="224"/>
      <c r="E74" s="225" t="s">
        <v>18</v>
      </c>
      <c r="F74" s="226" t="s">
        <v>4</v>
      </c>
      <c r="G74" s="227">
        <v>5</v>
      </c>
      <c r="H74" s="228"/>
      <c r="I74" s="228"/>
      <c r="J74" s="162"/>
      <c r="K74" s="229" t="s">
        <v>16</v>
      </c>
      <c r="L74" s="230">
        <f t="shared" si="14"/>
        <v>0</v>
      </c>
      <c r="M74" s="231" t="s">
        <v>0</v>
      </c>
    </row>
    <row r="75" spans="1:13" s="2" customFormat="1">
      <c r="A75" s="35"/>
      <c r="B75" s="29" t="s">
        <v>158</v>
      </c>
      <c r="C75" s="94" t="s">
        <v>182</v>
      </c>
      <c r="D75" s="25"/>
      <c r="E75" s="54" t="s">
        <v>16</v>
      </c>
      <c r="F75" s="22"/>
      <c r="G75" s="23"/>
      <c r="H75" s="95"/>
      <c r="I75" s="95"/>
      <c r="J75" s="217" t="s">
        <v>16</v>
      </c>
      <c r="K75" s="218"/>
      <c r="L75" s="219"/>
      <c r="M75" s="220"/>
    </row>
    <row r="76" spans="1:13" s="223" customFormat="1">
      <c r="A76" s="221"/>
      <c r="B76" s="240" t="s">
        <v>158</v>
      </c>
      <c r="C76" s="239" t="s">
        <v>178</v>
      </c>
      <c r="D76" s="224"/>
      <c r="E76" s="225" t="s">
        <v>18</v>
      </c>
      <c r="F76" s="226" t="s">
        <v>4</v>
      </c>
      <c r="G76" s="227">
        <v>5</v>
      </c>
      <c r="H76" s="228"/>
      <c r="I76" s="228"/>
      <c r="J76" s="165"/>
      <c r="K76" s="229" t="s">
        <v>140</v>
      </c>
      <c r="L76" s="230">
        <f>IF(OR(ISNUMBER(J76),ISTEXT(J76)),G76,0)</f>
        <v>0</v>
      </c>
      <c r="M76" s="235" t="s">
        <v>30</v>
      </c>
    </row>
    <row r="77" spans="1:13" s="223" customFormat="1">
      <c r="A77" s="221"/>
      <c r="B77" s="240" t="s">
        <v>158</v>
      </c>
      <c r="C77" s="239" t="s">
        <v>179</v>
      </c>
      <c r="D77" s="224"/>
      <c r="E77" s="225" t="s">
        <v>18</v>
      </c>
      <c r="F77" s="226" t="s">
        <v>4</v>
      </c>
      <c r="G77" s="227">
        <v>5</v>
      </c>
      <c r="H77" s="228"/>
      <c r="I77" s="228"/>
      <c r="J77" s="165"/>
      <c r="K77" s="229" t="s">
        <v>140</v>
      </c>
      <c r="L77" s="230">
        <f>IF(OR(ISNUMBER(J77),ISTEXT(J77)),G77,0)</f>
        <v>0</v>
      </c>
      <c r="M77" s="235" t="s">
        <v>30</v>
      </c>
    </row>
    <row r="78" spans="1:13" s="223" customFormat="1">
      <c r="A78" s="221"/>
      <c r="B78" s="240" t="s">
        <v>158</v>
      </c>
      <c r="C78" s="241" t="s">
        <v>214</v>
      </c>
      <c r="D78" s="224"/>
      <c r="E78" s="225" t="s">
        <v>18</v>
      </c>
      <c r="F78" s="226" t="s">
        <v>3</v>
      </c>
      <c r="G78" s="227">
        <v>1</v>
      </c>
      <c r="H78" s="228"/>
      <c r="I78" s="228"/>
      <c r="J78" s="163"/>
      <c r="K78" s="229" t="s">
        <v>16</v>
      </c>
      <c r="L78" s="230">
        <f>IF(AND(NOT(ISBLANK(J78)),NOT(J78="nein")),G78,0)</f>
        <v>0</v>
      </c>
      <c r="M78" s="235" t="s">
        <v>180</v>
      </c>
    </row>
    <row r="79" spans="1:13" s="223" customFormat="1">
      <c r="A79" s="221"/>
      <c r="B79" s="240" t="s">
        <v>158</v>
      </c>
      <c r="C79" s="223" t="s">
        <v>181</v>
      </c>
      <c r="D79" s="224"/>
      <c r="E79" s="225" t="s">
        <v>18</v>
      </c>
      <c r="F79" s="226" t="s">
        <v>3</v>
      </c>
      <c r="G79" s="227">
        <v>1</v>
      </c>
      <c r="H79" s="228"/>
      <c r="I79" s="228"/>
      <c r="J79" s="162"/>
      <c r="K79" s="229" t="s">
        <v>16</v>
      </c>
      <c r="L79" s="230">
        <f t="shared" ref="L79" si="16">IF(J79=M79,$G79,0)</f>
        <v>0</v>
      </c>
      <c r="M79" s="231" t="s">
        <v>0</v>
      </c>
    </row>
    <row r="80" spans="1:13" s="223" customFormat="1">
      <c r="A80" s="221"/>
      <c r="B80" s="222" t="s">
        <v>429</v>
      </c>
      <c r="C80" s="223" t="s">
        <v>627</v>
      </c>
      <c r="D80" s="224"/>
      <c r="E80" s="225" t="s">
        <v>16</v>
      </c>
      <c r="F80" s="226" t="s">
        <v>4</v>
      </c>
      <c r="G80" s="227">
        <v>1</v>
      </c>
      <c r="H80" s="228"/>
      <c r="I80" s="228"/>
      <c r="J80" s="162"/>
      <c r="K80" s="229" t="s">
        <v>16</v>
      </c>
      <c r="L80" s="230">
        <f>IF(AND(NOT(ISBLANK(J80)),NOT(J80="nein")),G80,0)</f>
        <v>0</v>
      </c>
      <c r="M80" s="231" t="s">
        <v>20</v>
      </c>
    </row>
    <row r="81" spans="1:13" s="2" customFormat="1">
      <c r="A81" s="35"/>
      <c r="B81" s="99" t="s">
        <v>158</v>
      </c>
      <c r="C81" s="94" t="s">
        <v>83</v>
      </c>
      <c r="D81" s="25"/>
      <c r="E81" s="54" t="s">
        <v>16</v>
      </c>
      <c r="F81" s="22"/>
      <c r="G81" s="23"/>
      <c r="H81" s="95"/>
      <c r="I81" s="95"/>
      <c r="J81" s="217" t="s">
        <v>16</v>
      </c>
      <c r="K81" s="218"/>
      <c r="L81" s="219"/>
      <c r="M81" s="220"/>
    </row>
    <row r="82" spans="1:13" s="2" customFormat="1">
      <c r="A82" s="35"/>
      <c r="B82" s="99" t="s">
        <v>158</v>
      </c>
      <c r="C82" s="45" t="s">
        <v>305</v>
      </c>
      <c r="D82" s="19"/>
      <c r="E82" s="52" t="s">
        <v>18</v>
      </c>
      <c r="F82" s="17" t="s">
        <v>3</v>
      </c>
      <c r="G82" s="18">
        <v>1</v>
      </c>
      <c r="H82" s="33"/>
      <c r="I82" s="33"/>
      <c r="J82" s="61"/>
      <c r="K82" s="193" t="s">
        <v>148</v>
      </c>
      <c r="L82" s="194">
        <f>IF(J82&gt;=$M82,$G82,0)</f>
        <v>0</v>
      </c>
      <c r="M82" s="197">
        <v>3</v>
      </c>
    </row>
    <row r="83" spans="1:13" s="2" customFormat="1">
      <c r="A83" s="35"/>
      <c r="B83" s="99" t="s">
        <v>158</v>
      </c>
      <c r="C83" s="78" t="s">
        <v>147</v>
      </c>
      <c r="D83" s="19"/>
      <c r="E83" s="52" t="s">
        <v>1190</v>
      </c>
      <c r="F83" s="242" t="s">
        <v>16</v>
      </c>
      <c r="G83" s="243" t="s">
        <v>16</v>
      </c>
      <c r="H83" s="34"/>
      <c r="I83" s="34"/>
      <c r="J83" s="61"/>
      <c r="K83" s="244" t="s">
        <v>35</v>
      </c>
      <c r="L83" s="245">
        <v>0</v>
      </c>
      <c r="M83" s="246" t="s">
        <v>30</v>
      </c>
    </row>
    <row r="84" spans="1:13" s="2" customFormat="1">
      <c r="A84" s="35"/>
      <c r="B84" s="99" t="s">
        <v>158</v>
      </c>
      <c r="C84" s="45" t="s">
        <v>306</v>
      </c>
      <c r="D84" s="19"/>
      <c r="E84" s="52" t="s">
        <v>18</v>
      </c>
      <c r="F84" s="17" t="s">
        <v>3</v>
      </c>
      <c r="G84" s="18">
        <v>1</v>
      </c>
      <c r="H84" s="33"/>
      <c r="I84" s="33"/>
      <c r="J84" s="61"/>
      <c r="K84" s="193" t="s">
        <v>148</v>
      </c>
      <c r="L84" s="194">
        <f>IF(J84&gt;=$M84,$G84,0)</f>
        <v>0</v>
      </c>
      <c r="M84" s="197">
        <v>3</v>
      </c>
    </row>
    <row r="85" spans="1:13" s="2" customFormat="1">
      <c r="A85" s="35"/>
      <c r="B85" s="99" t="s">
        <v>158</v>
      </c>
      <c r="C85" s="78" t="s">
        <v>149</v>
      </c>
      <c r="D85" s="19"/>
      <c r="E85" s="52" t="s">
        <v>1190</v>
      </c>
      <c r="F85" s="242" t="s">
        <v>16</v>
      </c>
      <c r="G85" s="243" t="s">
        <v>16</v>
      </c>
      <c r="H85" s="34"/>
      <c r="I85" s="34"/>
      <c r="J85" s="61"/>
      <c r="K85" s="244" t="s">
        <v>35</v>
      </c>
      <c r="L85" s="245">
        <v>0</v>
      </c>
      <c r="M85" s="246" t="s">
        <v>30</v>
      </c>
    </row>
    <row r="86" spans="1:13" s="2" customFormat="1">
      <c r="A86" s="35"/>
      <c r="B86" s="29" t="s">
        <v>158</v>
      </c>
      <c r="C86" s="53" t="s">
        <v>21</v>
      </c>
      <c r="D86" s="25"/>
      <c r="E86" s="54" t="s">
        <v>16</v>
      </c>
      <c r="F86" s="22"/>
      <c r="G86" s="23"/>
      <c r="H86" s="95"/>
      <c r="I86" s="95"/>
      <c r="J86" s="217" t="s">
        <v>16</v>
      </c>
      <c r="K86" s="218"/>
      <c r="L86" s="219"/>
      <c r="M86" s="220"/>
    </row>
    <row r="87" spans="1:13" s="2" customFormat="1">
      <c r="A87" s="35"/>
      <c r="B87" s="29" t="s">
        <v>158</v>
      </c>
      <c r="C87" s="45" t="s">
        <v>23</v>
      </c>
      <c r="D87" s="19"/>
      <c r="E87" s="52" t="s">
        <v>16</v>
      </c>
      <c r="F87" s="17" t="s">
        <v>16</v>
      </c>
      <c r="G87" s="18" t="s">
        <v>16</v>
      </c>
      <c r="H87" s="48"/>
      <c r="I87" s="48"/>
      <c r="J87" s="40"/>
      <c r="K87" s="211" t="s">
        <v>16</v>
      </c>
      <c r="L87" s="247" t="s">
        <v>16</v>
      </c>
      <c r="M87" s="248" t="s">
        <v>20</v>
      </c>
    </row>
    <row r="88" spans="1:13" s="2" customFormat="1">
      <c r="A88" s="35"/>
      <c r="B88" s="29" t="s">
        <v>158</v>
      </c>
      <c r="C88" s="45" t="s">
        <v>22</v>
      </c>
      <c r="D88" s="19"/>
      <c r="E88" s="52" t="s">
        <v>16</v>
      </c>
      <c r="F88" s="17" t="s">
        <v>16</v>
      </c>
      <c r="G88" s="18" t="s">
        <v>16</v>
      </c>
      <c r="H88" s="48"/>
      <c r="I88" s="48"/>
      <c r="J88" s="40"/>
      <c r="K88" s="211" t="s">
        <v>16</v>
      </c>
      <c r="L88" s="211" t="s">
        <v>16</v>
      </c>
      <c r="M88" s="248" t="s">
        <v>20</v>
      </c>
    </row>
    <row r="89" spans="1:13" s="2" customFormat="1">
      <c r="A89" s="35"/>
      <c r="B89" s="29" t="s">
        <v>158</v>
      </c>
      <c r="C89" s="45" t="s">
        <v>25</v>
      </c>
      <c r="D89" s="19"/>
      <c r="E89" s="52" t="s">
        <v>16</v>
      </c>
      <c r="F89" s="17" t="s">
        <v>16</v>
      </c>
      <c r="G89" s="18" t="s">
        <v>16</v>
      </c>
      <c r="H89" s="48"/>
      <c r="I89" s="48"/>
      <c r="J89" s="40"/>
      <c r="K89" s="249" t="s">
        <v>5</v>
      </c>
      <c r="L89" s="211" t="s">
        <v>16</v>
      </c>
      <c r="M89" s="248" t="s">
        <v>20</v>
      </c>
    </row>
    <row r="90" spans="1:13" s="2" customFormat="1">
      <c r="A90" s="35"/>
      <c r="B90" s="29" t="s">
        <v>158</v>
      </c>
      <c r="C90" s="45" t="s">
        <v>26</v>
      </c>
      <c r="D90" s="19"/>
      <c r="E90" s="52" t="s">
        <v>16</v>
      </c>
      <c r="F90" s="17" t="s">
        <v>16</v>
      </c>
      <c r="G90" s="18" t="s">
        <v>16</v>
      </c>
      <c r="H90" s="48"/>
      <c r="I90" s="48"/>
      <c r="J90" s="40"/>
      <c r="K90" s="249" t="s">
        <v>15</v>
      </c>
      <c r="L90" s="211" t="s">
        <v>16</v>
      </c>
      <c r="M90" s="248" t="s">
        <v>20</v>
      </c>
    </row>
    <row r="91" spans="1:13" s="2" customFormat="1">
      <c r="A91" s="35"/>
      <c r="B91" s="29" t="s">
        <v>158</v>
      </c>
      <c r="C91" s="45" t="s">
        <v>27</v>
      </c>
      <c r="D91" s="19"/>
      <c r="E91" s="52" t="s">
        <v>16</v>
      </c>
      <c r="F91" s="17" t="s">
        <v>16</v>
      </c>
      <c r="G91" s="18" t="s">
        <v>16</v>
      </c>
      <c r="H91" s="48"/>
      <c r="I91" s="48"/>
      <c r="J91" s="40"/>
      <c r="K91" s="211" t="s">
        <v>16</v>
      </c>
      <c r="L91" s="211" t="s">
        <v>16</v>
      </c>
      <c r="M91" s="248" t="s">
        <v>20</v>
      </c>
    </row>
    <row r="92" spans="1:13" s="2" customFormat="1">
      <c r="A92" s="35"/>
      <c r="B92" s="29" t="s">
        <v>158</v>
      </c>
      <c r="C92" s="45" t="s">
        <v>24</v>
      </c>
      <c r="D92" s="19"/>
      <c r="E92" s="52" t="s">
        <v>16</v>
      </c>
      <c r="F92" s="17" t="s">
        <v>16</v>
      </c>
      <c r="G92" s="18" t="s">
        <v>16</v>
      </c>
      <c r="H92" s="48"/>
      <c r="I92" s="48"/>
      <c r="J92" s="40"/>
      <c r="K92" s="211" t="s">
        <v>16</v>
      </c>
      <c r="L92" s="211" t="s">
        <v>16</v>
      </c>
      <c r="M92" s="248" t="s">
        <v>20</v>
      </c>
    </row>
    <row r="93" spans="1:13" s="2" customFormat="1">
      <c r="A93" s="35"/>
      <c r="B93" s="29" t="s">
        <v>158</v>
      </c>
      <c r="C93" s="45" t="s">
        <v>28</v>
      </c>
      <c r="D93" s="19"/>
      <c r="E93" s="52" t="s">
        <v>16</v>
      </c>
      <c r="F93" s="17" t="s">
        <v>16</v>
      </c>
      <c r="G93" s="18" t="s">
        <v>16</v>
      </c>
      <c r="H93" s="48"/>
      <c r="I93" s="48"/>
      <c r="J93" s="40"/>
      <c r="K93" s="211" t="s">
        <v>16</v>
      </c>
      <c r="L93" s="211" t="s">
        <v>16</v>
      </c>
      <c r="M93" s="248" t="s">
        <v>20</v>
      </c>
    </row>
    <row r="94" spans="1:13" s="2" customFormat="1">
      <c r="A94" s="35"/>
      <c r="B94" s="29" t="s">
        <v>158</v>
      </c>
      <c r="C94" s="45" t="s">
        <v>29</v>
      </c>
      <c r="D94" s="19"/>
      <c r="E94" s="52" t="s">
        <v>16</v>
      </c>
      <c r="F94" s="17" t="s">
        <v>16</v>
      </c>
      <c r="G94" s="18" t="s">
        <v>16</v>
      </c>
      <c r="H94" s="48"/>
      <c r="I94" s="48"/>
      <c r="J94" s="40"/>
      <c r="K94" s="211" t="s">
        <v>16</v>
      </c>
      <c r="L94" s="211" t="s">
        <v>16</v>
      </c>
      <c r="M94" s="248" t="s">
        <v>20</v>
      </c>
    </row>
    <row r="95" spans="1:13" s="90" customFormat="1">
      <c r="A95" s="35"/>
      <c r="B95" s="29" t="s">
        <v>158</v>
      </c>
      <c r="C95" s="51" t="s">
        <v>151</v>
      </c>
      <c r="D95" s="81"/>
      <c r="E95" s="47" t="s">
        <v>18</v>
      </c>
      <c r="F95" s="82" t="s">
        <v>3</v>
      </c>
      <c r="G95" s="83">
        <v>1</v>
      </c>
      <c r="H95" s="84"/>
      <c r="I95" s="84"/>
      <c r="J95" s="86"/>
      <c r="K95" s="250" t="s">
        <v>16</v>
      </c>
      <c r="L95" s="251">
        <f>IF(J95=M95,G95,0)</f>
        <v>0</v>
      </c>
      <c r="M95" s="252" t="s">
        <v>0</v>
      </c>
    </row>
    <row r="96" spans="1:13" s="2" customFormat="1" ht="15" thickBot="1">
      <c r="A96" s="35"/>
      <c r="B96" s="29" t="s">
        <v>158</v>
      </c>
      <c r="C96" s="51" t="s">
        <v>17</v>
      </c>
      <c r="D96" s="81"/>
      <c r="E96" s="47" t="s">
        <v>18</v>
      </c>
      <c r="F96" s="82" t="s">
        <v>3</v>
      </c>
      <c r="G96" s="83">
        <v>1</v>
      </c>
      <c r="H96" s="84"/>
      <c r="I96" s="84"/>
      <c r="J96" s="86"/>
      <c r="K96" s="250" t="s">
        <v>16</v>
      </c>
      <c r="L96" s="251">
        <f t="shared" ref="L96" si="17">IF(J96=M96,G96,0)</f>
        <v>0</v>
      </c>
      <c r="M96" s="252" t="s">
        <v>0</v>
      </c>
    </row>
    <row r="97" spans="1:13" s="2" customFormat="1" ht="15" thickBot="1">
      <c r="A97" s="28" t="s">
        <v>43</v>
      </c>
      <c r="B97" s="92"/>
      <c r="C97" s="46" t="s">
        <v>320</v>
      </c>
      <c r="D97" s="11">
        <v>2</v>
      </c>
      <c r="E97" s="63" t="s">
        <v>1191</v>
      </c>
      <c r="F97" s="63"/>
      <c r="G97" s="64"/>
      <c r="H97" s="31">
        <f>J97</f>
        <v>0</v>
      </c>
      <c r="I97" s="214">
        <f>D97*H97</f>
        <v>0</v>
      </c>
      <c r="J97" s="74"/>
      <c r="K97" s="208" t="s">
        <v>35</v>
      </c>
      <c r="L97" s="215"/>
      <c r="M97" s="216" t="s">
        <v>30</v>
      </c>
    </row>
    <row r="98" spans="1:13" s="2" customFormat="1" ht="29">
      <c r="A98" s="35"/>
      <c r="B98" s="29" t="s">
        <v>158</v>
      </c>
      <c r="C98" s="45" t="s">
        <v>335</v>
      </c>
      <c r="D98" s="136"/>
      <c r="E98" s="52" t="s">
        <v>18</v>
      </c>
      <c r="F98" s="17" t="s">
        <v>3</v>
      </c>
      <c r="G98" s="18">
        <v>1</v>
      </c>
      <c r="H98" s="33"/>
      <c r="I98" s="33"/>
      <c r="J98" s="61"/>
      <c r="K98" s="193" t="s">
        <v>16</v>
      </c>
      <c r="L98" s="194">
        <f>IF(OR(J98="Videoprozessor",J98="Videoplattform"),1,0)</f>
        <v>0</v>
      </c>
      <c r="M98" s="248" t="s">
        <v>298</v>
      </c>
    </row>
    <row r="99" spans="1:13" s="2" customFormat="1">
      <c r="A99" s="35"/>
      <c r="B99" s="29" t="s">
        <v>158</v>
      </c>
      <c r="C99" s="78" t="s">
        <v>318</v>
      </c>
      <c r="D99" s="19"/>
      <c r="E99" s="52" t="s">
        <v>18</v>
      </c>
      <c r="F99" s="17" t="s">
        <v>3</v>
      </c>
      <c r="G99" s="18">
        <v>1</v>
      </c>
      <c r="H99" s="33"/>
      <c r="I99" s="33"/>
      <c r="J99" s="61"/>
      <c r="K99" s="193" t="s">
        <v>16</v>
      </c>
      <c r="L99" s="194">
        <f t="shared" ref="L99:L100" si="18">IF(J99=M99,G99,0)</f>
        <v>0</v>
      </c>
      <c r="M99" s="212" t="s">
        <v>0</v>
      </c>
    </row>
    <row r="100" spans="1:13" s="2" customFormat="1">
      <c r="A100" s="35"/>
      <c r="B100" s="29" t="s">
        <v>158</v>
      </c>
      <c r="C100" s="78" t="s">
        <v>319</v>
      </c>
      <c r="D100" s="19"/>
      <c r="E100" s="52" t="s">
        <v>18</v>
      </c>
      <c r="F100" s="17" t="s">
        <v>3</v>
      </c>
      <c r="G100" s="18">
        <v>1</v>
      </c>
      <c r="H100" s="33"/>
      <c r="I100" s="33"/>
      <c r="J100" s="61"/>
      <c r="K100" s="193" t="s">
        <v>16</v>
      </c>
      <c r="L100" s="194">
        <f t="shared" si="18"/>
        <v>0</v>
      </c>
      <c r="M100" s="212" t="s">
        <v>0</v>
      </c>
    </row>
    <row r="101" spans="1:13" s="2" customFormat="1" ht="29">
      <c r="A101" s="35"/>
      <c r="B101" s="29" t="s">
        <v>158</v>
      </c>
      <c r="C101" s="78" t="s">
        <v>317</v>
      </c>
      <c r="D101" s="19"/>
      <c r="E101" s="52" t="s">
        <v>18</v>
      </c>
      <c r="F101" s="17" t="s">
        <v>3</v>
      </c>
      <c r="G101" s="18">
        <v>1</v>
      </c>
      <c r="H101" s="32"/>
      <c r="I101" s="33"/>
      <c r="J101" s="40"/>
      <c r="K101" s="193" t="s">
        <v>16</v>
      </c>
      <c r="L101" s="194">
        <f>IF(ISTEXT(J101),1,0)</f>
        <v>0</v>
      </c>
      <c r="M101" s="212" t="s">
        <v>20</v>
      </c>
    </row>
    <row r="102" spans="1:13" s="2" customFormat="1">
      <c r="A102" s="35"/>
      <c r="B102" s="29" t="s">
        <v>158</v>
      </c>
      <c r="C102" s="78" t="s">
        <v>390</v>
      </c>
      <c r="D102" s="19"/>
      <c r="E102" s="52" t="s">
        <v>18</v>
      </c>
      <c r="F102" s="17" t="s">
        <v>4</v>
      </c>
      <c r="G102" s="18">
        <v>5</v>
      </c>
      <c r="H102" s="33"/>
      <c r="I102" s="33"/>
      <c r="J102" s="61"/>
      <c r="K102" s="193" t="s">
        <v>16</v>
      </c>
      <c r="L102" s="194">
        <f>IF(J102=M102,G102,0)</f>
        <v>0</v>
      </c>
      <c r="M102" s="212" t="s">
        <v>0</v>
      </c>
    </row>
    <row r="103" spans="1:13" s="2" customFormat="1">
      <c r="A103" s="35"/>
      <c r="B103" s="29" t="s">
        <v>158</v>
      </c>
      <c r="C103" s="143" t="s">
        <v>307</v>
      </c>
      <c r="D103" s="19"/>
      <c r="E103" s="52" t="s">
        <v>18</v>
      </c>
      <c r="F103" s="17" t="s">
        <v>4</v>
      </c>
      <c r="G103" s="18">
        <v>1</v>
      </c>
      <c r="H103" s="33"/>
      <c r="I103" s="33"/>
      <c r="J103" s="61"/>
      <c r="K103" s="193" t="s">
        <v>16</v>
      </c>
      <c r="L103" s="194">
        <f>IF(ISTEXT(J103),1,0)</f>
        <v>0</v>
      </c>
      <c r="M103" s="212" t="s">
        <v>20</v>
      </c>
    </row>
    <row r="104" spans="1:13" s="2" customFormat="1">
      <c r="A104" s="35"/>
      <c r="B104" s="29" t="s">
        <v>158</v>
      </c>
      <c r="C104" s="78" t="s">
        <v>183</v>
      </c>
      <c r="D104" s="19"/>
      <c r="E104" s="52" t="s">
        <v>18</v>
      </c>
      <c r="F104" s="17" t="s">
        <v>3</v>
      </c>
      <c r="G104" s="18">
        <v>1</v>
      </c>
      <c r="H104" s="33"/>
      <c r="I104" s="33"/>
      <c r="J104" s="61"/>
      <c r="K104" s="193" t="s">
        <v>16</v>
      </c>
      <c r="L104" s="194">
        <f t="shared" ref="L104" si="19">IF(J104=M104,G104,0)</f>
        <v>0</v>
      </c>
      <c r="M104" s="212" t="s">
        <v>0</v>
      </c>
    </row>
    <row r="105" spans="1:13" s="2" customFormat="1">
      <c r="A105" s="35"/>
      <c r="B105" s="29" t="s">
        <v>158</v>
      </c>
      <c r="C105" s="143" t="s">
        <v>197</v>
      </c>
      <c r="D105" s="19"/>
      <c r="E105" s="52" t="s">
        <v>18</v>
      </c>
      <c r="F105" s="17" t="s">
        <v>4</v>
      </c>
      <c r="G105" s="18">
        <v>1</v>
      </c>
      <c r="H105" s="33"/>
      <c r="I105" s="33"/>
      <c r="J105" s="61"/>
      <c r="K105" s="193" t="s">
        <v>16</v>
      </c>
      <c r="L105" s="194">
        <f>IF(ISTEXT(J105),1,0)</f>
        <v>0</v>
      </c>
      <c r="M105" s="212" t="s">
        <v>20</v>
      </c>
    </row>
    <row r="106" spans="1:13" s="2" customFormat="1">
      <c r="A106" s="35"/>
      <c r="B106" s="29" t="s">
        <v>158</v>
      </c>
      <c r="C106" s="2" t="s">
        <v>159</v>
      </c>
      <c r="D106" s="19"/>
      <c r="E106" s="52" t="s">
        <v>18</v>
      </c>
      <c r="F106" s="17" t="s">
        <v>3</v>
      </c>
      <c r="G106" s="18">
        <v>1</v>
      </c>
      <c r="H106" s="48"/>
      <c r="I106" s="48"/>
      <c r="J106" s="61"/>
      <c r="K106" s="193" t="s">
        <v>16</v>
      </c>
      <c r="L106" s="194">
        <f t="shared" ref="L106:L110" si="20">IF(J106=M106,$G106,0)</f>
        <v>0</v>
      </c>
      <c r="M106" s="212" t="s">
        <v>0</v>
      </c>
    </row>
    <row r="107" spans="1:13" s="2" customFormat="1">
      <c r="A107" s="35"/>
      <c r="B107" s="29" t="s">
        <v>158</v>
      </c>
      <c r="C107" s="45" t="s">
        <v>216</v>
      </c>
      <c r="D107" s="19"/>
      <c r="E107" s="52" t="s">
        <v>18</v>
      </c>
      <c r="F107" s="17" t="s">
        <v>3</v>
      </c>
      <c r="G107" s="18">
        <v>1</v>
      </c>
      <c r="H107" s="33"/>
      <c r="I107" s="33"/>
      <c r="J107" s="61"/>
      <c r="K107" s="193" t="s">
        <v>16</v>
      </c>
      <c r="L107" s="194">
        <f>IF(ISTEXT(J107),1,0)</f>
        <v>0</v>
      </c>
      <c r="M107" s="212" t="s">
        <v>20</v>
      </c>
    </row>
    <row r="108" spans="1:13" s="2" customFormat="1">
      <c r="A108" s="35"/>
      <c r="B108" s="29" t="s">
        <v>158</v>
      </c>
      <c r="C108" s="2" t="s">
        <v>215</v>
      </c>
      <c r="D108" s="19"/>
      <c r="E108" s="52" t="s">
        <v>18</v>
      </c>
      <c r="F108" s="17" t="s">
        <v>4</v>
      </c>
      <c r="G108" s="18">
        <v>1</v>
      </c>
      <c r="H108" s="48"/>
      <c r="I108" s="48"/>
      <c r="J108" s="61"/>
      <c r="K108" s="193" t="s">
        <v>16</v>
      </c>
      <c r="L108" s="194">
        <f>IF(J108=M108,$G108,0)</f>
        <v>0</v>
      </c>
      <c r="M108" s="212" t="s">
        <v>0</v>
      </c>
    </row>
    <row r="109" spans="1:13" s="2" customFormat="1">
      <c r="A109" s="35"/>
      <c r="B109" s="29" t="s">
        <v>158</v>
      </c>
      <c r="C109" s="2" t="s">
        <v>162</v>
      </c>
      <c r="D109" s="19"/>
      <c r="E109" s="52" t="s">
        <v>18</v>
      </c>
      <c r="F109" s="17" t="s">
        <v>3</v>
      </c>
      <c r="G109" s="18">
        <v>1</v>
      </c>
      <c r="H109" s="48"/>
      <c r="I109" s="48"/>
      <c r="J109" s="61"/>
      <c r="K109" s="193" t="s">
        <v>16</v>
      </c>
      <c r="L109" s="194">
        <f>IF(J109=M109,$G109,0)</f>
        <v>0</v>
      </c>
      <c r="M109" s="212" t="s">
        <v>0</v>
      </c>
    </row>
    <row r="110" spans="1:13" s="2" customFormat="1">
      <c r="A110" s="35"/>
      <c r="B110" s="29" t="s">
        <v>158</v>
      </c>
      <c r="C110" s="2" t="s">
        <v>163</v>
      </c>
      <c r="D110" s="19"/>
      <c r="E110" s="52" t="s">
        <v>18</v>
      </c>
      <c r="F110" s="17" t="s">
        <v>4</v>
      </c>
      <c r="G110" s="18">
        <v>5</v>
      </c>
      <c r="H110" s="48"/>
      <c r="I110" s="48"/>
      <c r="J110" s="61"/>
      <c r="K110" s="193" t="s">
        <v>16</v>
      </c>
      <c r="L110" s="194">
        <f t="shared" si="20"/>
        <v>0</v>
      </c>
      <c r="M110" s="212" t="s">
        <v>0</v>
      </c>
    </row>
    <row r="111" spans="1:13" s="2" customFormat="1">
      <c r="A111" s="35"/>
      <c r="B111" s="29" t="s">
        <v>158</v>
      </c>
      <c r="C111" s="94" t="s">
        <v>185</v>
      </c>
      <c r="D111" s="25"/>
      <c r="E111" s="54" t="s">
        <v>16</v>
      </c>
      <c r="F111" s="22"/>
      <c r="G111" s="23"/>
      <c r="H111" s="95"/>
      <c r="I111" s="95"/>
      <c r="J111" s="217" t="s">
        <v>16</v>
      </c>
      <c r="K111" s="218"/>
      <c r="L111" s="219"/>
      <c r="M111" s="220"/>
    </row>
    <row r="112" spans="1:13" s="2" customFormat="1">
      <c r="A112" s="35"/>
      <c r="B112" s="29" t="s">
        <v>158</v>
      </c>
      <c r="C112" s="116" t="s">
        <v>391</v>
      </c>
      <c r="D112" s="19"/>
      <c r="E112" s="52" t="s">
        <v>18</v>
      </c>
      <c r="F112" s="17" t="s">
        <v>3</v>
      </c>
      <c r="G112" s="18">
        <v>3</v>
      </c>
      <c r="H112" s="33"/>
      <c r="I112" s="33"/>
      <c r="J112" s="40"/>
      <c r="K112" s="193" t="s">
        <v>191</v>
      </c>
      <c r="L112" s="194">
        <f>IF(AND(J112&lt;&gt;"",J112&lt;=95),3,0)</f>
        <v>0</v>
      </c>
      <c r="M112" s="253">
        <v>95</v>
      </c>
    </row>
    <row r="113" spans="1:13" s="2" customFormat="1">
      <c r="A113" s="35"/>
      <c r="B113" s="29" t="s">
        <v>158</v>
      </c>
      <c r="C113" s="55" t="s">
        <v>321</v>
      </c>
      <c r="D113" s="19"/>
      <c r="E113" s="52" t="s">
        <v>18</v>
      </c>
      <c r="F113" s="17" t="s">
        <v>3</v>
      </c>
      <c r="G113" s="18">
        <v>1</v>
      </c>
      <c r="H113" s="33"/>
      <c r="I113" s="33"/>
      <c r="J113" s="61"/>
      <c r="K113" s="193" t="s">
        <v>16</v>
      </c>
      <c r="L113" s="194">
        <f t="shared" ref="L113:L115" si="21">IF(J113=M113,G113,0)</f>
        <v>0</v>
      </c>
      <c r="M113" s="212" t="s">
        <v>0</v>
      </c>
    </row>
    <row r="114" spans="1:13" s="2" customFormat="1">
      <c r="A114" s="35"/>
      <c r="B114" s="29" t="s">
        <v>158</v>
      </c>
      <c r="C114" s="55" t="s">
        <v>322</v>
      </c>
      <c r="D114" s="19"/>
      <c r="E114" s="52" t="s">
        <v>18</v>
      </c>
      <c r="F114" s="17" t="s">
        <v>4</v>
      </c>
      <c r="G114" s="18">
        <v>1</v>
      </c>
      <c r="H114" s="33"/>
      <c r="I114" s="33"/>
      <c r="J114" s="61"/>
      <c r="K114" s="193" t="s">
        <v>16</v>
      </c>
      <c r="L114" s="194">
        <f t="shared" ref="L114" si="22">IF(J114=M114,G114,0)</f>
        <v>0</v>
      </c>
      <c r="M114" s="212" t="s">
        <v>0</v>
      </c>
    </row>
    <row r="115" spans="1:13" s="2" customFormat="1">
      <c r="A115" s="35"/>
      <c r="B115" s="29" t="s">
        <v>158</v>
      </c>
      <c r="C115" s="55" t="s">
        <v>323</v>
      </c>
      <c r="D115" s="19"/>
      <c r="E115" s="52" t="s">
        <v>18</v>
      </c>
      <c r="F115" s="17" t="s">
        <v>3</v>
      </c>
      <c r="G115" s="18">
        <v>1</v>
      </c>
      <c r="H115" s="33"/>
      <c r="I115" s="33"/>
      <c r="J115" s="61"/>
      <c r="K115" s="193" t="s">
        <v>16</v>
      </c>
      <c r="L115" s="194">
        <f t="shared" si="21"/>
        <v>0</v>
      </c>
      <c r="M115" s="212" t="s">
        <v>0</v>
      </c>
    </row>
    <row r="116" spans="1:13" s="2" customFormat="1">
      <c r="A116" s="35"/>
      <c r="B116" s="29" t="s">
        <v>158</v>
      </c>
      <c r="C116" s="55" t="s">
        <v>324</v>
      </c>
      <c r="D116" s="19"/>
      <c r="E116" s="52" t="s">
        <v>18</v>
      </c>
      <c r="F116" s="17" t="s">
        <v>3</v>
      </c>
      <c r="G116" s="18">
        <v>1</v>
      </c>
      <c r="H116" s="33"/>
      <c r="I116" s="33"/>
      <c r="J116" s="61"/>
      <c r="K116" s="193" t="s">
        <v>16</v>
      </c>
      <c r="L116" s="194">
        <f t="shared" ref="L116" si="23">IF(J116=M116,G116,0)</f>
        <v>0</v>
      </c>
      <c r="M116" s="212" t="s">
        <v>0</v>
      </c>
    </row>
    <row r="117" spans="1:13" s="2" customFormat="1">
      <c r="A117" s="35"/>
      <c r="B117" s="29" t="s">
        <v>158</v>
      </c>
      <c r="C117" s="45" t="s">
        <v>152</v>
      </c>
      <c r="D117" s="19"/>
      <c r="E117" s="52" t="s">
        <v>18</v>
      </c>
      <c r="F117" s="17" t="s">
        <v>3</v>
      </c>
      <c r="G117" s="18">
        <v>1</v>
      </c>
      <c r="H117" s="33"/>
      <c r="I117" s="33"/>
      <c r="J117" s="61"/>
      <c r="K117" s="193" t="s">
        <v>16</v>
      </c>
      <c r="L117" s="194">
        <f>IF(J117=M117,G117,0)</f>
        <v>0</v>
      </c>
      <c r="M117" s="212" t="s">
        <v>0</v>
      </c>
    </row>
    <row r="118" spans="1:13" s="2" customFormat="1">
      <c r="A118" s="35"/>
      <c r="B118" s="29" t="s">
        <v>158</v>
      </c>
      <c r="C118" s="45" t="s">
        <v>153</v>
      </c>
      <c r="D118" s="19"/>
      <c r="E118" s="52" t="s">
        <v>18</v>
      </c>
      <c r="F118" s="17" t="s">
        <v>4</v>
      </c>
      <c r="G118" s="18">
        <v>5</v>
      </c>
      <c r="H118" s="33"/>
      <c r="I118" s="33"/>
      <c r="J118" s="61"/>
      <c r="K118" s="193" t="s">
        <v>16</v>
      </c>
      <c r="L118" s="194">
        <f>IF(J118=M118,G118,0)</f>
        <v>0</v>
      </c>
      <c r="M118" s="212" t="s">
        <v>0</v>
      </c>
    </row>
    <row r="119" spans="1:13" s="2" customFormat="1">
      <c r="A119" s="35"/>
      <c r="B119" s="29" t="s">
        <v>158</v>
      </c>
      <c r="C119" s="45" t="s">
        <v>325</v>
      </c>
      <c r="D119" s="19"/>
      <c r="E119" s="52" t="s">
        <v>18</v>
      </c>
      <c r="F119" s="17" t="s">
        <v>3</v>
      </c>
      <c r="G119" s="18">
        <v>1</v>
      </c>
      <c r="H119" s="33"/>
      <c r="I119" s="33"/>
      <c r="J119" s="61"/>
      <c r="K119" s="193" t="s">
        <v>16</v>
      </c>
      <c r="L119" s="194">
        <f>IF(J119=M119,G119,0)</f>
        <v>0</v>
      </c>
      <c r="M119" s="212" t="s">
        <v>0</v>
      </c>
    </row>
    <row r="120" spans="1:13" s="2" customFormat="1">
      <c r="A120" s="35"/>
      <c r="B120" s="29" t="s">
        <v>158</v>
      </c>
      <c r="C120" s="45" t="s">
        <v>326</v>
      </c>
      <c r="D120" s="19"/>
      <c r="E120" s="52" t="s">
        <v>18</v>
      </c>
      <c r="F120" s="17" t="s">
        <v>3</v>
      </c>
      <c r="G120" s="18">
        <v>1</v>
      </c>
      <c r="H120" s="33"/>
      <c r="I120" s="33"/>
      <c r="J120" s="61"/>
      <c r="K120" s="193" t="s">
        <v>16</v>
      </c>
      <c r="L120" s="194">
        <f>IF(J120=M120,G120,0)</f>
        <v>0</v>
      </c>
      <c r="M120" s="212" t="s">
        <v>0</v>
      </c>
    </row>
    <row r="121" spans="1:13" s="2" customFormat="1">
      <c r="A121" s="35"/>
      <c r="B121" s="29" t="s">
        <v>158</v>
      </c>
      <c r="C121" s="45" t="s">
        <v>40</v>
      </c>
      <c r="D121" s="19"/>
      <c r="E121" s="52" t="s">
        <v>18</v>
      </c>
      <c r="F121" s="17" t="s">
        <v>3</v>
      </c>
      <c r="G121" s="18">
        <v>1</v>
      </c>
      <c r="H121" s="33"/>
      <c r="I121" s="33"/>
      <c r="J121" s="61"/>
      <c r="K121" s="193" t="s">
        <v>16</v>
      </c>
      <c r="L121" s="194">
        <f t="shared" ref="L121:L123" si="24">IF(J121=M121,G121,0)</f>
        <v>0</v>
      </c>
      <c r="M121" s="212" t="s">
        <v>0</v>
      </c>
    </row>
    <row r="122" spans="1:13" s="2" customFormat="1">
      <c r="A122" s="35"/>
      <c r="B122" s="29" t="s">
        <v>158</v>
      </c>
      <c r="C122" s="45" t="s">
        <v>123</v>
      </c>
      <c r="D122" s="19"/>
      <c r="E122" s="52" t="s">
        <v>18</v>
      </c>
      <c r="F122" s="17" t="s">
        <v>3</v>
      </c>
      <c r="G122" s="18">
        <v>1</v>
      </c>
      <c r="H122" s="33"/>
      <c r="I122" s="33"/>
      <c r="J122" s="61"/>
      <c r="K122" s="193" t="s">
        <v>16</v>
      </c>
      <c r="L122" s="194">
        <f t="shared" si="24"/>
        <v>0</v>
      </c>
      <c r="M122" s="212" t="s">
        <v>0</v>
      </c>
    </row>
    <row r="123" spans="1:13" s="2" customFormat="1">
      <c r="A123" s="35"/>
      <c r="B123" s="29" t="s">
        <v>158</v>
      </c>
      <c r="C123" s="45" t="s">
        <v>190</v>
      </c>
      <c r="D123" s="19"/>
      <c r="E123" s="52" t="s">
        <v>18</v>
      </c>
      <c r="F123" s="17" t="s">
        <v>4</v>
      </c>
      <c r="G123" s="18">
        <v>5</v>
      </c>
      <c r="H123" s="33"/>
      <c r="I123" s="33"/>
      <c r="J123" s="61"/>
      <c r="K123" s="193" t="s">
        <v>16</v>
      </c>
      <c r="L123" s="194">
        <f t="shared" si="24"/>
        <v>0</v>
      </c>
      <c r="M123" s="212" t="s">
        <v>60</v>
      </c>
    </row>
    <row r="124" spans="1:13" s="2" customFormat="1" ht="43.5">
      <c r="A124" s="35"/>
      <c r="B124" s="99" t="s">
        <v>158</v>
      </c>
      <c r="C124" s="78" t="s">
        <v>333</v>
      </c>
      <c r="D124" s="19"/>
      <c r="E124" s="52" t="s">
        <v>18</v>
      </c>
      <c r="F124" s="17" t="s">
        <v>4</v>
      </c>
      <c r="G124" s="18">
        <v>1</v>
      </c>
      <c r="H124" s="33"/>
      <c r="I124" s="33"/>
      <c r="J124" s="61"/>
      <c r="K124" s="193" t="s">
        <v>16</v>
      </c>
      <c r="L124" s="194">
        <f t="shared" ref="L124" si="25">IF(J124=M124,G124,0)</f>
        <v>0</v>
      </c>
      <c r="M124" s="212" t="s">
        <v>0</v>
      </c>
    </row>
    <row r="125" spans="1:13" s="2" customFormat="1">
      <c r="A125" s="35"/>
      <c r="B125" s="29" t="s">
        <v>158</v>
      </c>
      <c r="C125" s="94" t="s">
        <v>171</v>
      </c>
      <c r="D125" s="25"/>
      <c r="E125" s="54" t="s">
        <v>16</v>
      </c>
      <c r="F125" s="22"/>
      <c r="G125" s="23"/>
      <c r="H125" s="95"/>
      <c r="I125" s="95"/>
      <c r="J125" s="217" t="s">
        <v>16</v>
      </c>
      <c r="K125" s="218"/>
      <c r="L125" s="219"/>
      <c r="M125" s="220"/>
    </row>
    <row r="126" spans="1:13" s="2" customFormat="1">
      <c r="A126" s="35"/>
      <c r="B126" s="29" t="s">
        <v>158</v>
      </c>
      <c r="C126" s="45" t="s">
        <v>45</v>
      </c>
      <c r="D126" s="19"/>
      <c r="E126" s="52" t="s">
        <v>18</v>
      </c>
      <c r="F126" s="17" t="s">
        <v>4</v>
      </c>
      <c r="G126" s="18">
        <v>1</v>
      </c>
      <c r="H126" s="33"/>
      <c r="I126" s="33"/>
      <c r="J126" s="61"/>
      <c r="K126" s="193" t="s">
        <v>16</v>
      </c>
      <c r="L126" s="194">
        <f t="shared" ref="L126:L141" si="26">IF(J126=M126,G126,0)</f>
        <v>0</v>
      </c>
      <c r="M126" s="212" t="s">
        <v>0</v>
      </c>
    </row>
    <row r="127" spans="1:13" s="2" customFormat="1">
      <c r="A127" s="35"/>
      <c r="B127" s="29" t="s">
        <v>158</v>
      </c>
      <c r="C127" s="45" t="s">
        <v>46</v>
      </c>
      <c r="D127" s="19"/>
      <c r="E127" s="52" t="s">
        <v>18</v>
      </c>
      <c r="F127" s="17" t="s">
        <v>4</v>
      </c>
      <c r="G127" s="18">
        <v>1</v>
      </c>
      <c r="H127" s="33"/>
      <c r="I127" s="33"/>
      <c r="J127" s="61"/>
      <c r="K127" s="193" t="s">
        <v>16</v>
      </c>
      <c r="L127" s="194">
        <f t="shared" si="26"/>
        <v>0</v>
      </c>
      <c r="M127" s="212" t="s">
        <v>0</v>
      </c>
    </row>
    <row r="128" spans="1:13" s="2" customFormat="1">
      <c r="A128" s="35"/>
      <c r="B128" s="29" t="s">
        <v>158</v>
      </c>
      <c r="C128" s="45" t="s">
        <v>47</v>
      </c>
      <c r="D128" s="19"/>
      <c r="E128" s="52" t="s">
        <v>18</v>
      </c>
      <c r="F128" s="17" t="s">
        <v>4</v>
      </c>
      <c r="G128" s="18">
        <v>1</v>
      </c>
      <c r="H128" s="33"/>
      <c r="I128" s="33"/>
      <c r="J128" s="61"/>
      <c r="K128" s="193" t="s">
        <v>16</v>
      </c>
      <c r="L128" s="194">
        <f t="shared" si="26"/>
        <v>0</v>
      </c>
      <c r="M128" s="212" t="s">
        <v>0</v>
      </c>
    </row>
    <row r="129" spans="1:13" s="2" customFormat="1">
      <c r="A129" s="35"/>
      <c r="B129" s="29" t="s">
        <v>158</v>
      </c>
      <c r="C129" s="45" t="s">
        <v>48</v>
      </c>
      <c r="D129" s="19"/>
      <c r="E129" s="52" t="s">
        <v>18</v>
      </c>
      <c r="F129" s="17" t="s">
        <v>3</v>
      </c>
      <c r="G129" s="18">
        <v>1</v>
      </c>
      <c r="H129" s="33"/>
      <c r="I129" s="33"/>
      <c r="J129" s="61"/>
      <c r="K129" s="193" t="s">
        <v>16</v>
      </c>
      <c r="L129" s="194">
        <f t="shared" si="26"/>
        <v>0</v>
      </c>
      <c r="M129" s="212" t="s">
        <v>0</v>
      </c>
    </row>
    <row r="130" spans="1:13" s="2" customFormat="1">
      <c r="A130" s="35"/>
      <c r="B130" s="29" t="s">
        <v>158</v>
      </c>
      <c r="C130" s="45" t="s">
        <v>49</v>
      </c>
      <c r="D130" s="19"/>
      <c r="E130" s="52" t="s">
        <v>18</v>
      </c>
      <c r="F130" s="17" t="s">
        <v>4</v>
      </c>
      <c r="G130" s="18">
        <v>1</v>
      </c>
      <c r="H130" s="33"/>
      <c r="I130" s="33"/>
      <c r="J130" s="61"/>
      <c r="K130" s="193" t="s">
        <v>16</v>
      </c>
      <c r="L130" s="194">
        <f t="shared" si="26"/>
        <v>0</v>
      </c>
      <c r="M130" s="212" t="s">
        <v>0</v>
      </c>
    </row>
    <row r="131" spans="1:13" s="2" customFormat="1">
      <c r="A131" s="35"/>
      <c r="B131" s="29" t="s">
        <v>158</v>
      </c>
      <c r="C131" s="45" t="s">
        <v>50</v>
      </c>
      <c r="D131" s="19"/>
      <c r="E131" s="52" t="s">
        <v>18</v>
      </c>
      <c r="F131" s="17" t="s">
        <v>4</v>
      </c>
      <c r="G131" s="18">
        <v>1</v>
      </c>
      <c r="H131" s="33"/>
      <c r="I131" s="33"/>
      <c r="J131" s="61"/>
      <c r="K131" s="193" t="s">
        <v>16</v>
      </c>
      <c r="L131" s="194">
        <f t="shared" si="26"/>
        <v>0</v>
      </c>
      <c r="M131" s="212" t="s">
        <v>0</v>
      </c>
    </row>
    <row r="132" spans="1:13" s="2" customFormat="1">
      <c r="A132" s="35"/>
      <c r="B132" s="29" t="s">
        <v>158</v>
      </c>
      <c r="C132" s="45" t="s">
        <v>51</v>
      </c>
      <c r="D132" s="19"/>
      <c r="E132" s="52" t="s">
        <v>18</v>
      </c>
      <c r="F132" s="17" t="s">
        <v>3</v>
      </c>
      <c r="G132" s="18">
        <v>1</v>
      </c>
      <c r="H132" s="33"/>
      <c r="I132" s="33"/>
      <c r="J132" s="61"/>
      <c r="K132" s="193" t="s">
        <v>16</v>
      </c>
      <c r="L132" s="194">
        <f t="shared" si="26"/>
        <v>0</v>
      </c>
      <c r="M132" s="212" t="s">
        <v>0</v>
      </c>
    </row>
    <row r="133" spans="1:13" s="2" customFormat="1">
      <c r="A133" s="35"/>
      <c r="B133" s="29" t="s">
        <v>158</v>
      </c>
      <c r="C133" s="45" t="s">
        <v>211</v>
      </c>
      <c r="D133" s="19"/>
      <c r="E133" s="52" t="s">
        <v>18</v>
      </c>
      <c r="F133" s="17" t="s">
        <v>4</v>
      </c>
      <c r="G133" s="18">
        <v>5</v>
      </c>
      <c r="H133" s="33"/>
      <c r="I133" s="33"/>
      <c r="J133" s="61"/>
      <c r="K133" s="193" t="s">
        <v>16</v>
      </c>
      <c r="L133" s="194">
        <f>IF(J133=M133,G133,0)</f>
        <v>0</v>
      </c>
      <c r="M133" s="212" t="s">
        <v>0</v>
      </c>
    </row>
    <row r="134" spans="1:13" s="2" customFormat="1">
      <c r="A134" s="35"/>
      <c r="B134" s="29" t="s">
        <v>158</v>
      </c>
      <c r="C134" s="45" t="s">
        <v>54</v>
      </c>
      <c r="D134" s="19"/>
      <c r="E134" s="52" t="s">
        <v>18</v>
      </c>
      <c r="F134" s="17" t="s">
        <v>4</v>
      </c>
      <c r="G134" s="18">
        <v>1</v>
      </c>
      <c r="H134" s="33"/>
      <c r="I134" s="33"/>
      <c r="J134" s="61"/>
      <c r="K134" s="193" t="s">
        <v>16</v>
      </c>
      <c r="L134" s="194">
        <f>IF(J134=M134,G134,0)</f>
        <v>0</v>
      </c>
      <c r="M134" s="212" t="s">
        <v>0</v>
      </c>
    </row>
    <row r="135" spans="1:13" s="2" customFormat="1">
      <c r="A135" s="35"/>
      <c r="B135" s="29" t="s">
        <v>158</v>
      </c>
      <c r="C135" s="45" t="s">
        <v>55</v>
      </c>
      <c r="D135" s="19"/>
      <c r="E135" s="52" t="s">
        <v>18</v>
      </c>
      <c r="F135" s="17" t="s">
        <v>4</v>
      </c>
      <c r="G135" s="18">
        <v>1</v>
      </c>
      <c r="H135" s="33"/>
      <c r="I135" s="33"/>
      <c r="J135" s="61"/>
      <c r="K135" s="193" t="s">
        <v>16</v>
      </c>
      <c r="L135" s="194">
        <f>IF(J135=M135,G135,0)</f>
        <v>0</v>
      </c>
      <c r="M135" s="212" t="s">
        <v>0</v>
      </c>
    </row>
    <row r="136" spans="1:13" s="2" customFormat="1">
      <c r="A136" s="35"/>
      <c r="B136" s="29" t="s">
        <v>158</v>
      </c>
      <c r="C136" s="45" t="s">
        <v>52</v>
      </c>
      <c r="D136" s="19"/>
      <c r="E136" s="52" t="s">
        <v>18</v>
      </c>
      <c r="F136" s="17" t="s">
        <v>4</v>
      </c>
      <c r="G136" s="18">
        <v>1</v>
      </c>
      <c r="H136" s="33"/>
      <c r="I136" s="33"/>
      <c r="J136" s="61"/>
      <c r="K136" s="193" t="s">
        <v>203</v>
      </c>
      <c r="L136" s="194">
        <f t="shared" si="26"/>
        <v>0</v>
      </c>
      <c r="M136" s="212" t="s">
        <v>6</v>
      </c>
    </row>
    <row r="137" spans="1:13" s="2" customFormat="1">
      <c r="A137" s="35"/>
      <c r="B137" s="29" t="s">
        <v>158</v>
      </c>
      <c r="C137" s="45" t="s">
        <v>53</v>
      </c>
      <c r="D137" s="19"/>
      <c r="E137" s="52" t="s">
        <v>18</v>
      </c>
      <c r="F137" s="17" t="s">
        <v>4</v>
      </c>
      <c r="G137" s="18">
        <v>1</v>
      </c>
      <c r="H137" s="33"/>
      <c r="I137" s="33"/>
      <c r="J137" s="61"/>
      <c r="K137" s="193" t="s">
        <v>16</v>
      </c>
      <c r="L137" s="194">
        <f t="shared" si="26"/>
        <v>0</v>
      </c>
      <c r="M137" s="212" t="s">
        <v>0</v>
      </c>
    </row>
    <row r="138" spans="1:13" s="2" customFormat="1">
      <c r="A138" s="35"/>
      <c r="B138" s="29" t="s">
        <v>158</v>
      </c>
      <c r="C138" s="45" t="s">
        <v>327</v>
      </c>
      <c r="D138" s="19"/>
      <c r="E138" s="52" t="s">
        <v>18</v>
      </c>
      <c r="F138" s="17" t="s">
        <v>3</v>
      </c>
      <c r="G138" s="18">
        <v>1</v>
      </c>
      <c r="H138" s="33"/>
      <c r="I138" s="33"/>
      <c r="J138" s="61"/>
      <c r="K138" s="193" t="s">
        <v>16</v>
      </c>
      <c r="L138" s="194">
        <f t="shared" si="26"/>
        <v>0</v>
      </c>
      <c r="M138" s="212" t="s">
        <v>0</v>
      </c>
    </row>
    <row r="139" spans="1:13" s="2" customFormat="1">
      <c r="A139" s="35"/>
      <c r="B139" s="29" t="s">
        <v>158</v>
      </c>
      <c r="C139" s="45" t="s">
        <v>328</v>
      </c>
      <c r="D139" s="19"/>
      <c r="E139" s="52" t="s">
        <v>18</v>
      </c>
      <c r="F139" s="17" t="s">
        <v>3</v>
      </c>
      <c r="G139" s="18">
        <v>1</v>
      </c>
      <c r="H139" s="33"/>
      <c r="I139" s="33"/>
      <c r="J139" s="61"/>
      <c r="K139" s="193" t="s">
        <v>16</v>
      </c>
      <c r="L139" s="194">
        <f t="shared" si="26"/>
        <v>0</v>
      </c>
      <c r="M139" s="212" t="s">
        <v>0</v>
      </c>
    </row>
    <row r="140" spans="1:13" s="2" customFormat="1">
      <c r="A140" s="35"/>
      <c r="B140" s="29" t="s">
        <v>158</v>
      </c>
      <c r="C140" s="45" t="s">
        <v>329</v>
      </c>
      <c r="D140" s="19"/>
      <c r="E140" s="52" t="s">
        <v>18</v>
      </c>
      <c r="F140" s="17" t="s">
        <v>4</v>
      </c>
      <c r="G140" s="18">
        <v>1</v>
      </c>
      <c r="H140" s="33"/>
      <c r="I140" s="33"/>
      <c r="J140" s="61"/>
      <c r="K140" s="193" t="s">
        <v>16</v>
      </c>
      <c r="L140" s="194">
        <f t="shared" si="26"/>
        <v>0</v>
      </c>
      <c r="M140" s="212" t="s">
        <v>0</v>
      </c>
    </row>
    <row r="141" spans="1:13" s="2" customFormat="1">
      <c r="A141" s="35"/>
      <c r="B141" s="29" t="s">
        <v>158</v>
      </c>
      <c r="C141" s="45" t="s">
        <v>330</v>
      </c>
      <c r="D141" s="19"/>
      <c r="E141" s="52" t="s">
        <v>18</v>
      </c>
      <c r="F141" s="17" t="s">
        <v>4</v>
      </c>
      <c r="G141" s="18">
        <v>1</v>
      </c>
      <c r="H141" s="33"/>
      <c r="I141" s="33"/>
      <c r="J141" s="61"/>
      <c r="K141" s="193" t="s">
        <v>16</v>
      </c>
      <c r="L141" s="194">
        <f t="shared" si="26"/>
        <v>0</v>
      </c>
      <c r="M141" s="212" t="s">
        <v>0</v>
      </c>
    </row>
    <row r="142" spans="1:13" s="2" customFormat="1">
      <c r="A142" s="35"/>
      <c r="B142" s="29" t="s">
        <v>158</v>
      </c>
      <c r="C142" s="45" t="s">
        <v>154</v>
      </c>
      <c r="D142" s="19"/>
      <c r="E142" s="52" t="s">
        <v>18</v>
      </c>
      <c r="F142" s="17" t="s">
        <v>3</v>
      </c>
      <c r="G142" s="18">
        <v>1</v>
      </c>
      <c r="H142" s="33"/>
      <c r="I142" s="33"/>
      <c r="J142" s="61"/>
      <c r="K142" s="193" t="s">
        <v>16</v>
      </c>
      <c r="L142" s="194">
        <f>IF(ISTEXT(J142),1,0)</f>
        <v>0</v>
      </c>
      <c r="M142" s="212" t="s">
        <v>20</v>
      </c>
    </row>
    <row r="143" spans="1:13" s="2" customFormat="1">
      <c r="A143" s="35"/>
      <c r="B143" s="29" t="s">
        <v>158</v>
      </c>
      <c r="C143" s="45" t="s">
        <v>155</v>
      </c>
      <c r="D143" s="19"/>
      <c r="E143" s="52" t="s">
        <v>18</v>
      </c>
      <c r="F143" s="17" t="s">
        <v>3</v>
      </c>
      <c r="G143" s="18">
        <v>1</v>
      </c>
      <c r="H143" s="33"/>
      <c r="I143" s="33"/>
      <c r="J143" s="61"/>
      <c r="K143" s="193" t="s">
        <v>16</v>
      </c>
      <c r="L143" s="194">
        <f>IF(ISTEXT(J143),1,0)</f>
        <v>0</v>
      </c>
      <c r="M143" s="212" t="s">
        <v>20</v>
      </c>
    </row>
    <row r="144" spans="1:13" s="2" customFormat="1">
      <c r="A144" s="35"/>
      <c r="B144" s="29" t="s">
        <v>158</v>
      </c>
      <c r="C144" s="45" t="s">
        <v>150</v>
      </c>
      <c r="D144" s="19"/>
      <c r="E144" s="52" t="s">
        <v>18</v>
      </c>
      <c r="F144" s="17" t="s">
        <v>3</v>
      </c>
      <c r="G144" s="18">
        <v>1</v>
      </c>
      <c r="H144" s="33"/>
      <c r="I144" s="33"/>
      <c r="J144" s="61"/>
      <c r="K144" s="193" t="s">
        <v>16</v>
      </c>
      <c r="L144" s="194">
        <f>IF(J144=M144,G144,0)</f>
        <v>0</v>
      </c>
      <c r="M144" s="212" t="s">
        <v>0</v>
      </c>
    </row>
    <row r="145" spans="1:13" s="2" customFormat="1">
      <c r="A145" s="35"/>
      <c r="B145" s="29" t="s">
        <v>158</v>
      </c>
      <c r="C145" s="45" t="s">
        <v>56</v>
      </c>
      <c r="D145" s="19"/>
      <c r="E145" s="52" t="s">
        <v>18</v>
      </c>
      <c r="F145" s="17" t="s">
        <v>3</v>
      </c>
      <c r="G145" s="18">
        <v>1</v>
      </c>
      <c r="H145" s="33"/>
      <c r="I145" s="33"/>
      <c r="J145" s="61"/>
      <c r="K145" s="193" t="s">
        <v>16</v>
      </c>
      <c r="L145" s="194">
        <f>IF(J145=M145,G145,0)</f>
        <v>0</v>
      </c>
      <c r="M145" s="212" t="s">
        <v>0</v>
      </c>
    </row>
    <row r="146" spans="1:13" s="2" customFormat="1">
      <c r="A146" s="35"/>
      <c r="B146" s="29" t="s">
        <v>158</v>
      </c>
      <c r="C146" s="45" t="s">
        <v>57</v>
      </c>
      <c r="D146" s="19"/>
      <c r="E146" s="52" t="s">
        <v>18</v>
      </c>
      <c r="F146" s="17" t="s">
        <v>4</v>
      </c>
      <c r="G146" s="18">
        <v>1</v>
      </c>
      <c r="H146" s="33"/>
      <c r="I146" s="33"/>
      <c r="J146" s="61"/>
      <c r="K146" s="193" t="s">
        <v>16</v>
      </c>
      <c r="L146" s="194">
        <f>IF(J146=M146,G146,0)</f>
        <v>0</v>
      </c>
      <c r="M146" s="212" t="s">
        <v>0</v>
      </c>
    </row>
    <row r="147" spans="1:13" s="2" customFormat="1">
      <c r="A147" s="35"/>
      <c r="B147" s="29" t="s">
        <v>158</v>
      </c>
      <c r="C147" s="45" t="s">
        <v>58</v>
      </c>
      <c r="D147" s="19"/>
      <c r="E147" s="52" t="s">
        <v>18</v>
      </c>
      <c r="F147" s="17" t="s">
        <v>4</v>
      </c>
      <c r="G147" s="18">
        <v>1</v>
      </c>
      <c r="H147" s="33"/>
      <c r="I147" s="33"/>
      <c r="J147" s="61"/>
      <c r="K147" s="193" t="s">
        <v>16</v>
      </c>
      <c r="L147" s="194">
        <f>IF(J147=M147,G147,0)</f>
        <v>0</v>
      </c>
      <c r="M147" s="212" t="s">
        <v>0</v>
      </c>
    </row>
    <row r="148" spans="1:13" s="2" customFormat="1">
      <c r="A148" s="35"/>
      <c r="B148" s="29" t="s">
        <v>158</v>
      </c>
      <c r="C148" s="94" t="s">
        <v>189</v>
      </c>
      <c r="D148" s="25"/>
      <c r="E148" s="54" t="s">
        <v>16</v>
      </c>
      <c r="F148" s="22"/>
      <c r="G148" s="23"/>
      <c r="H148" s="95"/>
      <c r="I148" s="95"/>
      <c r="J148" s="217" t="s">
        <v>16</v>
      </c>
      <c r="K148" s="218"/>
      <c r="L148" s="219"/>
      <c r="M148" s="220"/>
    </row>
    <row r="149" spans="1:13" s="2" customFormat="1" ht="29">
      <c r="A149" s="35"/>
      <c r="B149" s="29" t="s">
        <v>158</v>
      </c>
      <c r="C149" s="45" t="s">
        <v>199</v>
      </c>
      <c r="D149" s="19"/>
      <c r="E149" s="52" t="s">
        <v>18</v>
      </c>
      <c r="F149" s="17" t="s">
        <v>3</v>
      </c>
      <c r="G149" s="18">
        <v>1</v>
      </c>
      <c r="H149" s="33"/>
      <c r="I149" s="33"/>
      <c r="J149" s="61"/>
      <c r="K149" s="193" t="s">
        <v>16</v>
      </c>
      <c r="L149" s="194">
        <f t="shared" ref="L149" si="27">IF(J149=M149,G149,0)</f>
        <v>0</v>
      </c>
      <c r="M149" s="212" t="s">
        <v>0</v>
      </c>
    </row>
    <row r="150" spans="1:13" s="2" customFormat="1">
      <c r="A150" s="35"/>
      <c r="B150" s="29" t="s">
        <v>158</v>
      </c>
      <c r="C150" s="254" t="s">
        <v>193</v>
      </c>
      <c r="D150" s="255"/>
      <c r="E150" s="52" t="s">
        <v>18</v>
      </c>
      <c r="F150" s="17" t="s">
        <v>3</v>
      </c>
      <c r="G150" s="18">
        <v>1</v>
      </c>
      <c r="H150" s="33"/>
      <c r="I150" s="33"/>
      <c r="J150" s="61"/>
      <c r="K150" s="193" t="s">
        <v>16</v>
      </c>
      <c r="L150" s="194">
        <f>IF(ISTEXT(J150),1,0)</f>
        <v>0</v>
      </c>
      <c r="M150" s="256" t="s">
        <v>90</v>
      </c>
    </row>
    <row r="151" spans="1:13" s="2" customFormat="1">
      <c r="A151" s="35"/>
      <c r="B151" s="29" t="s">
        <v>158</v>
      </c>
      <c r="C151" s="254" t="s">
        <v>194</v>
      </c>
      <c r="D151" s="255"/>
      <c r="E151" s="52" t="s">
        <v>18</v>
      </c>
      <c r="F151" s="17" t="s">
        <v>3</v>
      </c>
      <c r="G151" s="18">
        <v>1</v>
      </c>
      <c r="H151" s="33"/>
      <c r="I151" s="33"/>
      <c r="J151" s="61"/>
      <c r="K151" s="193" t="s">
        <v>16</v>
      </c>
      <c r="L151" s="194">
        <f>IF(ISTEXT(J151),1,0)</f>
        <v>0</v>
      </c>
      <c r="M151" s="256" t="s">
        <v>90</v>
      </c>
    </row>
    <row r="152" spans="1:13" s="2" customFormat="1" ht="29">
      <c r="A152" s="35"/>
      <c r="B152" s="29" t="s">
        <v>158</v>
      </c>
      <c r="C152" s="45" t="s">
        <v>198</v>
      </c>
      <c r="D152" s="19"/>
      <c r="E152" s="52" t="s">
        <v>18</v>
      </c>
      <c r="F152" s="17" t="s">
        <v>3</v>
      </c>
      <c r="G152" s="18">
        <v>1</v>
      </c>
      <c r="H152" s="33"/>
      <c r="I152" s="33"/>
      <c r="J152" s="61"/>
      <c r="K152" s="193" t="s">
        <v>16</v>
      </c>
      <c r="L152" s="194">
        <f t="shared" ref="L152" si="28">IF(J152=M152,G152,0)</f>
        <v>0</v>
      </c>
      <c r="M152" s="212" t="s">
        <v>0</v>
      </c>
    </row>
    <row r="153" spans="1:13" s="2" customFormat="1">
      <c r="A153" s="35"/>
      <c r="B153" s="29" t="s">
        <v>158</v>
      </c>
      <c r="C153" s="254" t="s">
        <v>193</v>
      </c>
      <c r="D153" s="255"/>
      <c r="E153" s="52" t="s">
        <v>18</v>
      </c>
      <c r="F153" s="17" t="s">
        <v>3</v>
      </c>
      <c r="G153" s="18">
        <v>1</v>
      </c>
      <c r="H153" s="33"/>
      <c r="I153" s="33"/>
      <c r="J153" s="61"/>
      <c r="K153" s="193" t="s">
        <v>16</v>
      </c>
      <c r="L153" s="194">
        <f>IF(ISTEXT(J153),1,0)</f>
        <v>0</v>
      </c>
      <c r="M153" s="256" t="s">
        <v>90</v>
      </c>
    </row>
    <row r="154" spans="1:13" s="2" customFormat="1">
      <c r="A154" s="35"/>
      <c r="B154" s="29" t="s">
        <v>158</v>
      </c>
      <c r="C154" s="254" t="s">
        <v>194</v>
      </c>
      <c r="D154" s="255"/>
      <c r="E154" s="52" t="s">
        <v>18</v>
      </c>
      <c r="F154" s="17" t="s">
        <v>3</v>
      </c>
      <c r="G154" s="18">
        <v>1</v>
      </c>
      <c r="H154" s="33"/>
      <c r="I154" s="33"/>
      <c r="J154" s="61"/>
      <c r="K154" s="193" t="s">
        <v>16</v>
      </c>
      <c r="L154" s="194">
        <f>IF(ISTEXT(J154),1,0)</f>
        <v>0</v>
      </c>
      <c r="M154" s="256" t="s">
        <v>90</v>
      </c>
    </row>
    <row r="155" spans="1:13" s="2" customFormat="1" ht="29">
      <c r="A155" s="35"/>
      <c r="B155" s="29" t="s">
        <v>158</v>
      </c>
      <c r="C155" s="45" t="s">
        <v>202</v>
      </c>
      <c r="D155" s="19"/>
      <c r="E155" s="52" t="s">
        <v>18</v>
      </c>
      <c r="F155" s="17" t="s">
        <v>4</v>
      </c>
      <c r="G155" s="18">
        <v>5</v>
      </c>
      <c r="H155" s="33"/>
      <c r="I155" s="33"/>
      <c r="J155" s="61"/>
      <c r="K155" s="193" t="s">
        <v>16</v>
      </c>
      <c r="L155" s="194">
        <f>IF(J155=M155,G155,0)</f>
        <v>0</v>
      </c>
      <c r="M155" s="212" t="s">
        <v>0</v>
      </c>
    </row>
    <row r="156" spans="1:13" s="2" customFormat="1">
      <c r="A156" s="35"/>
      <c r="B156" s="29" t="s">
        <v>158</v>
      </c>
      <c r="C156" s="254" t="s">
        <v>193</v>
      </c>
      <c r="D156" s="255"/>
      <c r="E156" s="52" t="s">
        <v>18</v>
      </c>
      <c r="F156" s="17" t="s">
        <v>4</v>
      </c>
      <c r="G156" s="18">
        <v>1</v>
      </c>
      <c r="H156" s="33"/>
      <c r="I156" s="33"/>
      <c r="J156" s="61"/>
      <c r="K156" s="193" t="s">
        <v>16</v>
      </c>
      <c r="L156" s="194">
        <f>IF(ISTEXT(J156),1,0)</f>
        <v>0</v>
      </c>
      <c r="M156" s="256" t="s">
        <v>90</v>
      </c>
    </row>
    <row r="157" spans="1:13" s="2" customFormat="1">
      <c r="A157" s="35"/>
      <c r="B157" s="29" t="s">
        <v>158</v>
      </c>
      <c r="C157" s="45" t="s">
        <v>396</v>
      </c>
      <c r="D157" s="19"/>
      <c r="E157" s="52" t="s">
        <v>18</v>
      </c>
      <c r="F157" s="17" t="s">
        <v>3</v>
      </c>
      <c r="G157" s="18">
        <v>1</v>
      </c>
      <c r="H157" s="33"/>
      <c r="I157" s="33"/>
      <c r="J157" s="61"/>
      <c r="K157" s="193" t="s">
        <v>16</v>
      </c>
      <c r="L157" s="194">
        <f t="shared" ref="L157" si="29">IF(J157=M157,G157,0)</f>
        <v>0</v>
      </c>
      <c r="M157" s="212" t="s">
        <v>0</v>
      </c>
    </row>
    <row r="158" spans="1:13" s="2" customFormat="1">
      <c r="A158" s="35"/>
      <c r="B158" s="29" t="s">
        <v>158</v>
      </c>
      <c r="C158" s="254" t="s">
        <v>200</v>
      </c>
      <c r="D158" s="255"/>
      <c r="E158" s="52" t="s">
        <v>18</v>
      </c>
      <c r="F158" s="257" t="s">
        <v>4</v>
      </c>
      <c r="G158" s="258">
        <v>1</v>
      </c>
      <c r="H158" s="33"/>
      <c r="I158" s="33"/>
      <c r="J158" s="61"/>
      <c r="K158" s="193" t="s">
        <v>16</v>
      </c>
      <c r="L158" s="194">
        <f>IF(ISTEXT(J158),1,0)</f>
        <v>0</v>
      </c>
      <c r="M158" s="256" t="s">
        <v>90</v>
      </c>
    </row>
    <row r="159" spans="1:13" s="2" customFormat="1">
      <c r="A159" s="35"/>
      <c r="B159" s="29" t="s">
        <v>158</v>
      </c>
      <c r="C159" s="254" t="s">
        <v>195</v>
      </c>
      <c r="D159" s="255"/>
      <c r="E159" s="52" t="s">
        <v>18</v>
      </c>
      <c r="F159" s="257" t="s">
        <v>4</v>
      </c>
      <c r="G159" s="258">
        <v>1</v>
      </c>
      <c r="H159" s="33"/>
      <c r="I159" s="33"/>
      <c r="J159" s="61"/>
      <c r="K159" s="193" t="s">
        <v>16</v>
      </c>
      <c r="L159" s="194">
        <f>IF(ISTEXT(J159),1,0)</f>
        <v>0</v>
      </c>
      <c r="M159" s="256" t="s">
        <v>90</v>
      </c>
    </row>
    <row r="160" spans="1:13" s="2" customFormat="1">
      <c r="A160" s="35"/>
      <c r="B160" s="29" t="s">
        <v>158</v>
      </c>
      <c r="C160" s="254" t="s">
        <v>196</v>
      </c>
      <c r="D160" s="255"/>
      <c r="E160" s="52" t="s">
        <v>18</v>
      </c>
      <c r="F160" s="257" t="s">
        <v>4</v>
      </c>
      <c r="G160" s="258">
        <v>5</v>
      </c>
      <c r="H160" s="33"/>
      <c r="I160" s="33"/>
      <c r="J160" s="61"/>
      <c r="K160" s="193" t="s">
        <v>16</v>
      </c>
      <c r="L160" s="194">
        <f>IF(ISTEXT(J160),5,0)</f>
        <v>0</v>
      </c>
      <c r="M160" s="256" t="s">
        <v>90</v>
      </c>
    </row>
    <row r="161" spans="1:13" s="2" customFormat="1">
      <c r="A161" s="35"/>
      <c r="B161" s="29" t="s">
        <v>158</v>
      </c>
      <c r="C161" s="45" t="s">
        <v>201</v>
      </c>
      <c r="D161" s="19"/>
      <c r="E161" s="52" t="s">
        <v>18</v>
      </c>
      <c r="F161" s="17" t="s">
        <v>4</v>
      </c>
      <c r="G161" s="18">
        <v>5</v>
      </c>
      <c r="H161" s="33"/>
      <c r="I161" s="33"/>
      <c r="J161" s="61"/>
      <c r="K161" s="193" t="s">
        <v>16</v>
      </c>
      <c r="L161" s="194">
        <f>IF(J161=M161,G161,0)</f>
        <v>0</v>
      </c>
      <c r="M161" s="212" t="s">
        <v>0</v>
      </c>
    </row>
    <row r="162" spans="1:13" s="2" customFormat="1">
      <c r="A162" s="35"/>
      <c r="B162" s="29" t="s">
        <v>158</v>
      </c>
      <c r="C162" s="254" t="s">
        <v>193</v>
      </c>
      <c r="D162" s="255"/>
      <c r="E162" s="52" t="s">
        <v>18</v>
      </c>
      <c r="F162" s="257" t="s">
        <v>4</v>
      </c>
      <c r="G162" s="258">
        <v>5</v>
      </c>
      <c r="H162" s="33"/>
      <c r="I162" s="33"/>
      <c r="J162" s="61"/>
      <c r="K162" s="193" t="s">
        <v>16</v>
      </c>
      <c r="L162" s="194">
        <f>IF(ISTEXT(J162),5,0)</f>
        <v>0</v>
      </c>
      <c r="M162" s="256" t="s">
        <v>90</v>
      </c>
    </row>
    <row r="163" spans="1:13" s="2" customFormat="1">
      <c r="A163" s="35"/>
      <c r="B163" s="29" t="s">
        <v>158</v>
      </c>
      <c r="C163" s="94" t="s">
        <v>205</v>
      </c>
      <c r="D163" s="25"/>
      <c r="E163" s="54" t="s">
        <v>16</v>
      </c>
      <c r="F163" s="22"/>
      <c r="G163" s="23"/>
      <c r="H163" s="95"/>
      <c r="I163" s="95"/>
      <c r="J163" s="217" t="s">
        <v>16</v>
      </c>
      <c r="K163" s="218"/>
      <c r="L163" s="219"/>
      <c r="M163" s="220"/>
    </row>
    <row r="164" spans="1:13" s="2" customFormat="1">
      <c r="A164" s="35"/>
      <c r="B164" s="29" t="s">
        <v>158</v>
      </c>
      <c r="C164" s="45" t="s">
        <v>188</v>
      </c>
      <c r="D164" s="19"/>
      <c r="E164" s="52" t="s">
        <v>18</v>
      </c>
      <c r="F164" s="17" t="s">
        <v>4</v>
      </c>
      <c r="G164" s="18">
        <v>5</v>
      </c>
      <c r="H164" s="33"/>
      <c r="I164" s="33"/>
      <c r="J164" s="61"/>
      <c r="K164" s="193" t="s">
        <v>16</v>
      </c>
      <c r="L164" s="194">
        <f t="shared" ref="L164:L165" si="30">IF(J164=M164,G164,0)</f>
        <v>0</v>
      </c>
      <c r="M164" s="212" t="s">
        <v>0</v>
      </c>
    </row>
    <row r="165" spans="1:13" s="2" customFormat="1">
      <c r="A165" s="35"/>
      <c r="B165" s="29" t="s">
        <v>158</v>
      </c>
      <c r="C165" s="45" t="s">
        <v>186</v>
      </c>
      <c r="D165" s="19"/>
      <c r="E165" s="52" t="s">
        <v>18</v>
      </c>
      <c r="F165" s="17" t="s">
        <v>4</v>
      </c>
      <c r="G165" s="18">
        <v>5</v>
      </c>
      <c r="H165" s="33"/>
      <c r="I165" s="33"/>
      <c r="J165" s="61"/>
      <c r="K165" s="193" t="s">
        <v>16</v>
      </c>
      <c r="L165" s="194">
        <f t="shared" si="30"/>
        <v>0</v>
      </c>
      <c r="M165" s="212" t="s">
        <v>0</v>
      </c>
    </row>
    <row r="166" spans="1:13" s="2" customFormat="1">
      <c r="A166" s="35"/>
      <c r="B166" s="29" t="s">
        <v>158</v>
      </c>
      <c r="C166" s="78" t="s">
        <v>138</v>
      </c>
      <c r="D166" s="19"/>
      <c r="E166" s="52" t="s">
        <v>18</v>
      </c>
      <c r="F166" s="17" t="s">
        <v>3</v>
      </c>
      <c r="G166" s="18">
        <v>1</v>
      </c>
      <c r="H166" s="33"/>
      <c r="I166" s="33"/>
      <c r="J166" s="61"/>
      <c r="K166" s="193" t="s">
        <v>16</v>
      </c>
      <c r="L166" s="194">
        <f>IF(ISTEXT(J166),1,0)</f>
        <v>0</v>
      </c>
      <c r="M166" s="212" t="s">
        <v>20</v>
      </c>
    </row>
    <row r="167" spans="1:13" s="2" customFormat="1">
      <c r="A167" s="35"/>
      <c r="B167" s="29" t="s">
        <v>158</v>
      </c>
      <c r="C167" s="45" t="s">
        <v>139</v>
      </c>
      <c r="D167" s="19"/>
      <c r="E167" s="52" t="s">
        <v>18</v>
      </c>
      <c r="F167" s="17" t="s">
        <v>3</v>
      </c>
      <c r="G167" s="18">
        <v>1</v>
      </c>
      <c r="H167" s="33"/>
      <c r="I167" s="33"/>
      <c r="J167" s="61"/>
      <c r="K167" s="193" t="s">
        <v>16</v>
      </c>
      <c r="L167" s="194">
        <f t="shared" ref="L167" si="31">IF(J167=M167,G167,0)</f>
        <v>0</v>
      </c>
      <c r="M167" s="212" t="s">
        <v>0</v>
      </c>
    </row>
    <row r="168" spans="1:13" s="2" customFormat="1">
      <c r="A168" s="35"/>
      <c r="B168" s="29" t="s">
        <v>158</v>
      </c>
      <c r="C168" s="78" t="s">
        <v>138</v>
      </c>
      <c r="D168" s="19"/>
      <c r="E168" s="52" t="s">
        <v>18</v>
      </c>
      <c r="F168" s="17" t="s">
        <v>3</v>
      </c>
      <c r="G168" s="18">
        <v>1</v>
      </c>
      <c r="H168" s="33"/>
      <c r="I168" s="33"/>
      <c r="J168" s="61"/>
      <c r="K168" s="193" t="s">
        <v>16</v>
      </c>
      <c r="L168" s="194">
        <f>IF(ISTEXT(J168),1,0)</f>
        <v>0</v>
      </c>
      <c r="M168" s="212" t="s">
        <v>20</v>
      </c>
    </row>
    <row r="169" spans="1:13" s="2" customFormat="1">
      <c r="A169" s="35"/>
      <c r="B169" s="29" t="s">
        <v>158</v>
      </c>
      <c r="C169" s="45" t="s">
        <v>331</v>
      </c>
      <c r="D169" s="19"/>
      <c r="E169" s="52" t="s">
        <v>18</v>
      </c>
      <c r="F169" s="17" t="s">
        <v>4</v>
      </c>
      <c r="G169" s="18">
        <v>1</v>
      </c>
      <c r="H169" s="33"/>
      <c r="I169" s="33"/>
      <c r="J169" s="61"/>
      <c r="K169" s="193" t="s">
        <v>16</v>
      </c>
      <c r="L169" s="194">
        <f>IF(ISTEXT(J169),1,0)</f>
        <v>0</v>
      </c>
      <c r="M169" s="212" t="s">
        <v>332</v>
      </c>
    </row>
    <row r="170" spans="1:13" s="2" customFormat="1">
      <c r="A170" s="35"/>
      <c r="B170" s="29" t="s">
        <v>158</v>
      </c>
      <c r="C170" s="45" t="s">
        <v>44</v>
      </c>
      <c r="D170" s="19"/>
      <c r="E170" s="52" t="s">
        <v>18</v>
      </c>
      <c r="F170" s="17" t="s">
        <v>4</v>
      </c>
      <c r="G170" s="18">
        <v>1</v>
      </c>
      <c r="H170" s="33"/>
      <c r="I170" s="33"/>
      <c r="J170" s="61"/>
      <c r="K170" s="193" t="s">
        <v>16</v>
      </c>
      <c r="L170" s="194">
        <f>IF(ISTEXT(J170),1,0)</f>
        <v>0</v>
      </c>
      <c r="M170" s="212" t="s">
        <v>332</v>
      </c>
    </row>
    <row r="171" spans="1:13" s="2" customFormat="1">
      <c r="A171" s="35"/>
      <c r="B171" s="29" t="s">
        <v>158</v>
      </c>
      <c r="C171" s="45" t="s">
        <v>210</v>
      </c>
      <c r="D171" s="19"/>
      <c r="E171" s="52" t="s">
        <v>18</v>
      </c>
      <c r="F171" s="17" t="s">
        <v>3</v>
      </c>
      <c r="G171" s="18">
        <v>1</v>
      </c>
      <c r="H171" s="33"/>
      <c r="I171" s="33"/>
      <c r="J171" s="61"/>
      <c r="K171" s="193" t="s">
        <v>16</v>
      </c>
      <c r="L171" s="194">
        <f t="shared" ref="L171:L175" si="32">IF(J171=M171,G171,0)</f>
        <v>0</v>
      </c>
      <c r="M171" s="212" t="s">
        <v>0</v>
      </c>
    </row>
    <row r="172" spans="1:13" s="2" customFormat="1">
      <c r="A172" s="35"/>
      <c r="B172" s="29" t="s">
        <v>158</v>
      </c>
      <c r="C172" s="78" t="s">
        <v>206</v>
      </c>
      <c r="D172" s="19"/>
      <c r="E172" s="52" t="s">
        <v>18</v>
      </c>
      <c r="F172" s="17" t="s">
        <v>3</v>
      </c>
      <c r="G172" s="18">
        <v>1</v>
      </c>
      <c r="H172" s="33"/>
      <c r="I172" s="33"/>
      <c r="J172" s="61"/>
      <c r="K172" s="193" t="s">
        <v>16</v>
      </c>
      <c r="L172" s="194">
        <f t="shared" si="32"/>
        <v>0</v>
      </c>
      <c r="M172" s="212" t="s">
        <v>0</v>
      </c>
    </row>
    <row r="173" spans="1:13" s="2" customFormat="1">
      <c r="A173" s="35"/>
      <c r="B173" s="29" t="s">
        <v>158</v>
      </c>
      <c r="C173" s="78" t="s">
        <v>208</v>
      </c>
      <c r="D173" s="19"/>
      <c r="E173" s="52" t="s">
        <v>18</v>
      </c>
      <c r="F173" s="17" t="s">
        <v>4</v>
      </c>
      <c r="G173" s="18">
        <v>1</v>
      </c>
      <c r="H173" s="33"/>
      <c r="I173" s="33"/>
      <c r="J173" s="61"/>
      <c r="K173" s="193" t="s">
        <v>16</v>
      </c>
      <c r="L173" s="194">
        <f t="shared" si="32"/>
        <v>0</v>
      </c>
      <c r="M173" s="212" t="s">
        <v>0</v>
      </c>
    </row>
    <row r="174" spans="1:13" s="2" customFormat="1">
      <c r="A174" s="35"/>
      <c r="B174" s="29" t="s">
        <v>158</v>
      </c>
      <c r="C174" s="78" t="s">
        <v>207</v>
      </c>
      <c r="D174" s="19"/>
      <c r="E174" s="52" t="s">
        <v>18</v>
      </c>
      <c r="F174" s="17" t="s">
        <v>4</v>
      </c>
      <c r="G174" s="18">
        <v>1</v>
      </c>
      <c r="H174" s="33"/>
      <c r="I174" s="33"/>
      <c r="J174" s="61"/>
      <c r="K174" s="193" t="s">
        <v>16</v>
      </c>
      <c r="L174" s="194">
        <f t="shared" si="32"/>
        <v>0</v>
      </c>
      <c r="M174" s="212" t="s">
        <v>0</v>
      </c>
    </row>
    <row r="175" spans="1:13" s="2" customFormat="1">
      <c r="A175" s="35"/>
      <c r="B175" s="29" t="s">
        <v>158</v>
      </c>
      <c r="C175" s="78" t="s">
        <v>209</v>
      </c>
      <c r="D175" s="19"/>
      <c r="E175" s="52" t="s">
        <v>18</v>
      </c>
      <c r="F175" s="17" t="s">
        <v>3</v>
      </c>
      <c r="G175" s="18">
        <v>1</v>
      </c>
      <c r="H175" s="33"/>
      <c r="I175" s="33"/>
      <c r="J175" s="61"/>
      <c r="K175" s="193" t="s">
        <v>16</v>
      </c>
      <c r="L175" s="194">
        <f t="shared" si="32"/>
        <v>0</v>
      </c>
      <c r="M175" s="212" t="s">
        <v>0</v>
      </c>
    </row>
    <row r="176" spans="1:13" s="2" customFormat="1">
      <c r="A176" s="35"/>
      <c r="B176" s="29" t="s">
        <v>158</v>
      </c>
      <c r="C176" s="78" t="s">
        <v>187</v>
      </c>
      <c r="D176" s="19"/>
      <c r="E176" s="52" t="s">
        <v>18</v>
      </c>
      <c r="F176" s="17" t="s">
        <v>3</v>
      </c>
      <c r="G176" s="18">
        <v>1</v>
      </c>
      <c r="H176" s="33"/>
      <c r="I176" s="33"/>
      <c r="J176" s="61"/>
      <c r="K176" s="193" t="s">
        <v>16</v>
      </c>
      <c r="L176" s="194">
        <f>IF(ISTEXT(J176),1,0)</f>
        <v>0</v>
      </c>
      <c r="M176" s="212" t="s">
        <v>20</v>
      </c>
    </row>
    <row r="177" spans="1:13" s="2" customFormat="1">
      <c r="A177" s="35"/>
      <c r="B177" s="29" t="s">
        <v>158</v>
      </c>
      <c r="C177" s="78" t="s">
        <v>204</v>
      </c>
      <c r="D177" s="19"/>
      <c r="E177" s="52" t="s">
        <v>18</v>
      </c>
      <c r="F177" s="17" t="s">
        <v>3</v>
      </c>
      <c r="G177" s="18">
        <v>1</v>
      </c>
      <c r="H177" s="33"/>
      <c r="I177" s="33"/>
      <c r="J177" s="61"/>
      <c r="K177" s="193" t="s">
        <v>16</v>
      </c>
      <c r="L177" s="194">
        <f>IF(ISTEXT(J177),1,0)</f>
        <v>0</v>
      </c>
      <c r="M177" s="212" t="s">
        <v>20</v>
      </c>
    </row>
    <row r="178" spans="1:13" s="2" customFormat="1">
      <c r="A178" s="35"/>
      <c r="B178" s="29" t="s">
        <v>158</v>
      </c>
      <c r="C178" s="94" t="s">
        <v>173</v>
      </c>
      <c r="D178" s="25"/>
      <c r="E178" s="54" t="s">
        <v>16</v>
      </c>
      <c r="F178" s="22"/>
      <c r="G178" s="23"/>
      <c r="H178" s="95"/>
      <c r="I178" s="95"/>
      <c r="J178" s="217" t="s">
        <v>16</v>
      </c>
      <c r="K178" s="218"/>
      <c r="L178" s="219"/>
      <c r="M178" s="220"/>
    </row>
    <row r="179" spans="1:13" s="2" customFormat="1">
      <c r="A179" s="35"/>
      <c r="B179" s="29" t="s">
        <v>158</v>
      </c>
      <c r="C179" s="2" t="s">
        <v>176</v>
      </c>
      <c r="D179" s="19"/>
      <c r="E179" s="52" t="s">
        <v>18</v>
      </c>
      <c r="F179" s="17" t="s">
        <v>3</v>
      </c>
      <c r="G179" s="18">
        <v>1</v>
      </c>
      <c r="H179" s="48"/>
      <c r="I179" s="48"/>
      <c r="J179" s="61"/>
      <c r="K179" s="193" t="s">
        <v>16</v>
      </c>
      <c r="L179" s="194">
        <f t="shared" ref="L179:L181" si="33">IF(J179=M179,$G179,0)</f>
        <v>0</v>
      </c>
      <c r="M179" s="212" t="s">
        <v>0</v>
      </c>
    </row>
    <row r="180" spans="1:13" s="2" customFormat="1">
      <c r="A180" s="35"/>
      <c r="B180" s="29" t="s">
        <v>158</v>
      </c>
      <c r="C180" s="2" t="s">
        <v>42</v>
      </c>
      <c r="D180" s="19"/>
      <c r="E180" s="52" t="s">
        <v>18</v>
      </c>
      <c r="F180" s="17" t="s">
        <v>3</v>
      </c>
      <c r="G180" s="18">
        <v>1</v>
      </c>
      <c r="H180" s="48"/>
      <c r="I180" s="48"/>
      <c r="J180" s="61"/>
      <c r="K180" s="193" t="s">
        <v>16</v>
      </c>
      <c r="L180" s="194">
        <f t="shared" si="33"/>
        <v>0</v>
      </c>
      <c r="M180" s="212" t="s">
        <v>0</v>
      </c>
    </row>
    <row r="181" spans="1:13" s="2" customFormat="1">
      <c r="A181" s="35"/>
      <c r="B181" s="29" t="s">
        <v>158</v>
      </c>
      <c r="C181" s="2" t="s">
        <v>177</v>
      </c>
      <c r="D181" s="19"/>
      <c r="E181" s="52" t="s">
        <v>18</v>
      </c>
      <c r="F181" s="17" t="s">
        <v>4</v>
      </c>
      <c r="G181" s="18">
        <v>5</v>
      </c>
      <c r="H181" s="48"/>
      <c r="I181" s="48"/>
      <c r="J181" s="61"/>
      <c r="K181" s="193" t="s">
        <v>16</v>
      </c>
      <c r="L181" s="194">
        <f t="shared" si="33"/>
        <v>0</v>
      </c>
      <c r="M181" s="212" t="s">
        <v>0</v>
      </c>
    </row>
    <row r="182" spans="1:13" s="2" customFormat="1">
      <c r="A182" s="35"/>
      <c r="B182" s="29" t="s">
        <v>158</v>
      </c>
      <c r="C182" s="94" t="s">
        <v>182</v>
      </c>
      <c r="D182" s="25"/>
      <c r="E182" s="54" t="s">
        <v>16</v>
      </c>
      <c r="F182" s="22"/>
      <c r="G182" s="23"/>
      <c r="H182" s="95"/>
      <c r="I182" s="95"/>
      <c r="J182" s="217" t="s">
        <v>16</v>
      </c>
      <c r="K182" s="218"/>
      <c r="L182" s="219"/>
      <c r="M182" s="220"/>
    </row>
    <row r="183" spans="1:13" s="2" customFormat="1">
      <c r="A183" s="35"/>
      <c r="B183" s="99" t="s">
        <v>158</v>
      </c>
      <c r="C183" s="55" t="s">
        <v>212</v>
      </c>
      <c r="D183" s="19"/>
      <c r="E183" s="52" t="s">
        <v>18</v>
      </c>
      <c r="F183" s="17" t="s">
        <v>4</v>
      </c>
      <c r="G183" s="18">
        <v>5</v>
      </c>
      <c r="H183" s="48"/>
      <c r="I183" s="48"/>
      <c r="J183" s="98"/>
      <c r="K183" s="193" t="s">
        <v>140</v>
      </c>
      <c r="L183" s="194">
        <f>IF(OR(ISNUMBER(J183),ISTEXT(J183)),G183,0)</f>
        <v>0</v>
      </c>
      <c r="M183" s="248" t="s">
        <v>30</v>
      </c>
    </row>
    <row r="184" spans="1:13" s="2" customFormat="1">
      <c r="A184" s="35"/>
      <c r="B184" s="99" t="s">
        <v>158</v>
      </c>
      <c r="C184" s="55" t="s">
        <v>213</v>
      </c>
      <c r="D184" s="19"/>
      <c r="E184" s="52" t="s">
        <v>18</v>
      </c>
      <c r="F184" s="17" t="s">
        <v>4</v>
      </c>
      <c r="G184" s="18">
        <v>5</v>
      </c>
      <c r="H184" s="48"/>
      <c r="I184" s="48"/>
      <c r="J184" s="98"/>
      <c r="K184" s="193" t="s">
        <v>140</v>
      </c>
      <c r="L184" s="194">
        <f>IF(OR(ISNUMBER(J184),ISTEXT(J184)),G184,0)</f>
        <v>0</v>
      </c>
      <c r="M184" s="248" t="s">
        <v>30</v>
      </c>
    </row>
    <row r="185" spans="1:13" s="2" customFormat="1">
      <c r="A185" s="35"/>
      <c r="B185" s="99" t="s">
        <v>158</v>
      </c>
      <c r="C185" s="100" t="s">
        <v>214</v>
      </c>
      <c r="D185" s="19"/>
      <c r="E185" s="52" t="s">
        <v>18</v>
      </c>
      <c r="F185" s="17" t="s">
        <v>3</v>
      </c>
      <c r="G185" s="18">
        <v>1</v>
      </c>
      <c r="H185" s="48"/>
      <c r="I185" s="48"/>
      <c r="J185" s="40"/>
      <c r="K185" s="193" t="s">
        <v>16</v>
      </c>
      <c r="L185" s="194">
        <f>IF(AND(NOT(ISBLANK(J185)),NOT(J185="nein")),G185,0)</f>
        <v>0</v>
      </c>
      <c r="M185" s="248" t="s">
        <v>180</v>
      </c>
    </row>
    <row r="186" spans="1:13" s="2" customFormat="1">
      <c r="A186" s="35"/>
      <c r="B186" s="99" t="s">
        <v>158</v>
      </c>
      <c r="C186" s="2" t="s">
        <v>181</v>
      </c>
      <c r="D186" s="19"/>
      <c r="E186" s="52" t="s">
        <v>18</v>
      </c>
      <c r="F186" s="17" t="s">
        <v>3</v>
      </c>
      <c r="G186" s="18">
        <v>1</v>
      </c>
      <c r="H186" s="48"/>
      <c r="I186" s="48"/>
      <c r="J186" s="61"/>
      <c r="K186" s="193" t="s">
        <v>16</v>
      </c>
      <c r="L186" s="194">
        <f t="shared" ref="L186" si="34">IF(J186=M186,$G186,0)</f>
        <v>0</v>
      </c>
      <c r="M186" s="212" t="s">
        <v>0</v>
      </c>
    </row>
    <row r="187" spans="1:13" s="2" customFormat="1">
      <c r="A187" s="35"/>
      <c r="B187" s="99" t="s">
        <v>158</v>
      </c>
      <c r="C187" s="94" t="s">
        <v>83</v>
      </c>
      <c r="D187" s="25"/>
      <c r="E187" s="54" t="s">
        <v>16</v>
      </c>
      <c r="F187" s="22"/>
      <c r="G187" s="23"/>
      <c r="H187" s="95"/>
      <c r="I187" s="95"/>
      <c r="J187" s="217" t="s">
        <v>16</v>
      </c>
      <c r="K187" s="218"/>
      <c r="L187" s="219"/>
      <c r="M187" s="220"/>
    </row>
    <row r="188" spans="1:13" s="2" customFormat="1">
      <c r="A188" s="35"/>
      <c r="B188" s="99" t="s">
        <v>158</v>
      </c>
      <c r="C188" s="55" t="s">
        <v>334</v>
      </c>
      <c r="D188" s="19"/>
      <c r="E188" s="52" t="s">
        <v>1190</v>
      </c>
      <c r="F188" s="242" t="s">
        <v>16</v>
      </c>
      <c r="G188" s="243" t="s">
        <v>16</v>
      </c>
      <c r="H188" s="34"/>
      <c r="I188" s="34"/>
      <c r="J188" s="61"/>
      <c r="K188" s="244" t="s">
        <v>35</v>
      </c>
      <c r="L188" s="245"/>
      <c r="M188" s="246" t="s">
        <v>30</v>
      </c>
    </row>
    <row r="189" spans="1:13" s="2" customFormat="1">
      <c r="A189" s="35"/>
      <c r="B189" s="29" t="s">
        <v>158</v>
      </c>
      <c r="C189" s="53" t="s">
        <v>21</v>
      </c>
      <c r="D189" s="25"/>
      <c r="E189" s="54" t="s">
        <v>16</v>
      </c>
      <c r="F189" s="22"/>
      <c r="G189" s="23"/>
      <c r="H189" s="95"/>
      <c r="I189" s="95"/>
      <c r="J189" s="217" t="s">
        <v>16</v>
      </c>
      <c r="K189" s="218"/>
      <c r="L189" s="219"/>
      <c r="M189" s="220"/>
    </row>
    <row r="190" spans="1:13" s="2" customFormat="1">
      <c r="A190" s="35"/>
      <c r="B190" s="29" t="s">
        <v>158</v>
      </c>
      <c r="C190" s="45" t="s">
        <v>23</v>
      </c>
      <c r="D190" s="19"/>
      <c r="E190" s="52" t="s">
        <v>16</v>
      </c>
      <c r="F190" s="17" t="s">
        <v>16</v>
      </c>
      <c r="G190" s="18" t="s">
        <v>16</v>
      </c>
      <c r="H190" s="48"/>
      <c r="I190" s="48"/>
      <c r="J190" s="40"/>
      <c r="K190" s="211" t="s">
        <v>16</v>
      </c>
      <c r="L190" s="247" t="s">
        <v>16</v>
      </c>
      <c r="M190" s="248" t="s">
        <v>20</v>
      </c>
    </row>
    <row r="191" spans="1:13" s="2" customFormat="1">
      <c r="A191" s="35"/>
      <c r="B191" s="29" t="s">
        <v>158</v>
      </c>
      <c r="C191" s="45" t="s">
        <v>22</v>
      </c>
      <c r="D191" s="19"/>
      <c r="E191" s="52" t="s">
        <v>16</v>
      </c>
      <c r="F191" s="17" t="s">
        <v>16</v>
      </c>
      <c r="G191" s="18" t="s">
        <v>16</v>
      </c>
      <c r="H191" s="48"/>
      <c r="I191" s="48"/>
      <c r="J191" s="40"/>
      <c r="K191" s="211" t="s">
        <v>16</v>
      </c>
      <c r="L191" s="211" t="s">
        <v>16</v>
      </c>
      <c r="M191" s="248" t="s">
        <v>20</v>
      </c>
    </row>
    <row r="192" spans="1:13" s="2" customFormat="1">
      <c r="A192" s="35"/>
      <c r="B192" s="29" t="s">
        <v>158</v>
      </c>
      <c r="C192" s="45" t="s">
        <v>25</v>
      </c>
      <c r="D192" s="19"/>
      <c r="E192" s="52" t="s">
        <v>16</v>
      </c>
      <c r="F192" s="17" t="s">
        <v>16</v>
      </c>
      <c r="G192" s="18" t="s">
        <v>16</v>
      </c>
      <c r="H192" s="48"/>
      <c r="I192" s="48"/>
      <c r="J192" s="40"/>
      <c r="K192" s="249" t="s">
        <v>5</v>
      </c>
      <c r="L192" s="211" t="s">
        <v>16</v>
      </c>
      <c r="M192" s="248" t="s">
        <v>20</v>
      </c>
    </row>
    <row r="193" spans="1:13" s="2" customFormat="1">
      <c r="A193" s="35"/>
      <c r="B193" s="29" t="s">
        <v>158</v>
      </c>
      <c r="C193" s="45" t="s">
        <v>26</v>
      </c>
      <c r="D193" s="19"/>
      <c r="E193" s="52" t="s">
        <v>16</v>
      </c>
      <c r="F193" s="17" t="s">
        <v>16</v>
      </c>
      <c r="G193" s="18" t="s">
        <v>16</v>
      </c>
      <c r="H193" s="48"/>
      <c r="I193" s="48"/>
      <c r="J193" s="40"/>
      <c r="K193" s="249" t="s">
        <v>15</v>
      </c>
      <c r="L193" s="211" t="s">
        <v>16</v>
      </c>
      <c r="M193" s="248" t="s">
        <v>20</v>
      </c>
    </row>
    <row r="194" spans="1:13" s="2" customFormat="1">
      <c r="A194" s="35"/>
      <c r="B194" s="29" t="s">
        <v>158</v>
      </c>
      <c r="C194" s="45" t="s">
        <v>27</v>
      </c>
      <c r="D194" s="19"/>
      <c r="E194" s="52" t="s">
        <v>16</v>
      </c>
      <c r="F194" s="17" t="s">
        <v>16</v>
      </c>
      <c r="G194" s="18" t="s">
        <v>16</v>
      </c>
      <c r="H194" s="48"/>
      <c r="I194" s="48"/>
      <c r="J194" s="40"/>
      <c r="K194" s="211" t="s">
        <v>16</v>
      </c>
      <c r="L194" s="211" t="s">
        <v>16</v>
      </c>
      <c r="M194" s="248" t="s">
        <v>20</v>
      </c>
    </row>
    <row r="195" spans="1:13" s="2" customFormat="1">
      <c r="A195" s="35"/>
      <c r="B195" s="29" t="s">
        <v>158</v>
      </c>
      <c r="C195" s="45" t="s">
        <v>24</v>
      </c>
      <c r="D195" s="19"/>
      <c r="E195" s="52" t="s">
        <v>16</v>
      </c>
      <c r="F195" s="17" t="s">
        <v>16</v>
      </c>
      <c r="G195" s="18" t="s">
        <v>16</v>
      </c>
      <c r="H195" s="48"/>
      <c r="I195" s="48"/>
      <c r="J195" s="40"/>
      <c r="K195" s="211" t="s">
        <v>16</v>
      </c>
      <c r="L195" s="211" t="s">
        <v>16</v>
      </c>
      <c r="M195" s="248" t="s">
        <v>20</v>
      </c>
    </row>
    <row r="196" spans="1:13" s="2" customFormat="1">
      <c r="A196" s="35"/>
      <c r="B196" s="29" t="s">
        <v>158</v>
      </c>
      <c r="C196" s="45" t="s">
        <v>28</v>
      </c>
      <c r="D196" s="19"/>
      <c r="E196" s="52" t="s">
        <v>16</v>
      </c>
      <c r="F196" s="17" t="s">
        <v>16</v>
      </c>
      <c r="G196" s="18" t="s">
        <v>16</v>
      </c>
      <c r="H196" s="48"/>
      <c r="I196" s="48"/>
      <c r="J196" s="40"/>
      <c r="K196" s="211" t="s">
        <v>16</v>
      </c>
      <c r="L196" s="211" t="s">
        <v>16</v>
      </c>
      <c r="M196" s="248" t="s">
        <v>20</v>
      </c>
    </row>
    <row r="197" spans="1:13" s="2" customFormat="1">
      <c r="A197" s="35"/>
      <c r="B197" s="29" t="s">
        <v>158</v>
      </c>
      <c r="C197" s="45" t="s">
        <v>29</v>
      </c>
      <c r="D197" s="19"/>
      <c r="E197" s="52" t="s">
        <v>16</v>
      </c>
      <c r="F197" s="17" t="s">
        <v>16</v>
      </c>
      <c r="G197" s="18" t="s">
        <v>16</v>
      </c>
      <c r="H197" s="48"/>
      <c r="I197" s="48"/>
      <c r="J197" s="40"/>
      <c r="K197" s="211" t="s">
        <v>16</v>
      </c>
      <c r="L197" s="211" t="s">
        <v>16</v>
      </c>
      <c r="M197" s="248" t="s">
        <v>20</v>
      </c>
    </row>
    <row r="198" spans="1:13" s="90" customFormat="1">
      <c r="A198" s="35"/>
      <c r="B198" s="29" t="s">
        <v>158</v>
      </c>
      <c r="C198" s="51" t="s">
        <v>151</v>
      </c>
      <c r="D198" s="81"/>
      <c r="E198" s="47" t="s">
        <v>18</v>
      </c>
      <c r="F198" s="82" t="s">
        <v>3</v>
      </c>
      <c r="G198" s="83">
        <v>1</v>
      </c>
      <c r="H198" s="84"/>
      <c r="I198" s="84"/>
      <c r="J198" s="86"/>
      <c r="K198" s="250" t="s">
        <v>16</v>
      </c>
      <c r="L198" s="251">
        <f>IF(J198=M198,G198,0)</f>
        <v>0</v>
      </c>
      <c r="M198" s="252" t="s">
        <v>0</v>
      </c>
    </row>
    <row r="199" spans="1:13" s="2" customFormat="1" ht="15" thickBot="1">
      <c r="A199" s="35"/>
      <c r="B199" s="29" t="s">
        <v>158</v>
      </c>
      <c r="C199" s="51" t="s">
        <v>17</v>
      </c>
      <c r="D199" s="81"/>
      <c r="E199" s="47" t="s">
        <v>18</v>
      </c>
      <c r="F199" s="82" t="s">
        <v>3</v>
      </c>
      <c r="G199" s="83">
        <v>1</v>
      </c>
      <c r="H199" s="84"/>
      <c r="I199" s="84"/>
      <c r="J199" s="86"/>
      <c r="K199" s="250" t="s">
        <v>16</v>
      </c>
      <c r="L199" s="251">
        <f t="shared" ref="L199" si="35">IF(J199=M199,G199,0)</f>
        <v>0</v>
      </c>
      <c r="M199" s="252" t="s">
        <v>0</v>
      </c>
    </row>
    <row r="200" spans="1:13" s="2" customFormat="1" ht="15" thickBot="1">
      <c r="A200" s="28" t="s">
        <v>59</v>
      </c>
      <c r="B200" s="92"/>
      <c r="C200" s="46" t="s">
        <v>217</v>
      </c>
      <c r="D200" s="11">
        <v>2</v>
      </c>
      <c r="E200" s="63" t="s">
        <v>1191</v>
      </c>
      <c r="F200" s="63"/>
      <c r="G200" s="64"/>
      <c r="H200" s="31">
        <f>J200</f>
        <v>0</v>
      </c>
      <c r="I200" s="214">
        <f>D200*H200</f>
        <v>0</v>
      </c>
      <c r="J200" s="74"/>
      <c r="K200" s="208" t="s">
        <v>35</v>
      </c>
      <c r="L200" s="215"/>
      <c r="M200" s="216" t="s">
        <v>30</v>
      </c>
    </row>
    <row r="201" spans="1:13" s="2" customFormat="1" ht="43.5">
      <c r="A201" s="35"/>
      <c r="B201" s="29" t="s">
        <v>158</v>
      </c>
      <c r="C201" s="142" t="s">
        <v>336</v>
      </c>
      <c r="D201" s="136"/>
      <c r="E201" s="52" t="s">
        <v>18</v>
      </c>
      <c r="F201" s="17" t="s">
        <v>3</v>
      </c>
      <c r="G201" s="18">
        <v>1</v>
      </c>
      <c r="H201" s="33"/>
      <c r="I201" s="33"/>
      <c r="J201" s="61"/>
      <c r="K201" s="193" t="s">
        <v>16</v>
      </c>
      <c r="L201" s="194">
        <f t="shared" ref="L201:L204" si="36">IF(J201=M201,G201,0)</f>
        <v>0</v>
      </c>
      <c r="M201" s="212" t="s">
        <v>0</v>
      </c>
    </row>
    <row r="202" spans="1:13" s="2" customFormat="1">
      <c r="A202" s="35"/>
      <c r="B202" s="29" t="s">
        <v>158</v>
      </c>
      <c r="C202" s="78" t="s">
        <v>318</v>
      </c>
      <c r="D202" s="19"/>
      <c r="E202" s="52" t="s">
        <v>18</v>
      </c>
      <c r="F202" s="17" t="s">
        <v>3</v>
      </c>
      <c r="G202" s="18">
        <v>1</v>
      </c>
      <c r="H202" s="33"/>
      <c r="I202" s="33"/>
      <c r="J202" s="61"/>
      <c r="K202" s="193" t="s">
        <v>16</v>
      </c>
      <c r="L202" s="194">
        <f t="shared" si="36"/>
        <v>0</v>
      </c>
      <c r="M202" s="212" t="s">
        <v>0</v>
      </c>
    </row>
    <row r="203" spans="1:13" s="2" customFormat="1">
      <c r="A203" s="35"/>
      <c r="B203" s="29" t="s">
        <v>158</v>
      </c>
      <c r="C203" s="78" t="s">
        <v>319</v>
      </c>
      <c r="D203" s="19"/>
      <c r="E203" s="52" t="s">
        <v>18</v>
      </c>
      <c r="F203" s="17" t="s">
        <v>3</v>
      </c>
      <c r="G203" s="18">
        <v>1</v>
      </c>
      <c r="H203" s="33"/>
      <c r="I203" s="33"/>
      <c r="J203" s="61"/>
      <c r="K203" s="193" t="s">
        <v>16</v>
      </c>
      <c r="L203" s="194">
        <f t="shared" si="36"/>
        <v>0</v>
      </c>
      <c r="M203" s="212" t="s">
        <v>0</v>
      </c>
    </row>
    <row r="204" spans="1:13" s="2" customFormat="1">
      <c r="A204" s="35"/>
      <c r="B204" s="29" t="s">
        <v>158</v>
      </c>
      <c r="C204" s="78" t="s">
        <v>392</v>
      </c>
      <c r="D204" s="19"/>
      <c r="E204" s="52" t="s">
        <v>18</v>
      </c>
      <c r="F204" s="17" t="s">
        <v>4</v>
      </c>
      <c r="G204" s="18">
        <v>5</v>
      </c>
      <c r="H204" s="32"/>
      <c r="I204" s="33"/>
      <c r="J204" s="61"/>
      <c r="K204" s="193" t="s">
        <v>16</v>
      </c>
      <c r="L204" s="194">
        <f t="shared" si="36"/>
        <v>0</v>
      </c>
      <c r="M204" s="212" t="s">
        <v>0</v>
      </c>
    </row>
    <row r="205" spans="1:13" s="2" customFormat="1" ht="43.5">
      <c r="A205" s="35"/>
      <c r="B205" s="29" t="s">
        <v>158</v>
      </c>
      <c r="C205" s="78" t="s">
        <v>218</v>
      </c>
      <c r="D205" s="19"/>
      <c r="E205" s="52" t="s">
        <v>18</v>
      </c>
      <c r="F205" s="17" t="s">
        <v>4</v>
      </c>
      <c r="G205" s="18">
        <v>1</v>
      </c>
      <c r="H205" s="32"/>
      <c r="I205" s="33"/>
      <c r="J205" s="40"/>
      <c r="K205" s="193" t="s">
        <v>16</v>
      </c>
      <c r="L205" s="194">
        <f>IF(ISTEXT(J205),1,0)</f>
        <v>0</v>
      </c>
      <c r="M205" s="212" t="s">
        <v>20</v>
      </c>
    </row>
    <row r="206" spans="1:13" s="2" customFormat="1">
      <c r="A206" s="35"/>
      <c r="B206" s="29" t="s">
        <v>158</v>
      </c>
      <c r="C206" s="78" t="s">
        <v>230</v>
      </c>
      <c r="D206" s="19"/>
      <c r="E206" s="52" t="s">
        <v>18</v>
      </c>
      <c r="F206" s="17" t="s">
        <v>4</v>
      </c>
      <c r="G206" s="18">
        <v>1</v>
      </c>
      <c r="H206" s="33"/>
      <c r="I206" s="33"/>
      <c r="J206" s="61"/>
      <c r="K206" s="193" t="s">
        <v>16</v>
      </c>
      <c r="L206" s="194">
        <f>IF(J206=M206,G206,0)</f>
        <v>0</v>
      </c>
      <c r="M206" s="212" t="s">
        <v>0</v>
      </c>
    </row>
    <row r="207" spans="1:13" s="2" customFormat="1">
      <c r="A207" s="35"/>
      <c r="B207" s="29" t="s">
        <v>158</v>
      </c>
      <c r="C207" s="78" t="s">
        <v>183</v>
      </c>
      <c r="D207" s="19"/>
      <c r="E207" s="52" t="s">
        <v>18</v>
      </c>
      <c r="F207" s="17" t="s">
        <v>3</v>
      </c>
      <c r="G207" s="18">
        <v>1</v>
      </c>
      <c r="H207" s="33"/>
      <c r="I207" s="33"/>
      <c r="J207" s="61"/>
      <c r="K207" s="193" t="s">
        <v>16</v>
      </c>
      <c r="L207" s="194">
        <f t="shared" ref="L207" si="37">IF(J207=M207,G207,0)</f>
        <v>0</v>
      </c>
      <c r="M207" s="212" t="s">
        <v>0</v>
      </c>
    </row>
    <row r="208" spans="1:13" s="2" customFormat="1">
      <c r="A208" s="35"/>
      <c r="B208" s="29" t="s">
        <v>158</v>
      </c>
      <c r="C208" s="2" t="s">
        <v>159</v>
      </c>
      <c r="D208" s="19"/>
      <c r="E208" s="52" t="s">
        <v>18</v>
      </c>
      <c r="F208" s="17" t="s">
        <v>3</v>
      </c>
      <c r="G208" s="18">
        <v>1</v>
      </c>
      <c r="H208" s="48"/>
      <c r="I208" s="48"/>
      <c r="J208" s="61"/>
      <c r="K208" s="193" t="s">
        <v>16</v>
      </c>
      <c r="L208" s="194">
        <f t="shared" ref="L208" si="38">IF(J208=M208,$G208,0)</f>
        <v>0</v>
      </c>
      <c r="M208" s="212" t="s">
        <v>0</v>
      </c>
    </row>
    <row r="209" spans="1:13" s="2" customFormat="1">
      <c r="A209" s="35"/>
      <c r="B209" s="29" t="s">
        <v>158</v>
      </c>
      <c r="C209" s="45" t="s">
        <v>216</v>
      </c>
      <c r="D209" s="19"/>
      <c r="E209" s="52" t="s">
        <v>18</v>
      </c>
      <c r="F209" s="17" t="s">
        <v>3</v>
      </c>
      <c r="G209" s="18">
        <v>1</v>
      </c>
      <c r="H209" s="33"/>
      <c r="I209" s="33"/>
      <c r="J209" s="61"/>
      <c r="K209" s="193" t="s">
        <v>16</v>
      </c>
      <c r="L209" s="194">
        <f>IF(ISTEXT(J209),1,0)</f>
        <v>0</v>
      </c>
      <c r="M209" s="212" t="s">
        <v>20</v>
      </c>
    </row>
    <row r="210" spans="1:13" s="2" customFormat="1">
      <c r="A210" s="35"/>
      <c r="B210" s="29" t="s">
        <v>158</v>
      </c>
      <c r="C210" s="2" t="s">
        <v>162</v>
      </c>
      <c r="D210" s="19"/>
      <c r="E210" s="52" t="s">
        <v>18</v>
      </c>
      <c r="F210" s="17" t="s">
        <v>3</v>
      </c>
      <c r="G210" s="18">
        <v>1</v>
      </c>
      <c r="H210" s="48"/>
      <c r="I210" s="48"/>
      <c r="J210" s="61"/>
      <c r="K210" s="193" t="s">
        <v>16</v>
      </c>
      <c r="L210" s="194">
        <f t="shared" ref="L210:L211" si="39">IF(J210=M210,$G210,0)</f>
        <v>0</v>
      </c>
      <c r="M210" s="212" t="s">
        <v>0</v>
      </c>
    </row>
    <row r="211" spans="1:13" s="2" customFormat="1">
      <c r="A211" s="35"/>
      <c r="B211" s="29" t="s">
        <v>158</v>
      </c>
      <c r="C211" s="2" t="s">
        <v>163</v>
      </c>
      <c r="D211" s="19"/>
      <c r="E211" s="52" t="s">
        <v>18</v>
      </c>
      <c r="F211" s="17" t="s">
        <v>4</v>
      </c>
      <c r="G211" s="18">
        <v>5</v>
      </c>
      <c r="H211" s="48"/>
      <c r="I211" s="48"/>
      <c r="J211" s="61"/>
      <c r="K211" s="193" t="s">
        <v>16</v>
      </c>
      <c r="L211" s="194">
        <f t="shared" si="39"/>
        <v>0</v>
      </c>
      <c r="M211" s="212" t="s">
        <v>0</v>
      </c>
    </row>
    <row r="212" spans="1:13" s="2" customFormat="1">
      <c r="A212" s="35"/>
      <c r="B212" s="29" t="s">
        <v>158</v>
      </c>
      <c r="C212" s="94" t="s">
        <v>220</v>
      </c>
      <c r="D212" s="25"/>
      <c r="E212" s="54" t="s">
        <v>16</v>
      </c>
      <c r="F212" s="22"/>
      <c r="G212" s="23"/>
      <c r="H212" s="95"/>
      <c r="I212" s="95"/>
      <c r="J212" s="217" t="s">
        <v>16</v>
      </c>
      <c r="K212" s="218"/>
      <c r="L212" s="219"/>
      <c r="M212" s="220"/>
    </row>
    <row r="213" spans="1:13" s="2" customFormat="1">
      <c r="A213" s="35"/>
      <c r="B213" s="29" t="s">
        <v>158</v>
      </c>
      <c r="C213" s="45" t="s">
        <v>219</v>
      </c>
      <c r="D213" s="19"/>
      <c r="E213" s="52" t="s">
        <v>18</v>
      </c>
      <c r="F213" s="17" t="s">
        <v>3</v>
      </c>
      <c r="G213" s="18">
        <v>1</v>
      </c>
      <c r="H213" s="33"/>
      <c r="I213" s="33"/>
      <c r="J213" s="61"/>
      <c r="K213" s="193" t="s">
        <v>16</v>
      </c>
      <c r="L213" s="194">
        <f t="shared" ref="L213:L214" si="40">IF(J213=M213,G213,0)</f>
        <v>0</v>
      </c>
      <c r="M213" s="212" t="s">
        <v>0</v>
      </c>
    </row>
    <row r="214" spans="1:13" s="2" customFormat="1">
      <c r="A214" s="35"/>
      <c r="B214" s="29" t="s">
        <v>158</v>
      </c>
      <c r="C214" s="45" t="s">
        <v>231</v>
      </c>
      <c r="D214" s="19"/>
      <c r="E214" s="52" t="s">
        <v>18</v>
      </c>
      <c r="F214" s="17" t="s">
        <v>4</v>
      </c>
      <c r="G214" s="18">
        <v>5</v>
      </c>
      <c r="H214" s="33"/>
      <c r="I214" s="33"/>
      <c r="J214" s="61"/>
      <c r="K214" s="193" t="s">
        <v>31</v>
      </c>
      <c r="L214" s="194">
        <f t="shared" si="40"/>
        <v>0</v>
      </c>
      <c r="M214" s="212" t="s">
        <v>6</v>
      </c>
    </row>
    <row r="215" spans="1:13" s="2" customFormat="1">
      <c r="A215" s="35"/>
      <c r="B215" s="29" t="s">
        <v>158</v>
      </c>
      <c r="C215" s="1" t="s">
        <v>223</v>
      </c>
      <c r="D215" s="19"/>
      <c r="E215" s="52" t="s">
        <v>18</v>
      </c>
      <c r="F215" s="17" t="s">
        <v>3</v>
      </c>
      <c r="G215" s="18">
        <v>1</v>
      </c>
      <c r="H215" s="33"/>
      <c r="I215" s="33"/>
      <c r="J215" s="61"/>
      <c r="K215" s="193" t="s">
        <v>140</v>
      </c>
      <c r="L215" s="194">
        <f>IF(ISNUMBER(J215),1,0)</f>
        <v>0</v>
      </c>
      <c r="M215" s="212" t="s">
        <v>20</v>
      </c>
    </row>
    <row r="216" spans="1:13" s="2" customFormat="1">
      <c r="A216" s="35"/>
      <c r="B216" s="29" t="s">
        <v>158</v>
      </c>
      <c r="C216" s="1" t="s">
        <v>224</v>
      </c>
      <c r="D216" s="19"/>
      <c r="E216" s="52" t="s">
        <v>18</v>
      </c>
      <c r="F216" s="17" t="s">
        <v>3</v>
      </c>
      <c r="G216" s="18">
        <v>1</v>
      </c>
      <c r="H216" s="33"/>
      <c r="I216" s="33"/>
      <c r="J216" s="61"/>
      <c r="K216" s="193" t="s">
        <v>225</v>
      </c>
      <c r="L216" s="194">
        <f t="shared" ref="L216:L219" si="41">IF(ISNUMBER(J216),1,0)</f>
        <v>0</v>
      </c>
      <c r="M216" s="212" t="s">
        <v>20</v>
      </c>
    </row>
    <row r="217" spans="1:13" s="2" customFormat="1">
      <c r="A217" s="35"/>
      <c r="B217" s="29" t="s">
        <v>158</v>
      </c>
      <c r="C217" s="45" t="s">
        <v>221</v>
      </c>
      <c r="D217" s="19"/>
      <c r="E217" s="52" t="s">
        <v>18</v>
      </c>
      <c r="F217" s="17" t="s">
        <v>3</v>
      </c>
      <c r="G217" s="18">
        <v>1</v>
      </c>
      <c r="H217" s="33"/>
      <c r="I217" s="33"/>
      <c r="J217" s="61"/>
      <c r="K217" s="193" t="s">
        <v>222</v>
      </c>
      <c r="L217" s="194">
        <f t="shared" si="41"/>
        <v>0</v>
      </c>
      <c r="M217" s="212" t="s">
        <v>20</v>
      </c>
    </row>
    <row r="218" spans="1:13" s="2" customFormat="1">
      <c r="A218" s="35"/>
      <c r="B218" s="29" t="s">
        <v>158</v>
      </c>
      <c r="C218" s="45" t="s">
        <v>338</v>
      </c>
      <c r="D218" s="19"/>
      <c r="E218" s="52" t="s">
        <v>18</v>
      </c>
      <c r="F218" s="17" t="s">
        <v>4</v>
      </c>
      <c r="G218" s="18">
        <v>1</v>
      </c>
      <c r="H218" s="33"/>
      <c r="I218" s="33"/>
      <c r="J218" s="61"/>
      <c r="K218" s="193" t="s">
        <v>337</v>
      </c>
      <c r="L218" s="194">
        <f t="shared" si="41"/>
        <v>0</v>
      </c>
      <c r="M218" s="212" t="s">
        <v>20</v>
      </c>
    </row>
    <row r="219" spans="1:13" s="2" customFormat="1">
      <c r="A219" s="35"/>
      <c r="B219" s="29" t="s">
        <v>158</v>
      </c>
      <c r="C219" s="45" t="s">
        <v>339</v>
      </c>
      <c r="D219" s="19"/>
      <c r="E219" s="52" t="s">
        <v>18</v>
      </c>
      <c r="F219" s="17" t="s">
        <v>4</v>
      </c>
      <c r="G219" s="18">
        <v>1</v>
      </c>
      <c r="H219" s="33"/>
      <c r="I219" s="33"/>
      <c r="J219" s="61"/>
      <c r="K219" s="193" t="s">
        <v>337</v>
      </c>
      <c r="L219" s="194">
        <f t="shared" si="41"/>
        <v>0</v>
      </c>
      <c r="M219" s="212" t="s">
        <v>20</v>
      </c>
    </row>
    <row r="220" spans="1:13" s="2" customFormat="1">
      <c r="A220" s="35"/>
      <c r="B220" s="29" t="s">
        <v>158</v>
      </c>
      <c r="C220" s="45" t="s">
        <v>226</v>
      </c>
      <c r="D220" s="19"/>
      <c r="E220" s="52" t="s">
        <v>18</v>
      </c>
      <c r="F220" s="17" t="s">
        <v>3</v>
      </c>
      <c r="G220" s="18">
        <v>3</v>
      </c>
      <c r="H220" s="33"/>
      <c r="I220" s="33"/>
      <c r="J220" s="61"/>
      <c r="K220" s="193" t="s">
        <v>228</v>
      </c>
      <c r="L220" s="194">
        <f>IF(ISNUMBER(J220),1,0)</f>
        <v>0</v>
      </c>
      <c r="M220" s="212" t="s">
        <v>30</v>
      </c>
    </row>
    <row r="221" spans="1:13" s="2" customFormat="1">
      <c r="A221" s="35"/>
      <c r="B221" s="29" t="s">
        <v>158</v>
      </c>
      <c r="C221" s="45" t="s">
        <v>227</v>
      </c>
      <c r="D221" s="19"/>
      <c r="E221" s="52" t="s">
        <v>18</v>
      </c>
      <c r="F221" s="17" t="s">
        <v>3</v>
      </c>
      <c r="G221" s="18">
        <v>3</v>
      </c>
      <c r="H221" s="33"/>
      <c r="I221" s="33"/>
      <c r="J221" s="61"/>
      <c r="K221" s="193" t="s">
        <v>228</v>
      </c>
      <c r="L221" s="194">
        <f>IF(ISNUMBER(J221),1,0)</f>
        <v>0</v>
      </c>
      <c r="M221" s="212" t="s">
        <v>30</v>
      </c>
    </row>
    <row r="222" spans="1:13" s="2" customFormat="1">
      <c r="A222" s="35"/>
      <c r="B222" s="29" t="s">
        <v>158</v>
      </c>
      <c r="C222" s="45" t="s">
        <v>190</v>
      </c>
      <c r="D222" s="19"/>
      <c r="E222" s="52" t="s">
        <v>18</v>
      </c>
      <c r="F222" s="17" t="s">
        <v>4</v>
      </c>
      <c r="G222" s="18">
        <v>5</v>
      </c>
      <c r="H222" s="33"/>
      <c r="I222" s="33"/>
      <c r="J222" s="61"/>
      <c r="K222" s="193" t="s">
        <v>16</v>
      </c>
      <c r="L222" s="194">
        <f t="shared" ref="L222" si="42">IF(J222=M222,G222,0)</f>
        <v>0</v>
      </c>
      <c r="M222" s="212" t="s">
        <v>60</v>
      </c>
    </row>
    <row r="223" spans="1:13" s="2" customFormat="1">
      <c r="A223" s="35"/>
      <c r="B223" s="29" t="s">
        <v>158</v>
      </c>
      <c r="C223" s="94" t="s">
        <v>171</v>
      </c>
      <c r="D223" s="25"/>
      <c r="E223" s="54" t="s">
        <v>16</v>
      </c>
      <c r="F223" s="22"/>
      <c r="G223" s="23"/>
      <c r="H223" s="95"/>
      <c r="I223" s="95"/>
      <c r="J223" s="217" t="s">
        <v>16</v>
      </c>
      <c r="K223" s="218"/>
      <c r="L223" s="219"/>
      <c r="M223" s="220"/>
    </row>
    <row r="224" spans="1:13" s="2" customFormat="1" ht="29">
      <c r="A224" s="35"/>
      <c r="B224" s="29" t="s">
        <v>158</v>
      </c>
      <c r="C224" s="45" t="s">
        <v>236</v>
      </c>
      <c r="D224" s="19"/>
      <c r="E224" s="52" t="s">
        <v>18</v>
      </c>
      <c r="F224" s="17" t="s">
        <v>3</v>
      </c>
      <c r="G224" s="18">
        <v>1</v>
      </c>
      <c r="H224" s="33"/>
      <c r="I224" s="33"/>
      <c r="J224" s="61"/>
      <c r="K224" s="193" t="s">
        <v>16</v>
      </c>
      <c r="L224" s="194">
        <f>IF(J224=M224,G224,0)</f>
        <v>0</v>
      </c>
      <c r="M224" s="212" t="s">
        <v>0</v>
      </c>
    </row>
    <row r="225" spans="1:13" s="103" customFormat="1" ht="29">
      <c r="A225" s="259"/>
      <c r="B225" s="260" t="s">
        <v>158</v>
      </c>
      <c r="C225" s="45" t="s">
        <v>237</v>
      </c>
      <c r="D225" s="19"/>
      <c r="E225" s="52" t="s">
        <v>18</v>
      </c>
      <c r="F225" s="17" t="s">
        <v>3</v>
      </c>
      <c r="G225" s="18">
        <v>1</v>
      </c>
      <c r="H225" s="33"/>
      <c r="I225" s="33"/>
      <c r="J225" s="61"/>
      <c r="K225" s="193" t="s">
        <v>16</v>
      </c>
      <c r="L225" s="194">
        <f>IF(OR(J225="stufenlos",J225="stufenweise"),1,0)</f>
        <v>0</v>
      </c>
      <c r="M225" s="248" t="s">
        <v>238</v>
      </c>
    </row>
    <row r="226" spans="1:13" s="2" customFormat="1">
      <c r="A226" s="35"/>
      <c r="B226" s="29" t="s">
        <v>158</v>
      </c>
      <c r="C226" s="1" t="s">
        <v>233</v>
      </c>
      <c r="D226" s="19"/>
      <c r="E226" s="52" t="s">
        <v>18</v>
      </c>
      <c r="F226" s="17" t="s">
        <v>3</v>
      </c>
      <c r="G226" s="18">
        <v>1</v>
      </c>
      <c r="H226" s="33"/>
      <c r="I226" s="33"/>
      <c r="J226" s="61"/>
      <c r="K226" s="193" t="s">
        <v>16</v>
      </c>
      <c r="L226" s="194">
        <f>IF(J226=M226,G226,0)</f>
        <v>0</v>
      </c>
      <c r="M226" s="212" t="s">
        <v>0</v>
      </c>
    </row>
    <row r="227" spans="1:13" s="2" customFormat="1">
      <c r="A227" s="35"/>
      <c r="B227" s="29" t="s">
        <v>158</v>
      </c>
      <c r="C227" s="261" t="s">
        <v>235</v>
      </c>
      <c r="D227" s="19"/>
      <c r="E227" s="52" t="s">
        <v>18</v>
      </c>
      <c r="F227" s="17" t="s">
        <v>4</v>
      </c>
      <c r="G227" s="18">
        <v>5</v>
      </c>
      <c r="H227" s="33"/>
      <c r="I227" s="33"/>
      <c r="J227" s="61"/>
      <c r="K227" s="193" t="s">
        <v>16</v>
      </c>
      <c r="L227" s="194">
        <f>IF(J227=M227,G227,0)</f>
        <v>0</v>
      </c>
      <c r="M227" s="212" t="s">
        <v>0</v>
      </c>
    </row>
    <row r="228" spans="1:13" s="2" customFormat="1">
      <c r="A228" s="35"/>
      <c r="B228" s="29" t="s">
        <v>158</v>
      </c>
      <c r="C228" s="1" t="s">
        <v>234</v>
      </c>
      <c r="D228" s="19"/>
      <c r="E228" s="52" t="s">
        <v>18</v>
      </c>
      <c r="F228" s="17" t="s">
        <v>3</v>
      </c>
      <c r="G228" s="18">
        <v>1</v>
      </c>
      <c r="H228" s="33"/>
      <c r="I228" s="33"/>
      <c r="J228" s="61"/>
      <c r="K228" s="193" t="s">
        <v>16</v>
      </c>
      <c r="L228" s="194">
        <f>IF(J228=M228,G228,0)</f>
        <v>0</v>
      </c>
      <c r="M228" s="212" t="s">
        <v>0</v>
      </c>
    </row>
    <row r="229" spans="1:13" s="2" customFormat="1">
      <c r="A229" s="35"/>
      <c r="B229" s="29" t="s">
        <v>158</v>
      </c>
      <c r="C229" s="1" t="s">
        <v>61</v>
      </c>
      <c r="D229" s="19"/>
      <c r="E229" s="52" t="s">
        <v>18</v>
      </c>
      <c r="F229" s="17" t="s">
        <v>4</v>
      </c>
      <c r="G229" s="18">
        <v>1</v>
      </c>
      <c r="H229" s="33"/>
      <c r="I229" s="33"/>
      <c r="J229" s="61"/>
      <c r="K229" s="193" t="s">
        <v>16</v>
      </c>
      <c r="L229" s="194">
        <f>IF(J229=M229,G229,0)</f>
        <v>0</v>
      </c>
      <c r="M229" s="212" t="s">
        <v>0</v>
      </c>
    </row>
    <row r="230" spans="1:13" s="2" customFormat="1">
      <c r="A230" s="35"/>
      <c r="B230" s="29" t="s">
        <v>158</v>
      </c>
      <c r="C230" s="45" t="s">
        <v>58</v>
      </c>
      <c r="D230" s="19"/>
      <c r="E230" s="52" t="s">
        <v>18</v>
      </c>
      <c r="F230" s="17" t="s">
        <v>4</v>
      </c>
      <c r="G230" s="18">
        <v>1</v>
      </c>
      <c r="H230" s="33"/>
      <c r="I230" s="33"/>
      <c r="J230" s="61"/>
      <c r="K230" s="193" t="s">
        <v>16</v>
      </c>
      <c r="L230" s="194">
        <f>IF(J230=M230,G230,0)</f>
        <v>0</v>
      </c>
      <c r="M230" s="212" t="s">
        <v>0</v>
      </c>
    </row>
    <row r="231" spans="1:13" s="2" customFormat="1">
      <c r="A231" s="35"/>
      <c r="B231" s="29" t="s">
        <v>158</v>
      </c>
      <c r="C231" s="94" t="s">
        <v>205</v>
      </c>
      <c r="D231" s="25"/>
      <c r="E231" s="54" t="s">
        <v>16</v>
      </c>
      <c r="F231" s="22"/>
      <c r="G231" s="23"/>
      <c r="H231" s="95"/>
      <c r="I231" s="95"/>
      <c r="J231" s="217" t="s">
        <v>16</v>
      </c>
      <c r="K231" s="218"/>
      <c r="L231" s="219"/>
      <c r="M231" s="220"/>
    </row>
    <row r="232" spans="1:13" s="2" customFormat="1">
      <c r="A232" s="35"/>
      <c r="B232" s="29" t="s">
        <v>158</v>
      </c>
      <c r="C232" s="45" t="s">
        <v>340</v>
      </c>
      <c r="D232" s="19"/>
      <c r="E232" s="52" t="s">
        <v>18</v>
      </c>
      <c r="F232" s="17" t="s">
        <v>3</v>
      </c>
      <c r="G232" s="18">
        <v>1</v>
      </c>
      <c r="H232" s="33"/>
      <c r="I232" s="33"/>
      <c r="J232" s="61"/>
      <c r="K232" s="193" t="s">
        <v>16</v>
      </c>
      <c r="L232" s="194">
        <f>IF(J232=M232,G232,0)</f>
        <v>0</v>
      </c>
      <c r="M232" s="212" t="s">
        <v>0</v>
      </c>
    </row>
    <row r="233" spans="1:13" s="2" customFormat="1">
      <c r="A233" s="35"/>
      <c r="B233" s="29" t="s">
        <v>158</v>
      </c>
      <c r="C233" s="78" t="s">
        <v>240</v>
      </c>
      <c r="D233" s="19"/>
      <c r="E233" s="52" t="s">
        <v>18</v>
      </c>
      <c r="F233" s="17" t="s">
        <v>4</v>
      </c>
      <c r="G233" s="18">
        <v>1</v>
      </c>
      <c r="H233" s="33"/>
      <c r="I233" s="33"/>
      <c r="J233" s="98"/>
      <c r="K233" s="193" t="s">
        <v>16</v>
      </c>
      <c r="L233" s="194">
        <f>IF(OR(ISNUMBER(J233),ISTEXT(J233)),G233,0)</f>
        <v>0</v>
      </c>
      <c r="M233" s="248" t="s">
        <v>6</v>
      </c>
    </row>
    <row r="234" spans="1:13" s="2" customFormat="1">
      <c r="A234" s="35"/>
      <c r="B234" s="29" t="s">
        <v>158</v>
      </c>
      <c r="C234" s="78" t="s">
        <v>341</v>
      </c>
      <c r="D234" s="19"/>
      <c r="E234" s="52" t="s">
        <v>18</v>
      </c>
      <c r="F234" s="17" t="s">
        <v>4</v>
      </c>
      <c r="G234" s="18">
        <v>5</v>
      </c>
      <c r="H234" s="33"/>
      <c r="I234" s="33"/>
      <c r="J234" s="61"/>
      <c r="K234" s="193" t="s">
        <v>16</v>
      </c>
      <c r="L234" s="194">
        <f>IF(ISTEXT(J234),1,0)</f>
        <v>0</v>
      </c>
      <c r="M234" s="212" t="s">
        <v>20</v>
      </c>
    </row>
    <row r="235" spans="1:13" s="2" customFormat="1">
      <c r="A235" s="35"/>
      <c r="B235" s="29" t="s">
        <v>158</v>
      </c>
      <c r="C235" s="78" t="s">
        <v>342</v>
      </c>
      <c r="D235" s="19"/>
      <c r="E235" s="52" t="s">
        <v>18</v>
      </c>
      <c r="F235" s="17" t="s">
        <v>4</v>
      </c>
      <c r="G235" s="18">
        <v>1</v>
      </c>
      <c r="H235" s="33"/>
      <c r="I235" s="33"/>
      <c r="J235" s="61"/>
      <c r="K235" s="193" t="s">
        <v>16</v>
      </c>
      <c r="L235" s="194">
        <f>IF(J235=M235,G235,0)</f>
        <v>0</v>
      </c>
      <c r="M235" s="212" t="s">
        <v>0</v>
      </c>
    </row>
    <row r="236" spans="1:13" s="2" customFormat="1">
      <c r="A236" s="35"/>
      <c r="B236" s="29" t="s">
        <v>158</v>
      </c>
      <c r="C236" s="45" t="s">
        <v>210</v>
      </c>
      <c r="D236" s="19"/>
      <c r="E236" s="52" t="s">
        <v>18</v>
      </c>
      <c r="F236" s="17" t="s">
        <v>3</v>
      </c>
      <c r="G236" s="18">
        <v>1</v>
      </c>
      <c r="H236" s="33"/>
      <c r="I236" s="33"/>
      <c r="J236" s="61"/>
      <c r="K236" s="193" t="s">
        <v>16</v>
      </c>
      <c r="L236" s="194">
        <f>IF(J236=M236,G236,0)</f>
        <v>0</v>
      </c>
      <c r="M236" s="212" t="s">
        <v>0</v>
      </c>
    </row>
    <row r="237" spans="1:13" s="2" customFormat="1">
      <c r="A237" s="35"/>
      <c r="B237" s="29" t="s">
        <v>158</v>
      </c>
      <c r="C237" s="78" t="s">
        <v>232</v>
      </c>
      <c r="D237" s="19"/>
      <c r="E237" s="52" t="s">
        <v>18</v>
      </c>
      <c r="F237" s="17" t="s">
        <v>3</v>
      </c>
      <c r="G237" s="18">
        <v>1</v>
      </c>
      <c r="H237" s="33"/>
      <c r="I237" s="33"/>
      <c r="J237" s="61"/>
      <c r="K237" s="193" t="s">
        <v>16</v>
      </c>
      <c r="L237" s="194">
        <f>IF(J237=M237,G237,0)</f>
        <v>0</v>
      </c>
      <c r="M237" s="212" t="s">
        <v>0</v>
      </c>
    </row>
    <row r="238" spans="1:13" s="2" customFormat="1">
      <c r="A238" s="35"/>
      <c r="B238" s="29" t="s">
        <v>158</v>
      </c>
      <c r="C238" s="78" t="s">
        <v>209</v>
      </c>
      <c r="D238" s="19"/>
      <c r="E238" s="52" t="s">
        <v>18</v>
      </c>
      <c r="F238" s="17" t="s">
        <v>3</v>
      </c>
      <c r="G238" s="18">
        <v>1</v>
      </c>
      <c r="H238" s="33"/>
      <c r="I238" s="33"/>
      <c r="J238" s="61"/>
      <c r="K238" s="193" t="s">
        <v>16</v>
      </c>
      <c r="L238" s="194">
        <f>IF(J238=M238,G238,0)</f>
        <v>0</v>
      </c>
      <c r="M238" s="212" t="s">
        <v>0</v>
      </c>
    </row>
    <row r="239" spans="1:13" s="2" customFormat="1">
      <c r="A239" s="35"/>
      <c r="B239" s="29" t="s">
        <v>158</v>
      </c>
      <c r="C239" s="78" t="s">
        <v>204</v>
      </c>
      <c r="D239" s="19"/>
      <c r="E239" s="52" t="s">
        <v>18</v>
      </c>
      <c r="F239" s="17" t="s">
        <v>3</v>
      </c>
      <c r="G239" s="18">
        <v>1</v>
      </c>
      <c r="H239" s="33"/>
      <c r="I239" s="33"/>
      <c r="J239" s="61"/>
      <c r="K239" s="193" t="s">
        <v>16</v>
      </c>
      <c r="L239" s="194">
        <f>IF(ISTEXT(J239),1,0)</f>
        <v>0</v>
      </c>
      <c r="M239" s="212" t="s">
        <v>20</v>
      </c>
    </row>
    <row r="240" spans="1:13" s="2" customFormat="1">
      <c r="A240" s="35"/>
      <c r="B240" s="29" t="s">
        <v>158</v>
      </c>
      <c r="C240" s="94" t="s">
        <v>173</v>
      </c>
      <c r="D240" s="25"/>
      <c r="E240" s="54" t="s">
        <v>16</v>
      </c>
      <c r="F240" s="22"/>
      <c r="G240" s="23"/>
      <c r="H240" s="95"/>
      <c r="I240" s="95"/>
      <c r="J240" s="217" t="s">
        <v>16</v>
      </c>
      <c r="K240" s="218"/>
      <c r="L240" s="219"/>
      <c r="M240" s="220"/>
    </row>
    <row r="241" spans="1:13" s="2" customFormat="1">
      <c r="A241" s="35"/>
      <c r="B241" s="29" t="s">
        <v>158</v>
      </c>
      <c r="C241" s="2" t="s">
        <v>176</v>
      </c>
      <c r="D241" s="19"/>
      <c r="E241" s="52" t="s">
        <v>18</v>
      </c>
      <c r="F241" s="17" t="s">
        <v>3</v>
      </c>
      <c r="G241" s="18">
        <v>1</v>
      </c>
      <c r="H241" s="48"/>
      <c r="I241" s="48"/>
      <c r="J241" s="61"/>
      <c r="K241" s="193" t="s">
        <v>16</v>
      </c>
      <c r="L241" s="194">
        <f t="shared" ref="L241:L243" si="43">IF(J241=M241,$G241,0)</f>
        <v>0</v>
      </c>
      <c r="M241" s="212" t="s">
        <v>0</v>
      </c>
    </row>
    <row r="242" spans="1:13" s="2" customFormat="1">
      <c r="A242" s="35"/>
      <c r="B242" s="29" t="s">
        <v>158</v>
      </c>
      <c r="C242" s="2" t="s">
        <v>42</v>
      </c>
      <c r="D242" s="19"/>
      <c r="E242" s="52" t="s">
        <v>18</v>
      </c>
      <c r="F242" s="17" t="s">
        <v>3</v>
      </c>
      <c r="G242" s="18">
        <v>1</v>
      </c>
      <c r="H242" s="48"/>
      <c r="I242" s="48"/>
      <c r="J242" s="61"/>
      <c r="K242" s="193" t="s">
        <v>16</v>
      </c>
      <c r="L242" s="194">
        <f t="shared" si="43"/>
        <v>0</v>
      </c>
      <c r="M242" s="212" t="s">
        <v>0</v>
      </c>
    </row>
    <row r="243" spans="1:13" s="2" customFormat="1">
      <c r="A243" s="35"/>
      <c r="B243" s="29" t="s">
        <v>158</v>
      </c>
      <c r="C243" s="2" t="s">
        <v>177</v>
      </c>
      <c r="D243" s="19"/>
      <c r="E243" s="52" t="s">
        <v>18</v>
      </c>
      <c r="F243" s="17" t="s">
        <v>4</v>
      </c>
      <c r="G243" s="18">
        <v>5</v>
      </c>
      <c r="H243" s="48"/>
      <c r="I243" s="48"/>
      <c r="J243" s="61"/>
      <c r="K243" s="193" t="s">
        <v>16</v>
      </c>
      <c r="L243" s="194">
        <f t="shared" si="43"/>
        <v>0</v>
      </c>
      <c r="M243" s="212" t="s">
        <v>0</v>
      </c>
    </row>
    <row r="244" spans="1:13" s="2" customFormat="1">
      <c r="A244" s="35"/>
      <c r="B244" s="29" t="s">
        <v>158</v>
      </c>
      <c r="C244" s="94" t="s">
        <v>182</v>
      </c>
      <c r="D244" s="25"/>
      <c r="E244" s="54" t="s">
        <v>16</v>
      </c>
      <c r="F244" s="22"/>
      <c r="G244" s="23"/>
      <c r="H244" s="95"/>
      <c r="I244" s="95"/>
      <c r="J244" s="217" t="s">
        <v>16</v>
      </c>
      <c r="K244" s="218"/>
      <c r="L244" s="219"/>
      <c r="M244" s="220"/>
    </row>
    <row r="245" spans="1:13" s="2" customFormat="1">
      <c r="A245" s="35"/>
      <c r="B245" s="99" t="s">
        <v>158</v>
      </c>
      <c r="C245" s="55" t="s">
        <v>245</v>
      </c>
      <c r="D245" s="19"/>
      <c r="E245" s="52" t="s">
        <v>18</v>
      </c>
      <c r="F245" s="17" t="s">
        <v>4</v>
      </c>
      <c r="G245" s="18">
        <v>5</v>
      </c>
      <c r="H245" s="48"/>
      <c r="I245" s="48"/>
      <c r="J245" s="98"/>
      <c r="K245" s="193" t="s">
        <v>140</v>
      </c>
      <c r="L245" s="194">
        <f>IF(OR(ISNUMBER(J245),ISTEXT(J245)),G245,0)</f>
        <v>0</v>
      </c>
      <c r="M245" s="248" t="s">
        <v>30</v>
      </c>
    </row>
    <row r="246" spans="1:13" s="2" customFormat="1">
      <c r="A246" s="35"/>
      <c r="B246" s="99" t="s">
        <v>158</v>
      </c>
      <c r="C246" s="55" t="s">
        <v>246</v>
      </c>
      <c r="D246" s="19"/>
      <c r="E246" s="52" t="s">
        <v>18</v>
      </c>
      <c r="F246" s="17" t="s">
        <v>4</v>
      </c>
      <c r="G246" s="18">
        <v>5</v>
      </c>
      <c r="H246" s="48"/>
      <c r="I246" s="48"/>
      <c r="J246" s="98"/>
      <c r="K246" s="193" t="s">
        <v>140</v>
      </c>
      <c r="L246" s="194">
        <f>IF(OR(ISNUMBER(J246),ISTEXT(J246)),G246,0)</f>
        <v>0</v>
      </c>
      <c r="M246" s="248" t="s">
        <v>30</v>
      </c>
    </row>
    <row r="247" spans="1:13" s="2" customFormat="1">
      <c r="A247" s="35"/>
      <c r="B247" s="99" t="s">
        <v>158</v>
      </c>
      <c r="C247" s="100" t="s">
        <v>214</v>
      </c>
      <c r="D247" s="19"/>
      <c r="E247" s="52" t="s">
        <v>18</v>
      </c>
      <c r="F247" s="17" t="s">
        <v>3</v>
      </c>
      <c r="G247" s="18">
        <v>1</v>
      </c>
      <c r="H247" s="48"/>
      <c r="I247" s="48"/>
      <c r="J247" s="40"/>
      <c r="K247" s="193" t="s">
        <v>16</v>
      </c>
      <c r="L247" s="194">
        <f>IF(AND(NOT(ISBLANK(J247)),NOT(J247="nein")),G247,0)</f>
        <v>0</v>
      </c>
      <c r="M247" s="248" t="s">
        <v>180</v>
      </c>
    </row>
    <row r="248" spans="1:13" s="2" customFormat="1">
      <c r="A248" s="35"/>
      <c r="B248" s="99" t="s">
        <v>158</v>
      </c>
      <c r="C248" s="2" t="s">
        <v>181</v>
      </c>
      <c r="D248" s="19"/>
      <c r="E248" s="52" t="s">
        <v>18</v>
      </c>
      <c r="F248" s="17" t="s">
        <v>3</v>
      </c>
      <c r="G248" s="18">
        <v>1</v>
      </c>
      <c r="H248" s="48"/>
      <c r="I248" s="48"/>
      <c r="J248" s="61"/>
      <c r="K248" s="193" t="s">
        <v>16</v>
      </c>
      <c r="L248" s="194">
        <f t="shared" ref="L248" si="44">IF(J248=M248,$G248,0)</f>
        <v>0</v>
      </c>
      <c r="M248" s="212" t="s">
        <v>0</v>
      </c>
    </row>
    <row r="249" spans="1:13" s="2" customFormat="1">
      <c r="A249" s="35"/>
      <c r="B249" s="99" t="s">
        <v>158</v>
      </c>
      <c r="C249" s="94" t="s">
        <v>83</v>
      </c>
      <c r="D249" s="25"/>
      <c r="E249" s="54" t="s">
        <v>16</v>
      </c>
      <c r="F249" s="22"/>
      <c r="G249" s="23"/>
      <c r="H249" s="95"/>
      <c r="I249" s="95"/>
      <c r="J249" s="217" t="s">
        <v>16</v>
      </c>
      <c r="K249" s="218"/>
      <c r="L249" s="219"/>
      <c r="M249" s="220"/>
    </row>
    <row r="250" spans="1:13" s="2" customFormat="1" ht="29">
      <c r="A250" s="35"/>
      <c r="B250" s="99" t="s">
        <v>158</v>
      </c>
      <c r="C250" s="45" t="s">
        <v>345</v>
      </c>
      <c r="D250" s="19"/>
      <c r="E250" s="52" t="s">
        <v>18</v>
      </c>
      <c r="F250" s="17" t="s">
        <v>3</v>
      </c>
      <c r="G250" s="18">
        <v>1</v>
      </c>
      <c r="H250" s="33"/>
      <c r="I250" s="33"/>
      <c r="J250" s="61"/>
      <c r="K250" s="193" t="s">
        <v>148</v>
      </c>
      <c r="L250" s="194">
        <f>IF(J250&gt;=$M250,$G250,0)</f>
        <v>0</v>
      </c>
      <c r="M250" s="197">
        <v>4</v>
      </c>
    </row>
    <row r="251" spans="1:13" s="2" customFormat="1">
      <c r="A251" s="35"/>
      <c r="B251" s="99" t="s">
        <v>158</v>
      </c>
      <c r="C251" s="78" t="s">
        <v>229</v>
      </c>
      <c r="D251" s="19"/>
      <c r="E251" s="52" t="s">
        <v>1190</v>
      </c>
      <c r="F251" s="242" t="s">
        <v>16</v>
      </c>
      <c r="G251" s="243" t="s">
        <v>16</v>
      </c>
      <c r="H251" s="34"/>
      <c r="I251" s="34"/>
      <c r="J251" s="61"/>
      <c r="K251" s="244" t="s">
        <v>35</v>
      </c>
      <c r="L251" s="245"/>
      <c r="M251" s="246" t="s">
        <v>30</v>
      </c>
    </row>
    <row r="252" spans="1:13" s="2" customFormat="1">
      <c r="A252" s="35"/>
      <c r="B252" s="99" t="s">
        <v>158</v>
      </c>
      <c r="C252" s="45" t="s">
        <v>346</v>
      </c>
      <c r="D252" s="19"/>
      <c r="E252" s="52" t="s">
        <v>18</v>
      </c>
      <c r="F252" s="17" t="s">
        <v>3</v>
      </c>
      <c r="G252" s="18">
        <v>1</v>
      </c>
      <c r="H252" s="33"/>
      <c r="I252" s="33"/>
      <c r="J252" s="61"/>
      <c r="K252" s="193" t="s">
        <v>148</v>
      </c>
      <c r="L252" s="194">
        <f>IF(J252&gt;=$M252,$G252,0)</f>
        <v>0</v>
      </c>
      <c r="M252" s="197">
        <v>2</v>
      </c>
    </row>
    <row r="253" spans="1:13" s="2" customFormat="1">
      <c r="A253" s="35"/>
      <c r="B253" s="99" t="s">
        <v>158</v>
      </c>
      <c r="C253" s="78" t="s">
        <v>229</v>
      </c>
      <c r="D253" s="19"/>
      <c r="E253" s="52" t="s">
        <v>1190</v>
      </c>
      <c r="F253" s="242" t="s">
        <v>16</v>
      </c>
      <c r="G253" s="243" t="s">
        <v>16</v>
      </c>
      <c r="H253" s="34"/>
      <c r="I253" s="34"/>
      <c r="J253" s="61"/>
      <c r="K253" s="244" t="s">
        <v>35</v>
      </c>
      <c r="L253" s="245"/>
      <c r="M253" s="246" t="s">
        <v>30</v>
      </c>
    </row>
    <row r="254" spans="1:13" s="2" customFormat="1" ht="29">
      <c r="A254" s="35"/>
      <c r="B254" s="99" t="s">
        <v>158</v>
      </c>
      <c r="C254" s="45" t="s">
        <v>296</v>
      </c>
      <c r="D254" s="19"/>
      <c r="E254" s="52" t="s">
        <v>18</v>
      </c>
      <c r="F254" s="17" t="s">
        <v>4</v>
      </c>
      <c r="G254" s="18">
        <v>5</v>
      </c>
      <c r="H254" s="33"/>
      <c r="I254" s="33"/>
      <c r="J254" s="61"/>
      <c r="K254" s="193" t="s">
        <v>16</v>
      </c>
      <c r="L254" s="194">
        <f t="shared" ref="L254:L257" si="45">IF(J254=M254,$G254,0)</f>
        <v>0</v>
      </c>
      <c r="M254" s="212" t="s">
        <v>0</v>
      </c>
    </row>
    <row r="255" spans="1:13" s="2" customFormat="1">
      <c r="A255" s="35"/>
      <c r="B255" s="29" t="s">
        <v>158</v>
      </c>
      <c r="C255" s="78" t="s">
        <v>341</v>
      </c>
      <c r="D255" s="19"/>
      <c r="E255" s="52" t="s">
        <v>18</v>
      </c>
      <c r="F255" s="17" t="s">
        <v>4</v>
      </c>
      <c r="G255" s="18">
        <v>5</v>
      </c>
      <c r="H255" s="33"/>
      <c r="I255" s="33"/>
      <c r="J255" s="61"/>
      <c r="K255" s="193" t="s">
        <v>16</v>
      </c>
      <c r="L255" s="194">
        <f>IF(ISTEXT(J255),1,0)</f>
        <v>0</v>
      </c>
      <c r="M255" s="212" t="s">
        <v>20</v>
      </c>
    </row>
    <row r="256" spans="1:13" s="2" customFormat="1">
      <c r="A256" s="35"/>
      <c r="B256" s="99" t="s">
        <v>158</v>
      </c>
      <c r="C256" s="78" t="s">
        <v>343</v>
      </c>
      <c r="D256" s="19"/>
      <c r="E256" s="52" t="s">
        <v>18</v>
      </c>
      <c r="F256" s="17" t="s">
        <v>4</v>
      </c>
      <c r="G256" s="18">
        <v>5</v>
      </c>
      <c r="H256" s="33"/>
      <c r="I256" s="33"/>
      <c r="J256" s="61"/>
      <c r="K256" s="193" t="s">
        <v>16</v>
      </c>
      <c r="L256" s="194">
        <f t="shared" si="45"/>
        <v>0</v>
      </c>
      <c r="M256" s="212" t="s">
        <v>344</v>
      </c>
    </row>
    <row r="257" spans="1:13" s="2" customFormat="1" ht="29">
      <c r="A257" s="35"/>
      <c r="B257" s="99" t="s">
        <v>158</v>
      </c>
      <c r="C257" s="45" t="s">
        <v>297</v>
      </c>
      <c r="D257" s="19"/>
      <c r="E257" s="52" t="s">
        <v>18</v>
      </c>
      <c r="F257" s="17" t="s">
        <v>4</v>
      </c>
      <c r="G257" s="18">
        <v>5</v>
      </c>
      <c r="H257" s="33"/>
      <c r="I257" s="33"/>
      <c r="J257" s="61"/>
      <c r="K257" s="193" t="s">
        <v>16</v>
      </c>
      <c r="L257" s="194">
        <f t="shared" si="45"/>
        <v>0</v>
      </c>
      <c r="M257" s="212" t="s">
        <v>0</v>
      </c>
    </row>
    <row r="258" spans="1:13" s="2" customFormat="1">
      <c r="A258" s="35"/>
      <c r="B258" s="29" t="s">
        <v>158</v>
      </c>
      <c r="C258" s="78" t="s">
        <v>341</v>
      </c>
      <c r="D258" s="19"/>
      <c r="E258" s="52" t="s">
        <v>18</v>
      </c>
      <c r="F258" s="17" t="s">
        <v>4</v>
      </c>
      <c r="G258" s="18">
        <v>5</v>
      </c>
      <c r="H258" s="33"/>
      <c r="I258" s="33"/>
      <c r="J258" s="61"/>
      <c r="K258" s="193" t="s">
        <v>16</v>
      </c>
      <c r="L258" s="194">
        <f>IF(ISTEXT(J258),1,0)</f>
        <v>0</v>
      </c>
      <c r="M258" s="212" t="s">
        <v>20</v>
      </c>
    </row>
    <row r="259" spans="1:13" s="2" customFormat="1">
      <c r="A259" s="35"/>
      <c r="B259" s="99" t="s">
        <v>158</v>
      </c>
      <c r="C259" s="78" t="s">
        <v>343</v>
      </c>
      <c r="D259" s="19"/>
      <c r="E259" s="52" t="s">
        <v>18</v>
      </c>
      <c r="F259" s="17" t="s">
        <v>4</v>
      </c>
      <c r="G259" s="18">
        <v>5</v>
      </c>
      <c r="H259" s="33"/>
      <c r="I259" s="33"/>
      <c r="J259" s="61"/>
      <c r="K259" s="193" t="s">
        <v>16</v>
      </c>
      <c r="L259" s="194">
        <f t="shared" ref="L259" si="46">IF(J259=M259,$G259,0)</f>
        <v>0</v>
      </c>
      <c r="M259" s="212" t="s">
        <v>344</v>
      </c>
    </row>
    <row r="260" spans="1:13" s="2" customFormat="1">
      <c r="A260" s="35"/>
      <c r="B260" s="29" t="s">
        <v>158</v>
      </c>
      <c r="C260" s="53" t="s">
        <v>21</v>
      </c>
      <c r="D260" s="25"/>
      <c r="E260" s="54" t="s">
        <v>16</v>
      </c>
      <c r="F260" s="22"/>
      <c r="G260" s="23"/>
      <c r="H260" s="95"/>
      <c r="I260" s="95"/>
      <c r="J260" s="217" t="s">
        <v>16</v>
      </c>
      <c r="K260" s="218"/>
      <c r="L260" s="219"/>
      <c r="M260" s="220"/>
    </row>
    <row r="261" spans="1:13" s="2" customFormat="1">
      <c r="A261" s="35"/>
      <c r="B261" s="29" t="s">
        <v>158</v>
      </c>
      <c r="C261" s="45" t="s">
        <v>23</v>
      </c>
      <c r="D261" s="19"/>
      <c r="E261" s="52" t="s">
        <v>16</v>
      </c>
      <c r="F261" s="17" t="s">
        <v>16</v>
      </c>
      <c r="G261" s="18" t="s">
        <v>16</v>
      </c>
      <c r="H261" s="48"/>
      <c r="I261" s="48"/>
      <c r="J261" s="40"/>
      <c r="K261" s="211" t="s">
        <v>16</v>
      </c>
      <c r="L261" s="247" t="s">
        <v>16</v>
      </c>
      <c r="M261" s="248" t="s">
        <v>20</v>
      </c>
    </row>
    <row r="262" spans="1:13" s="2" customFormat="1">
      <c r="A262" s="35"/>
      <c r="B262" s="29" t="s">
        <v>158</v>
      </c>
      <c r="C262" s="45" t="s">
        <v>22</v>
      </c>
      <c r="D262" s="19"/>
      <c r="E262" s="52" t="s">
        <v>16</v>
      </c>
      <c r="F262" s="17" t="s">
        <v>16</v>
      </c>
      <c r="G262" s="18" t="s">
        <v>16</v>
      </c>
      <c r="H262" s="48"/>
      <c r="I262" s="48"/>
      <c r="J262" s="40"/>
      <c r="K262" s="211" t="s">
        <v>16</v>
      </c>
      <c r="L262" s="211" t="s">
        <v>16</v>
      </c>
      <c r="M262" s="248" t="s">
        <v>20</v>
      </c>
    </row>
    <row r="263" spans="1:13" s="2" customFormat="1">
      <c r="A263" s="35"/>
      <c r="B263" s="29" t="s">
        <v>158</v>
      </c>
      <c r="C263" s="45" t="s">
        <v>25</v>
      </c>
      <c r="D263" s="19"/>
      <c r="E263" s="52" t="s">
        <v>16</v>
      </c>
      <c r="F263" s="17" t="s">
        <v>16</v>
      </c>
      <c r="G263" s="18" t="s">
        <v>16</v>
      </c>
      <c r="H263" s="48"/>
      <c r="I263" s="48"/>
      <c r="J263" s="40"/>
      <c r="K263" s="249" t="s">
        <v>5</v>
      </c>
      <c r="L263" s="211" t="s">
        <v>16</v>
      </c>
      <c r="M263" s="248" t="s">
        <v>20</v>
      </c>
    </row>
    <row r="264" spans="1:13" s="2" customFormat="1">
      <c r="A264" s="35"/>
      <c r="B264" s="29" t="s">
        <v>158</v>
      </c>
      <c r="C264" s="45" t="s">
        <v>26</v>
      </c>
      <c r="D264" s="19"/>
      <c r="E264" s="52" t="s">
        <v>16</v>
      </c>
      <c r="F264" s="17" t="s">
        <v>16</v>
      </c>
      <c r="G264" s="18" t="s">
        <v>16</v>
      </c>
      <c r="H264" s="48"/>
      <c r="I264" s="48"/>
      <c r="J264" s="40"/>
      <c r="K264" s="249" t="s">
        <v>15</v>
      </c>
      <c r="L264" s="211" t="s">
        <v>16</v>
      </c>
      <c r="M264" s="248" t="s">
        <v>20</v>
      </c>
    </row>
    <row r="265" spans="1:13" s="2" customFormat="1">
      <c r="A265" s="35"/>
      <c r="B265" s="29" t="s">
        <v>158</v>
      </c>
      <c r="C265" s="45" t="s">
        <v>27</v>
      </c>
      <c r="D265" s="19"/>
      <c r="E265" s="52" t="s">
        <v>16</v>
      </c>
      <c r="F265" s="17" t="s">
        <v>16</v>
      </c>
      <c r="G265" s="18" t="s">
        <v>16</v>
      </c>
      <c r="H265" s="48"/>
      <c r="I265" s="48"/>
      <c r="J265" s="40"/>
      <c r="K265" s="211" t="s">
        <v>16</v>
      </c>
      <c r="L265" s="211" t="s">
        <v>16</v>
      </c>
      <c r="M265" s="248" t="s">
        <v>20</v>
      </c>
    </row>
    <row r="266" spans="1:13" s="2" customFormat="1">
      <c r="A266" s="35"/>
      <c r="B266" s="29" t="s">
        <v>158</v>
      </c>
      <c r="C266" s="45" t="s">
        <v>24</v>
      </c>
      <c r="D266" s="19"/>
      <c r="E266" s="52" t="s">
        <v>16</v>
      </c>
      <c r="F266" s="17" t="s">
        <v>16</v>
      </c>
      <c r="G266" s="18" t="s">
        <v>16</v>
      </c>
      <c r="H266" s="48"/>
      <c r="I266" s="48"/>
      <c r="J266" s="40"/>
      <c r="K266" s="211" t="s">
        <v>16</v>
      </c>
      <c r="L266" s="211" t="s">
        <v>16</v>
      </c>
      <c r="M266" s="248" t="s">
        <v>20</v>
      </c>
    </row>
    <row r="267" spans="1:13" s="2" customFormat="1">
      <c r="A267" s="35"/>
      <c r="B267" s="29" t="s">
        <v>158</v>
      </c>
      <c r="C267" s="45" t="s">
        <v>28</v>
      </c>
      <c r="D267" s="19"/>
      <c r="E267" s="52" t="s">
        <v>16</v>
      </c>
      <c r="F267" s="17" t="s">
        <v>16</v>
      </c>
      <c r="G267" s="18" t="s">
        <v>16</v>
      </c>
      <c r="H267" s="48"/>
      <c r="I267" s="48"/>
      <c r="J267" s="40"/>
      <c r="K267" s="211" t="s">
        <v>16</v>
      </c>
      <c r="L267" s="211" t="s">
        <v>16</v>
      </c>
      <c r="M267" s="248" t="s">
        <v>20</v>
      </c>
    </row>
    <row r="268" spans="1:13" s="2" customFormat="1">
      <c r="A268" s="35"/>
      <c r="B268" s="29" t="s">
        <v>158</v>
      </c>
      <c r="C268" s="45" t="s">
        <v>29</v>
      </c>
      <c r="D268" s="19"/>
      <c r="E268" s="52" t="s">
        <v>16</v>
      </c>
      <c r="F268" s="17" t="s">
        <v>16</v>
      </c>
      <c r="G268" s="18" t="s">
        <v>16</v>
      </c>
      <c r="H268" s="48"/>
      <c r="I268" s="48"/>
      <c r="J268" s="40"/>
      <c r="K268" s="211" t="s">
        <v>16</v>
      </c>
      <c r="L268" s="211" t="s">
        <v>16</v>
      </c>
      <c r="M268" s="248" t="s">
        <v>20</v>
      </c>
    </row>
    <row r="269" spans="1:13" s="90" customFormat="1">
      <c r="A269" s="35"/>
      <c r="B269" s="29" t="s">
        <v>158</v>
      </c>
      <c r="C269" s="51" t="s">
        <v>151</v>
      </c>
      <c r="D269" s="81"/>
      <c r="E269" s="47" t="s">
        <v>18</v>
      </c>
      <c r="F269" s="82" t="s">
        <v>3</v>
      </c>
      <c r="G269" s="83">
        <v>1</v>
      </c>
      <c r="H269" s="84"/>
      <c r="I269" s="84"/>
      <c r="J269" s="86"/>
      <c r="K269" s="250" t="s">
        <v>16</v>
      </c>
      <c r="L269" s="251">
        <f>IF(J269=M269,G269,0)</f>
        <v>0</v>
      </c>
      <c r="M269" s="252" t="s">
        <v>0</v>
      </c>
    </row>
    <row r="270" spans="1:13" s="2" customFormat="1" ht="15" thickBot="1">
      <c r="A270" s="35"/>
      <c r="B270" s="29" t="s">
        <v>158</v>
      </c>
      <c r="C270" s="51" t="s">
        <v>17</v>
      </c>
      <c r="D270" s="81"/>
      <c r="E270" s="47" t="s">
        <v>18</v>
      </c>
      <c r="F270" s="82" t="s">
        <v>3</v>
      </c>
      <c r="G270" s="83">
        <v>1</v>
      </c>
      <c r="H270" s="84"/>
      <c r="I270" s="84"/>
      <c r="J270" s="86"/>
      <c r="K270" s="250" t="s">
        <v>16</v>
      </c>
      <c r="L270" s="251">
        <f t="shared" ref="L270" si="47">IF(J270=M270,G270,0)</f>
        <v>0</v>
      </c>
      <c r="M270" s="252" t="s">
        <v>0</v>
      </c>
    </row>
    <row r="271" spans="1:13" s="2" customFormat="1" ht="15" thickBot="1">
      <c r="A271" s="262" t="s">
        <v>62</v>
      </c>
      <c r="B271" s="263"/>
      <c r="C271" s="264" t="s">
        <v>241</v>
      </c>
      <c r="D271" s="11">
        <v>2</v>
      </c>
      <c r="E271" s="63" t="s">
        <v>1191</v>
      </c>
      <c r="F271" s="63"/>
      <c r="G271" s="64"/>
      <c r="H271" s="31">
        <f>J271</f>
        <v>0</v>
      </c>
      <c r="I271" s="214">
        <f>D271*H271</f>
        <v>0</v>
      </c>
      <c r="J271" s="74"/>
      <c r="K271" s="208" t="s">
        <v>35</v>
      </c>
      <c r="L271" s="215"/>
      <c r="M271" s="216" t="s">
        <v>30</v>
      </c>
    </row>
    <row r="272" spans="1:13" s="2" customFormat="1" ht="29">
      <c r="A272" s="35"/>
      <c r="B272" s="29" t="s">
        <v>158</v>
      </c>
      <c r="C272" s="55" t="s">
        <v>394</v>
      </c>
      <c r="D272" s="19"/>
      <c r="E272" s="52" t="s">
        <v>18</v>
      </c>
      <c r="F272" s="17" t="s">
        <v>4</v>
      </c>
      <c r="G272" s="18">
        <v>5</v>
      </c>
      <c r="H272" s="32"/>
      <c r="I272" s="33"/>
      <c r="J272" s="61"/>
      <c r="K272" s="193" t="s">
        <v>16</v>
      </c>
      <c r="L272" s="194">
        <f t="shared" ref="L272" si="48">IF(J272=M272,G272,0)</f>
        <v>0</v>
      </c>
      <c r="M272" s="212" t="s">
        <v>0</v>
      </c>
    </row>
    <row r="273" spans="1:13" s="2" customFormat="1" ht="43.5">
      <c r="A273" s="49"/>
      <c r="B273" s="99" t="s">
        <v>158</v>
      </c>
      <c r="C273" s="45" t="s">
        <v>393</v>
      </c>
      <c r="D273" s="19"/>
      <c r="E273" s="52" t="s">
        <v>18</v>
      </c>
      <c r="F273" s="17" t="s">
        <v>3</v>
      </c>
      <c r="G273" s="18">
        <v>1</v>
      </c>
      <c r="H273" s="33"/>
      <c r="I273" s="33"/>
      <c r="J273" s="61"/>
      <c r="K273" s="193" t="s">
        <v>16</v>
      </c>
      <c r="L273" s="194">
        <f t="shared" ref="L273:L274" si="49">IF(J273=M273,G273,0)</f>
        <v>0</v>
      </c>
      <c r="M273" s="212" t="s">
        <v>0</v>
      </c>
    </row>
    <row r="274" spans="1:13" s="2" customFormat="1">
      <c r="A274" s="35"/>
      <c r="B274" s="29" t="s">
        <v>158</v>
      </c>
      <c r="C274" s="78" t="s">
        <v>242</v>
      </c>
      <c r="D274" s="19"/>
      <c r="E274" s="52" t="s">
        <v>18</v>
      </c>
      <c r="F274" s="17" t="s">
        <v>4</v>
      </c>
      <c r="G274" s="18">
        <v>5</v>
      </c>
      <c r="H274" s="32"/>
      <c r="I274" s="33"/>
      <c r="J274" s="61"/>
      <c r="K274" s="193" t="s">
        <v>16</v>
      </c>
      <c r="L274" s="194">
        <f t="shared" si="49"/>
        <v>0</v>
      </c>
      <c r="M274" s="212" t="s">
        <v>0</v>
      </c>
    </row>
    <row r="275" spans="1:13" s="2" customFormat="1" ht="43.5">
      <c r="A275" s="35"/>
      <c r="B275" s="29" t="s">
        <v>158</v>
      </c>
      <c r="C275" s="78" t="s">
        <v>218</v>
      </c>
      <c r="D275" s="19"/>
      <c r="E275" s="52" t="s">
        <v>18</v>
      </c>
      <c r="F275" s="17" t="s">
        <v>4</v>
      </c>
      <c r="G275" s="18">
        <v>1</v>
      </c>
      <c r="H275" s="32"/>
      <c r="I275" s="33"/>
      <c r="J275" s="40"/>
      <c r="K275" s="193" t="s">
        <v>16</v>
      </c>
      <c r="L275" s="194">
        <f>IF(ISTEXT(J275),1,0)</f>
        <v>0</v>
      </c>
      <c r="M275" s="212" t="s">
        <v>20</v>
      </c>
    </row>
    <row r="276" spans="1:13" s="2" customFormat="1">
      <c r="A276" s="49"/>
      <c r="B276" s="29" t="s">
        <v>158</v>
      </c>
      <c r="C276" s="45" t="s">
        <v>64</v>
      </c>
      <c r="D276" s="19"/>
      <c r="E276" s="52" t="s">
        <v>18</v>
      </c>
      <c r="F276" s="17" t="s">
        <v>3</v>
      </c>
      <c r="G276" s="18">
        <v>1</v>
      </c>
      <c r="H276" s="33"/>
      <c r="I276" s="33"/>
      <c r="J276" s="40"/>
      <c r="K276" s="211" t="s">
        <v>16</v>
      </c>
      <c r="L276" s="247">
        <f>IF(J276=M276,G276,0)</f>
        <v>0</v>
      </c>
      <c r="M276" s="212" t="s">
        <v>0</v>
      </c>
    </row>
    <row r="277" spans="1:13" s="2" customFormat="1">
      <c r="A277" s="49"/>
      <c r="B277" s="29" t="s">
        <v>158</v>
      </c>
      <c r="C277" s="45" t="s">
        <v>243</v>
      </c>
      <c r="D277" s="19"/>
      <c r="E277" s="52" t="s">
        <v>18</v>
      </c>
      <c r="F277" s="17" t="s">
        <v>4</v>
      </c>
      <c r="G277" s="18">
        <v>5</v>
      </c>
      <c r="H277" s="33"/>
      <c r="I277" s="33"/>
      <c r="J277" s="40"/>
      <c r="K277" s="211" t="s">
        <v>16</v>
      </c>
      <c r="L277" s="247">
        <f>IF(J277=M277,G277,0)</f>
        <v>0</v>
      </c>
      <c r="M277" s="212" t="s">
        <v>0</v>
      </c>
    </row>
    <row r="278" spans="1:13" s="2" customFormat="1">
      <c r="A278" s="35"/>
      <c r="B278" s="29" t="s">
        <v>158</v>
      </c>
      <c r="C278" s="2" t="s">
        <v>159</v>
      </c>
      <c r="D278" s="19"/>
      <c r="E278" s="52" t="s">
        <v>18</v>
      </c>
      <c r="F278" s="17" t="s">
        <v>3</v>
      </c>
      <c r="G278" s="18">
        <v>1</v>
      </c>
      <c r="H278" s="48"/>
      <c r="I278" s="48"/>
      <c r="J278" s="61"/>
      <c r="K278" s="193" t="s">
        <v>16</v>
      </c>
      <c r="L278" s="194">
        <f>IF(J278=M278,$G278,0)</f>
        <v>0</v>
      </c>
      <c r="M278" s="212" t="s">
        <v>0</v>
      </c>
    </row>
    <row r="279" spans="1:13" s="2" customFormat="1">
      <c r="A279" s="35"/>
      <c r="B279" s="29" t="s">
        <v>158</v>
      </c>
      <c r="C279" s="45" t="s">
        <v>216</v>
      </c>
      <c r="D279" s="19"/>
      <c r="E279" s="52" t="s">
        <v>18</v>
      </c>
      <c r="F279" s="17" t="s">
        <v>3</v>
      </c>
      <c r="G279" s="18">
        <v>1</v>
      </c>
      <c r="H279" s="33"/>
      <c r="I279" s="33"/>
      <c r="J279" s="61"/>
      <c r="K279" s="193" t="s">
        <v>16</v>
      </c>
      <c r="L279" s="194">
        <f>IF(ISTEXT(J279),1,0)</f>
        <v>0</v>
      </c>
      <c r="M279" s="212" t="s">
        <v>20</v>
      </c>
    </row>
    <row r="280" spans="1:13" s="2" customFormat="1">
      <c r="A280" s="35"/>
      <c r="B280" s="29" t="s">
        <v>158</v>
      </c>
      <c r="C280" s="2" t="s">
        <v>162</v>
      </c>
      <c r="D280" s="19"/>
      <c r="E280" s="52" t="s">
        <v>18</v>
      </c>
      <c r="F280" s="17" t="s">
        <v>3</v>
      </c>
      <c r="G280" s="18">
        <v>1</v>
      </c>
      <c r="H280" s="48"/>
      <c r="I280" s="48"/>
      <c r="J280" s="61"/>
      <c r="K280" s="193" t="s">
        <v>16</v>
      </c>
      <c r="L280" s="194">
        <f t="shared" ref="L280:L281" si="50">IF(J280=M280,$G280,0)</f>
        <v>0</v>
      </c>
      <c r="M280" s="212" t="s">
        <v>0</v>
      </c>
    </row>
    <row r="281" spans="1:13" s="2" customFormat="1">
      <c r="A281" s="35"/>
      <c r="B281" s="29" t="s">
        <v>158</v>
      </c>
      <c r="C281" s="2" t="s">
        <v>163</v>
      </c>
      <c r="D281" s="19"/>
      <c r="E281" s="52" t="s">
        <v>18</v>
      </c>
      <c r="F281" s="17" t="s">
        <v>4</v>
      </c>
      <c r="G281" s="18">
        <v>5</v>
      </c>
      <c r="H281" s="48"/>
      <c r="I281" s="48"/>
      <c r="J281" s="61"/>
      <c r="K281" s="193" t="s">
        <v>16</v>
      </c>
      <c r="L281" s="194">
        <f t="shared" si="50"/>
        <v>0</v>
      </c>
      <c r="M281" s="212" t="s">
        <v>0</v>
      </c>
    </row>
    <row r="282" spans="1:13" s="2" customFormat="1">
      <c r="A282" s="35"/>
      <c r="B282" s="29" t="s">
        <v>158</v>
      </c>
      <c r="C282" s="94" t="s">
        <v>63</v>
      </c>
      <c r="D282" s="25"/>
      <c r="E282" s="54" t="s">
        <v>16</v>
      </c>
      <c r="F282" s="22"/>
      <c r="G282" s="23"/>
      <c r="H282" s="95"/>
      <c r="I282" s="95"/>
      <c r="J282" s="217" t="s">
        <v>16</v>
      </c>
      <c r="K282" s="218"/>
      <c r="L282" s="219"/>
      <c r="M282" s="220"/>
    </row>
    <row r="283" spans="1:13" s="2" customFormat="1">
      <c r="A283" s="35"/>
      <c r="B283" s="29" t="s">
        <v>158</v>
      </c>
      <c r="C283" s="45" t="s">
        <v>65</v>
      </c>
      <c r="D283" s="19"/>
      <c r="E283" s="52" t="s">
        <v>16</v>
      </c>
      <c r="F283" s="17" t="s">
        <v>16</v>
      </c>
      <c r="G283" s="18" t="s">
        <v>16</v>
      </c>
      <c r="H283" s="33"/>
      <c r="I283" s="33"/>
      <c r="J283" s="61"/>
      <c r="K283" s="193" t="s">
        <v>16</v>
      </c>
      <c r="L283" s="194">
        <f>IF(J283=M283,G283,0)</f>
        <v>0</v>
      </c>
      <c r="M283" s="212" t="s">
        <v>16</v>
      </c>
    </row>
    <row r="284" spans="1:13" s="2" customFormat="1">
      <c r="A284" s="35"/>
      <c r="B284" s="29" t="s">
        <v>158</v>
      </c>
      <c r="C284" s="78" t="s">
        <v>66</v>
      </c>
      <c r="D284" s="19"/>
      <c r="E284" s="52" t="s">
        <v>16</v>
      </c>
      <c r="F284" s="17" t="s">
        <v>16</v>
      </c>
      <c r="G284" s="18" t="s">
        <v>16</v>
      </c>
      <c r="H284" s="33"/>
      <c r="I284" s="33"/>
      <c r="J284" s="61"/>
      <c r="K284" s="193" t="s">
        <v>16</v>
      </c>
      <c r="L284" s="194">
        <f>IF(ISTEXT(J284),1,0)</f>
        <v>0</v>
      </c>
      <c r="M284" s="212" t="s">
        <v>16</v>
      </c>
    </row>
    <row r="285" spans="1:13" s="2" customFormat="1">
      <c r="A285" s="35"/>
      <c r="B285" s="29" t="s">
        <v>158</v>
      </c>
      <c r="C285" s="45" t="s">
        <v>67</v>
      </c>
      <c r="D285" s="19"/>
      <c r="E285" s="52" t="s">
        <v>18</v>
      </c>
      <c r="F285" s="17" t="s">
        <v>3</v>
      </c>
      <c r="G285" s="18">
        <v>1</v>
      </c>
      <c r="H285" s="33"/>
      <c r="I285" s="33"/>
      <c r="J285" s="61"/>
      <c r="K285" s="193" t="s">
        <v>16</v>
      </c>
      <c r="L285" s="194">
        <f>IF(J285=M285,G285,0)</f>
        <v>0</v>
      </c>
      <c r="M285" s="212" t="s">
        <v>0</v>
      </c>
    </row>
    <row r="286" spans="1:13" s="2" customFormat="1">
      <c r="A286" s="49"/>
      <c r="B286" s="29" t="s">
        <v>158</v>
      </c>
      <c r="C286" s="45" t="s">
        <v>68</v>
      </c>
      <c r="D286" s="19"/>
      <c r="E286" s="52" t="s">
        <v>18</v>
      </c>
      <c r="F286" s="17" t="s">
        <v>3</v>
      </c>
      <c r="G286" s="18">
        <v>1</v>
      </c>
      <c r="H286" s="33"/>
      <c r="I286" s="33"/>
      <c r="J286" s="40"/>
      <c r="K286" s="211" t="s">
        <v>16</v>
      </c>
      <c r="L286" s="247">
        <f>IF(J286=M286,G286,0)</f>
        <v>0</v>
      </c>
      <c r="M286" s="212" t="s">
        <v>0</v>
      </c>
    </row>
    <row r="287" spans="1:13" s="2" customFormat="1">
      <c r="A287" s="49"/>
      <c r="B287" s="29" t="s">
        <v>158</v>
      </c>
      <c r="C287" s="45" t="s">
        <v>247</v>
      </c>
      <c r="D287" s="19"/>
      <c r="E287" s="52" t="s">
        <v>18</v>
      </c>
      <c r="F287" s="17" t="s">
        <v>3</v>
      </c>
      <c r="G287" s="18">
        <v>1</v>
      </c>
      <c r="H287" s="30"/>
      <c r="I287" s="265"/>
      <c r="J287" s="98"/>
      <c r="K287" s="193" t="s">
        <v>248</v>
      </c>
      <c r="L287" s="194">
        <f>IF(OR(ISNUMBER(J287),ISTEXT(J287)),G287,0)</f>
        <v>0</v>
      </c>
      <c r="M287" s="248" t="s">
        <v>249</v>
      </c>
    </row>
    <row r="288" spans="1:13" s="2" customFormat="1">
      <c r="A288" s="49"/>
      <c r="B288" s="29" t="s">
        <v>158</v>
      </c>
      <c r="C288" s="78" t="s">
        <v>250</v>
      </c>
      <c r="D288" s="19"/>
      <c r="E288" s="52" t="s">
        <v>18</v>
      </c>
      <c r="F288" s="17" t="s">
        <v>4</v>
      </c>
      <c r="G288" s="18">
        <v>3</v>
      </c>
      <c r="H288" s="33"/>
      <c r="I288" s="33"/>
      <c r="J288" s="102"/>
      <c r="K288" s="244" t="s">
        <v>16</v>
      </c>
      <c r="L288" s="245">
        <f t="shared" ref="L288" si="51">IF(J288=M288,G288,0)</f>
        <v>0</v>
      </c>
      <c r="M288" s="266" t="s">
        <v>251</v>
      </c>
    </row>
    <row r="289" spans="1:13" s="2" customFormat="1">
      <c r="A289" s="49"/>
      <c r="B289" s="29" t="s">
        <v>158</v>
      </c>
      <c r="C289" s="45" t="s">
        <v>252</v>
      </c>
      <c r="D289" s="19"/>
      <c r="E289" s="52" t="s">
        <v>18</v>
      </c>
      <c r="F289" s="17" t="s">
        <v>3</v>
      </c>
      <c r="G289" s="18">
        <v>1</v>
      </c>
      <c r="H289" s="30"/>
      <c r="I289" s="265"/>
      <c r="J289" s="98"/>
      <c r="K289" s="193" t="s">
        <v>253</v>
      </c>
      <c r="L289" s="194">
        <f>IF(OR(ISNUMBER(J289),ISTEXT(J289)),G289,0)</f>
        <v>0</v>
      </c>
      <c r="M289" s="248" t="s">
        <v>249</v>
      </c>
    </row>
    <row r="290" spans="1:13" s="2" customFormat="1">
      <c r="A290" s="49"/>
      <c r="B290" s="29" t="s">
        <v>158</v>
      </c>
      <c r="C290" s="78" t="s">
        <v>250</v>
      </c>
      <c r="D290" s="19"/>
      <c r="E290" s="52" t="s">
        <v>18</v>
      </c>
      <c r="F290" s="17" t="s">
        <v>4</v>
      </c>
      <c r="G290" s="18">
        <v>3</v>
      </c>
      <c r="H290" s="33"/>
      <c r="I290" s="33"/>
      <c r="J290" s="102"/>
      <c r="K290" s="244" t="s">
        <v>16</v>
      </c>
      <c r="L290" s="245">
        <f t="shared" ref="L290" si="52">IF(J290=M290,G290,0)</f>
        <v>0</v>
      </c>
      <c r="M290" s="266" t="s">
        <v>251</v>
      </c>
    </row>
    <row r="291" spans="1:13" s="2" customFormat="1">
      <c r="A291" s="35"/>
      <c r="B291" s="29" t="s">
        <v>158</v>
      </c>
      <c r="C291" s="45" t="s">
        <v>190</v>
      </c>
      <c r="D291" s="19"/>
      <c r="E291" s="52" t="s">
        <v>18</v>
      </c>
      <c r="F291" s="17" t="s">
        <v>4</v>
      </c>
      <c r="G291" s="18">
        <v>5</v>
      </c>
      <c r="H291" s="33"/>
      <c r="I291" s="33"/>
      <c r="J291" s="61"/>
      <c r="K291" s="193" t="s">
        <v>16</v>
      </c>
      <c r="L291" s="194">
        <f>IF(J291=M291,G291,0)</f>
        <v>0</v>
      </c>
      <c r="M291" s="212" t="s">
        <v>60</v>
      </c>
    </row>
    <row r="292" spans="1:13" s="2" customFormat="1">
      <c r="A292" s="35"/>
      <c r="B292" s="29" t="s">
        <v>158</v>
      </c>
      <c r="C292" s="94" t="s">
        <v>299</v>
      </c>
      <c r="D292" s="25"/>
      <c r="E292" s="54" t="s">
        <v>16</v>
      </c>
      <c r="F292" s="22"/>
      <c r="G292" s="23"/>
      <c r="H292" s="95"/>
      <c r="I292" s="95"/>
      <c r="J292" s="217" t="s">
        <v>16</v>
      </c>
      <c r="K292" s="218"/>
      <c r="L292" s="219"/>
      <c r="M292" s="220"/>
    </row>
    <row r="293" spans="1:13" s="2" customFormat="1">
      <c r="A293" s="35"/>
      <c r="B293" s="267" t="s">
        <v>158</v>
      </c>
      <c r="C293" s="45" t="s">
        <v>299</v>
      </c>
      <c r="D293" s="268"/>
      <c r="E293" s="52" t="s">
        <v>18</v>
      </c>
      <c r="F293" s="17" t="s">
        <v>3</v>
      </c>
      <c r="G293" s="18">
        <v>1</v>
      </c>
      <c r="H293" s="33"/>
      <c r="I293" s="33"/>
      <c r="J293" s="40"/>
      <c r="K293" s="211" t="s">
        <v>16</v>
      </c>
      <c r="L293" s="247">
        <f>IF(J293=M293,G293,0)</f>
        <v>0</v>
      </c>
      <c r="M293" s="212" t="s">
        <v>0</v>
      </c>
    </row>
    <row r="294" spans="1:13" s="2" customFormat="1">
      <c r="A294" s="35"/>
      <c r="B294" s="29" t="s">
        <v>158</v>
      </c>
      <c r="C294" s="78" t="s">
        <v>350</v>
      </c>
      <c r="D294" s="19"/>
      <c r="E294" s="52" t="s">
        <v>18</v>
      </c>
      <c r="F294" s="17" t="s">
        <v>4</v>
      </c>
      <c r="G294" s="18">
        <v>1</v>
      </c>
      <c r="H294" s="33"/>
      <c r="I294" s="33"/>
      <c r="J294" s="40"/>
      <c r="K294" s="211" t="s">
        <v>16</v>
      </c>
      <c r="L294" s="247">
        <f>IF(J294=M294,G294,0)</f>
        <v>0</v>
      </c>
      <c r="M294" s="212" t="s">
        <v>349</v>
      </c>
    </row>
    <row r="295" spans="1:13" s="2" customFormat="1">
      <c r="A295" s="35"/>
      <c r="B295" s="29" t="s">
        <v>158</v>
      </c>
      <c r="C295" s="78" t="s">
        <v>371</v>
      </c>
      <c r="D295" s="19"/>
      <c r="E295" s="52" t="s">
        <v>18</v>
      </c>
      <c r="F295" s="17" t="s">
        <v>4</v>
      </c>
      <c r="G295" s="18">
        <v>1</v>
      </c>
      <c r="H295" s="33"/>
      <c r="I295" s="33"/>
      <c r="J295" s="61"/>
      <c r="K295" s="193" t="s">
        <v>16</v>
      </c>
      <c r="L295" s="194">
        <f>IF(ISTEXT(J295),1,0)</f>
        <v>0</v>
      </c>
      <c r="M295" s="212" t="s">
        <v>20</v>
      </c>
    </row>
    <row r="296" spans="1:13" s="2" customFormat="1">
      <c r="A296" s="35"/>
      <c r="B296" s="29" t="s">
        <v>158</v>
      </c>
      <c r="C296" s="78" t="s">
        <v>347</v>
      </c>
      <c r="D296" s="19"/>
      <c r="E296" s="52" t="s">
        <v>18</v>
      </c>
      <c r="F296" s="17" t="s">
        <v>4</v>
      </c>
      <c r="G296" s="18">
        <v>1</v>
      </c>
      <c r="H296" s="33"/>
      <c r="I296" s="33"/>
      <c r="J296" s="40"/>
      <c r="K296" s="211" t="s">
        <v>16</v>
      </c>
      <c r="L296" s="247">
        <f>IF(J296=M296,G296,0)</f>
        <v>0</v>
      </c>
      <c r="M296" s="212" t="s">
        <v>0</v>
      </c>
    </row>
    <row r="297" spans="1:13" s="2" customFormat="1">
      <c r="A297" s="35"/>
      <c r="B297" s="29" t="s">
        <v>158</v>
      </c>
      <c r="C297" s="78" t="s">
        <v>348</v>
      </c>
      <c r="D297" s="19"/>
      <c r="E297" s="52" t="s">
        <v>18</v>
      </c>
      <c r="F297" s="17" t="s">
        <v>4</v>
      </c>
      <c r="G297" s="18">
        <v>1</v>
      </c>
      <c r="H297" s="33"/>
      <c r="I297" s="33"/>
      <c r="J297" s="115"/>
      <c r="K297" s="211" t="s">
        <v>16</v>
      </c>
      <c r="L297" s="247">
        <f>IF(J297=M297,G297,0)</f>
        <v>0</v>
      </c>
      <c r="M297" s="212" t="s">
        <v>0</v>
      </c>
    </row>
    <row r="298" spans="1:13" s="2" customFormat="1">
      <c r="A298" s="35"/>
      <c r="B298" s="29" t="s">
        <v>158</v>
      </c>
      <c r="C298" s="45" t="s">
        <v>300</v>
      </c>
      <c r="D298" s="19"/>
      <c r="E298" s="52" t="s">
        <v>18</v>
      </c>
      <c r="F298" s="17" t="s">
        <v>4</v>
      </c>
      <c r="G298" s="18">
        <v>1</v>
      </c>
      <c r="H298" s="33"/>
      <c r="I298" s="33"/>
      <c r="J298" s="40"/>
      <c r="K298" s="211" t="s">
        <v>16</v>
      </c>
      <c r="L298" s="247">
        <f>IF(J298=M298,G298,0)</f>
        <v>0</v>
      </c>
      <c r="M298" s="212" t="s">
        <v>0</v>
      </c>
    </row>
    <row r="299" spans="1:13" s="2" customFormat="1">
      <c r="A299" s="35"/>
      <c r="B299" s="29" t="s">
        <v>158</v>
      </c>
      <c r="C299" s="94" t="s">
        <v>171</v>
      </c>
      <c r="D299" s="25"/>
      <c r="E299" s="54" t="s">
        <v>16</v>
      </c>
      <c r="F299" s="22"/>
      <c r="G299" s="23"/>
      <c r="H299" s="95"/>
      <c r="I299" s="95"/>
      <c r="J299" s="217" t="s">
        <v>16</v>
      </c>
      <c r="K299" s="218"/>
      <c r="L299" s="219"/>
      <c r="M299" s="220"/>
    </row>
    <row r="300" spans="1:13" s="2" customFormat="1">
      <c r="A300" s="35"/>
      <c r="B300" s="29" t="s">
        <v>158</v>
      </c>
      <c r="C300" s="45" t="s">
        <v>254</v>
      </c>
      <c r="D300" s="19"/>
      <c r="E300" s="52" t="s">
        <v>18</v>
      </c>
      <c r="F300" s="17" t="s">
        <v>3</v>
      </c>
      <c r="G300" s="18">
        <v>1</v>
      </c>
      <c r="H300" s="33"/>
      <c r="I300" s="33"/>
      <c r="J300" s="61"/>
      <c r="K300" s="193" t="s">
        <v>16</v>
      </c>
      <c r="L300" s="194">
        <f>IF(ISTEXT(J300),1,0)</f>
        <v>0</v>
      </c>
      <c r="M300" s="212" t="s">
        <v>20</v>
      </c>
    </row>
    <row r="301" spans="1:13" s="2" customFormat="1">
      <c r="A301" s="49"/>
      <c r="B301" s="29" t="s">
        <v>158</v>
      </c>
      <c r="C301" s="45" t="s">
        <v>77</v>
      </c>
      <c r="D301" s="19"/>
      <c r="E301" s="52" t="s">
        <v>18</v>
      </c>
      <c r="F301" s="17" t="s">
        <v>4</v>
      </c>
      <c r="G301" s="18">
        <v>1</v>
      </c>
      <c r="H301" s="33"/>
      <c r="I301" s="33"/>
      <c r="J301" s="40"/>
      <c r="K301" s="211" t="s">
        <v>16</v>
      </c>
      <c r="L301" s="247">
        <f t="shared" ref="L301" si="53">IF(J301=M301,G301,0)</f>
        <v>0</v>
      </c>
      <c r="M301" s="212" t="s">
        <v>0</v>
      </c>
    </row>
    <row r="302" spans="1:13" s="2" customFormat="1">
      <c r="A302" s="35"/>
      <c r="B302" s="29" t="s">
        <v>158</v>
      </c>
      <c r="C302" s="45" t="s">
        <v>1182</v>
      </c>
      <c r="D302" s="19"/>
      <c r="E302" s="52" t="s">
        <v>18</v>
      </c>
      <c r="F302" s="17" t="s">
        <v>4</v>
      </c>
      <c r="G302" s="18">
        <v>1</v>
      </c>
      <c r="H302" s="33"/>
      <c r="I302" s="33"/>
      <c r="J302" s="61"/>
      <c r="K302" s="193" t="s">
        <v>16</v>
      </c>
      <c r="L302" s="194">
        <f>IF(J302=M302,G302,0)</f>
        <v>0</v>
      </c>
      <c r="M302" s="212" t="s">
        <v>0</v>
      </c>
    </row>
    <row r="303" spans="1:13" s="2" customFormat="1">
      <c r="A303" s="49"/>
      <c r="B303" s="29" t="s">
        <v>158</v>
      </c>
      <c r="C303" s="78" t="s">
        <v>73</v>
      </c>
      <c r="D303" s="19"/>
      <c r="E303" s="52" t="s">
        <v>18</v>
      </c>
      <c r="F303" s="17" t="s">
        <v>4</v>
      </c>
      <c r="G303" s="18">
        <v>1</v>
      </c>
      <c r="H303" s="33"/>
      <c r="I303" s="33"/>
      <c r="J303" s="40"/>
      <c r="K303" s="211" t="s">
        <v>16</v>
      </c>
      <c r="L303" s="247">
        <f>IF(J303=M303,G303,0)</f>
        <v>0</v>
      </c>
      <c r="M303" s="212" t="s">
        <v>0</v>
      </c>
    </row>
    <row r="304" spans="1:13" s="2" customFormat="1">
      <c r="A304" s="49"/>
      <c r="B304" s="29" t="s">
        <v>158</v>
      </c>
      <c r="C304" s="78" t="s">
        <v>74</v>
      </c>
      <c r="D304" s="19"/>
      <c r="E304" s="52" t="s">
        <v>18</v>
      </c>
      <c r="F304" s="17" t="s">
        <v>4</v>
      </c>
      <c r="G304" s="18">
        <v>1</v>
      </c>
      <c r="H304" s="33"/>
      <c r="I304" s="33"/>
      <c r="J304" s="40"/>
      <c r="K304" s="211" t="s">
        <v>16</v>
      </c>
      <c r="L304" s="247">
        <f>IF(J304=M304,G304,0)</f>
        <v>0</v>
      </c>
      <c r="M304" s="212" t="s">
        <v>0</v>
      </c>
    </row>
    <row r="305" spans="1:13" s="2" customFormat="1">
      <c r="A305" s="49"/>
      <c r="B305" s="29" t="s">
        <v>158</v>
      </c>
      <c r="C305" s="78" t="s">
        <v>75</v>
      </c>
      <c r="D305" s="19"/>
      <c r="E305" s="52" t="s">
        <v>18</v>
      </c>
      <c r="F305" s="17" t="s">
        <v>3</v>
      </c>
      <c r="G305" s="18">
        <v>1</v>
      </c>
      <c r="H305" s="33"/>
      <c r="I305" s="33"/>
      <c r="J305" s="40"/>
      <c r="K305" s="211" t="s">
        <v>16</v>
      </c>
      <c r="L305" s="247">
        <f>IF(J305=M305,G305,0)</f>
        <v>0</v>
      </c>
      <c r="M305" s="212" t="s">
        <v>0</v>
      </c>
    </row>
    <row r="306" spans="1:13" s="2" customFormat="1">
      <c r="A306" s="35"/>
      <c r="B306" s="29" t="s">
        <v>158</v>
      </c>
      <c r="C306" s="45" t="s">
        <v>1183</v>
      </c>
      <c r="D306" s="19"/>
      <c r="E306" s="52" t="s">
        <v>18</v>
      </c>
      <c r="F306" s="17" t="s">
        <v>4</v>
      </c>
      <c r="G306" s="18">
        <v>1</v>
      </c>
      <c r="H306" s="33"/>
      <c r="I306" s="33"/>
      <c r="J306" s="61"/>
      <c r="K306" s="193" t="s">
        <v>16</v>
      </c>
      <c r="L306" s="194">
        <f>IF(J306=M306,G306,0)</f>
        <v>0</v>
      </c>
      <c r="M306" s="212" t="s">
        <v>0</v>
      </c>
    </row>
    <row r="307" spans="1:13" s="2" customFormat="1">
      <c r="A307" s="49"/>
      <c r="B307" s="29" t="s">
        <v>158</v>
      </c>
      <c r="C307" s="45" t="s">
        <v>69</v>
      </c>
      <c r="D307" s="19"/>
      <c r="E307" s="52" t="s">
        <v>18</v>
      </c>
      <c r="F307" s="17" t="s">
        <v>4</v>
      </c>
      <c r="G307" s="18">
        <v>1</v>
      </c>
      <c r="H307" s="33"/>
      <c r="I307" s="33"/>
      <c r="J307" s="40"/>
      <c r="K307" s="211" t="s">
        <v>16</v>
      </c>
      <c r="L307" s="247">
        <f t="shared" ref="L307:L310" si="54">IF(J307=M307,G307,0)</f>
        <v>0</v>
      </c>
      <c r="M307" s="212" t="s">
        <v>0</v>
      </c>
    </row>
    <row r="308" spans="1:13" s="2" customFormat="1">
      <c r="A308" s="49"/>
      <c r="B308" s="29" t="s">
        <v>158</v>
      </c>
      <c r="C308" s="45" t="s">
        <v>70</v>
      </c>
      <c r="D308" s="19"/>
      <c r="E308" s="52" t="s">
        <v>18</v>
      </c>
      <c r="F308" s="17" t="s">
        <v>4</v>
      </c>
      <c r="G308" s="18">
        <v>1</v>
      </c>
      <c r="H308" s="33"/>
      <c r="I308" s="33"/>
      <c r="J308" s="40"/>
      <c r="K308" s="211" t="s">
        <v>16</v>
      </c>
      <c r="L308" s="247">
        <f t="shared" si="54"/>
        <v>0</v>
      </c>
      <c r="M308" s="212" t="s">
        <v>0</v>
      </c>
    </row>
    <row r="309" spans="1:13" s="2" customFormat="1">
      <c r="A309" s="49"/>
      <c r="B309" s="29" t="s">
        <v>158</v>
      </c>
      <c r="C309" s="45" t="s">
        <v>71</v>
      </c>
      <c r="D309" s="19"/>
      <c r="E309" s="52" t="s">
        <v>18</v>
      </c>
      <c r="F309" s="17" t="s">
        <v>4</v>
      </c>
      <c r="G309" s="18">
        <v>1</v>
      </c>
      <c r="H309" s="33"/>
      <c r="I309" s="33"/>
      <c r="J309" s="40"/>
      <c r="K309" s="211" t="s">
        <v>16</v>
      </c>
      <c r="L309" s="247">
        <f t="shared" si="54"/>
        <v>0</v>
      </c>
      <c r="M309" s="212" t="s">
        <v>0</v>
      </c>
    </row>
    <row r="310" spans="1:13" s="2" customFormat="1">
      <c r="A310" s="49"/>
      <c r="B310" s="29" t="s">
        <v>158</v>
      </c>
      <c r="C310" s="45" t="s">
        <v>72</v>
      </c>
      <c r="D310" s="19"/>
      <c r="E310" s="52" t="s">
        <v>18</v>
      </c>
      <c r="F310" s="17" t="s">
        <v>4</v>
      </c>
      <c r="G310" s="18">
        <v>1</v>
      </c>
      <c r="H310" s="33"/>
      <c r="I310" s="33"/>
      <c r="J310" s="40"/>
      <c r="K310" s="211" t="s">
        <v>16</v>
      </c>
      <c r="L310" s="247">
        <f t="shared" si="54"/>
        <v>0</v>
      </c>
      <c r="M310" s="212" t="s">
        <v>0</v>
      </c>
    </row>
    <row r="311" spans="1:13" s="2" customFormat="1">
      <c r="A311" s="49"/>
      <c r="B311" s="29" t="s">
        <v>158</v>
      </c>
      <c r="C311" s="45" t="s">
        <v>257</v>
      </c>
      <c r="D311" s="19"/>
      <c r="E311" s="52" t="s">
        <v>18</v>
      </c>
      <c r="F311" s="17" t="s">
        <v>3</v>
      </c>
      <c r="G311" s="18">
        <v>1</v>
      </c>
      <c r="H311" s="33"/>
      <c r="I311" s="33"/>
      <c r="J311" s="61"/>
      <c r="K311" s="193" t="s">
        <v>16</v>
      </c>
      <c r="L311" s="194">
        <f>IF(ISTEXT(J311),1,0)</f>
        <v>0</v>
      </c>
      <c r="M311" s="212" t="s">
        <v>20</v>
      </c>
    </row>
    <row r="312" spans="1:13" s="2" customFormat="1">
      <c r="A312" s="49"/>
      <c r="B312" s="29" t="s">
        <v>158</v>
      </c>
      <c r="C312" s="45" t="s">
        <v>75</v>
      </c>
      <c r="D312" s="19"/>
      <c r="E312" s="52" t="s">
        <v>18</v>
      </c>
      <c r="F312" s="17" t="s">
        <v>3</v>
      </c>
      <c r="G312" s="18">
        <v>1</v>
      </c>
      <c r="H312" s="33"/>
      <c r="I312" s="33"/>
      <c r="J312" s="40"/>
      <c r="K312" s="211" t="s">
        <v>16</v>
      </c>
      <c r="L312" s="247">
        <f>IF(J312=M312,G312,0)</f>
        <v>0</v>
      </c>
      <c r="M312" s="212" t="s">
        <v>0</v>
      </c>
    </row>
    <row r="313" spans="1:13" s="2" customFormat="1">
      <c r="A313" s="49"/>
      <c r="B313" s="29" t="s">
        <v>158</v>
      </c>
      <c r="C313" s="78" t="s">
        <v>255</v>
      </c>
      <c r="D313" s="19"/>
      <c r="E313" s="52" t="s">
        <v>18</v>
      </c>
      <c r="F313" s="17" t="s">
        <v>4</v>
      </c>
      <c r="G313" s="18">
        <v>5</v>
      </c>
      <c r="H313" s="30"/>
      <c r="I313" s="265"/>
      <c r="J313" s="40"/>
      <c r="K313" s="211" t="s">
        <v>16</v>
      </c>
      <c r="L313" s="247">
        <f t="shared" ref="L313" si="55">IF(J313=M313,G313,0)</f>
        <v>0</v>
      </c>
      <c r="M313" s="212" t="s">
        <v>0</v>
      </c>
    </row>
    <row r="314" spans="1:13" s="2" customFormat="1">
      <c r="A314" s="49"/>
      <c r="B314" s="29" t="s">
        <v>158</v>
      </c>
      <c r="C314" s="45" t="s">
        <v>76</v>
      </c>
      <c r="D314" s="19"/>
      <c r="E314" s="52" t="s">
        <v>18</v>
      </c>
      <c r="F314" s="17" t="s">
        <v>3</v>
      </c>
      <c r="G314" s="18">
        <v>1</v>
      </c>
      <c r="H314" s="33"/>
      <c r="I314" s="33"/>
      <c r="J314" s="40"/>
      <c r="K314" s="211" t="s">
        <v>16</v>
      </c>
      <c r="L314" s="247">
        <f>IF(J314=M314,G314,0)</f>
        <v>0</v>
      </c>
      <c r="M314" s="212" t="s">
        <v>0</v>
      </c>
    </row>
    <row r="315" spans="1:13" s="2" customFormat="1">
      <c r="A315" s="49"/>
      <c r="B315" s="29" t="s">
        <v>158</v>
      </c>
      <c r="C315" s="78" t="s">
        <v>256</v>
      </c>
      <c r="D315" s="19"/>
      <c r="E315" s="52" t="s">
        <v>18</v>
      </c>
      <c r="F315" s="17" t="s">
        <v>4</v>
      </c>
      <c r="G315" s="18">
        <v>5</v>
      </c>
      <c r="H315" s="30"/>
      <c r="I315" s="265"/>
      <c r="J315" s="40"/>
      <c r="K315" s="211" t="s">
        <v>16</v>
      </c>
      <c r="L315" s="247">
        <f t="shared" ref="L315" si="56">IF(J315=M315,G315,0)</f>
        <v>0</v>
      </c>
      <c r="M315" s="212" t="s">
        <v>0</v>
      </c>
    </row>
    <row r="316" spans="1:13" s="2" customFormat="1">
      <c r="A316" s="35"/>
      <c r="B316" s="29" t="s">
        <v>158</v>
      </c>
      <c r="C316" s="1" t="s">
        <v>61</v>
      </c>
      <c r="D316" s="19"/>
      <c r="E316" s="52" t="s">
        <v>18</v>
      </c>
      <c r="F316" s="17" t="s">
        <v>4</v>
      </c>
      <c r="G316" s="18">
        <v>1</v>
      </c>
      <c r="H316" s="33"/>
      <c r="I316" s="33"/>
      <c r="J316" s="61"/>
      <c r="K316" s="193" t="s">
        <v>16</v>
      </c>
      <c r="L316" s="194">
        <f>IF(J316=M316,G316,0)</f>
        <v>0</v>
      </c>
      <c r="M316" s="212" t="s">
        <v>0</v>
      </c>
    </row>
    <row r="317" spans="1:13" s="2" customFormat="1">
      <c r="A317" s="35"/>
      <c r="B317" s="29" t="s">
        <v>158</v>
      </c>
      <c r="C317" s="45" t="s">
        <v>58</v>
      </c>
      <c r="D317" s="19"/>
      <c r="E317" s="52" t="s">
        <v>18</v>
      </c>
      <c r="F317" s="17" t="s">
        <v>4</v>
      </c>
      <c r="G317" s="18">
        <v>1</v>
      </c>
      <c r="H317" s="33"/>
      <c r="I317" s="33"/>
      <c r="J317" s="61"/>
      <c r="K317" s="193" t="s">
        <v>16</v>
      </c>
      <c r="L317" s="194">
        <f>IF(J317=M317,G317,0)</f>
        <v>0</v>
      </c>
      <c r="M317" s="212" t="s">
        <v>0</v>
      </c>
    </row>
    <row r="318" spans="1:13" s="2" customFormat="1">
      <c r="A318" s="35"/>
      <c r="B318" s="29" t="s">
        <v>158</v>
      </c>
      <c r="C318" s="94" t="s">
        <v>205</v>
      </c>
      <c r="D318" s="25"/>
      <c r="E318" s="54" t="s">
        <v>16</v>
      </c>
      <c r="F318" s="22"/>
      <c r="G318" s="23"/>
      <c r="H318" s="95"/>
      <c r="I318" s="95"/>
      <c r="J318" s="217" t="s">
        <v>16</v>
      </c>
      <c r="K318" s="218"/>
      <c r="L318" s="219"/>
      <c r="M318" s="220"/>
    </row>
    <row r="319" spans="1:13" s="2" customFormat="1">
      <c r="A319" s="35"/>
      <c r="B319" s="29" t="s">
        <v>158</v>
      </c>
      <c r="C319" s="45" t="s">
        <v>210</v>
      </c>
      <c r="D319" s="19"/>
      <c r="E319" s="52" t="s">
        <v>18</v>
      </c>
      <c r="F319" s="17" t="s">
        <v>3</v>
      </c>
      <c r="G319" s="18">
        <v>1</v>
      </c>
      <c r="H319" s="33"/>
      <c r="I319" s="33"/>
      <c r="J319" s="61"/>
      <c r="K319" s="193" t="s">
        <v>16</v>
      </c>
      <c r="L319" s="194">
        <f>IF(J319=M319,G319,0)</f>
        <v>0</v>
      </c>
      <c r="M319" s="212" t="s">
        <v>0</v>
      </c>
    </row>
    <row r="320" spans="1:13" s="2" customFormat="1">
      <c r="A320" s="35"/>
      <c r="B320" s="29" t="s">
        <v>158</v>
      </c>
      <c r="C320" s="78" t="s">
        <v>209</v>
      </c>
      <c r="D320" s="19"/>
      <c r="E320" s="52" t="s">
        <v>18</v>
      </c>
      <c r="F320" s="17" t="s">
        <v>4</v>
      </c>
      <c r="G320" s="18">
        <v>5</v>
      </c>
      <c r="H320" s="33"/>
      <c r="I320" s="33"/>
      <c r="J320" s="61"/>
      <c r="K320" s="193" t="s">
        <v>16</v>
      </c>
      <c r="L320" s="194">
        <f>IF(J320=M320,G320,0)</f>
        <v>0</v>
      </c>
      <c r="M320" s="212" t="s">
        <v>0</v>
      </c>
    </row>
    <row r="321" spans="1:13" s="2" customFormat="1">
      <c r="A321" s="35"/>
      <c r="B321" s="29" t="s">
        <v>158</v>
      </c>
      <c r="C321" s="78" t="s">
        <v>204</v>
      </c>
      <c r="D321" s="19"/>
      <c r="E321" s="52" t="s">
        <v>18</v>
      </c>
      <c r="F321" s="17" t="s">
        <v>3</v>
      </c>
      <c r="G321" s="18">
        <v>1</v>
      </c>
      <c r="H321" s="33"/>
      <c r="I321" s="33"/>
      <c r="J321" s="61"/>
      <c r="K321" s="193" t="s">
        <v>16</v>
      </c>
      <c r="L321" s="194">
        <f>IF(ISTEXT(J321),1,0)</f>
        <v>0</v>
      </c>
      <c r="M321" s="212" t="s">
        <v>20</v>
      </c>
    </row>
    <row r="322" spans="1:13" s="2" customFormat="1">
      <c r="A322" s="35"/>
      <c r="B322" s="29" t="s">
        <v>158</v>
      </c>
      <c r="C322" s="45" t="s">
        <v>301</v>
      </c>
      <c r="D322" s="19"/>
      <c r="E322" s="52" t="s">
        <v>18</v>
      </c>
      <c r="F322" s="17" t="s">
        <v>3</v>
      </c>
      <c r="G322" s="18">
        <v>1</v>
      </c>
      <c r="H322" s="33"/>
      <c r="I322" s="33"/>
      <c r="J322" s="61"/>
      <c r="K322" s="193" t="s">
        <v>16</v>
      </c>
      <c r="L322" s="194">
        <f>IF(J322=M322,G322,0)</f>
        <v>0</v>
      </c>
      <c r="M322" s="212" t="s">
        <v>0</v>
      </c>
    </row>
    <row r="323" spans="1:13" s="2" customFormat="1">
      <c r="A323" s="35"/>
      <c r="B323" s="29" t="s">
        <v>158</v>
      </c>
      <c r="C323" s="78" t="s">
        <v>258</v>
      </c>
      <c r="D323" s="19"/>
      <c r="E323" s="52" t="s">
        <v>18</v>
      </c>
      <c r="F323" s="17" t="s">
        <v>4</v>
      </c>
      <c r="G323" s="18">
        <v>5</v>
      </c>
      <c r="H323" s="33"/>
      <c r="I323" s="33"/>
      <c r="J323" s="98"/>
      <c r="K323" s="193" t="s">
        <v>16</v>
      </c>
      <c r="L323" s="194">
        <f>IF(OR(ISNUMBER(J323),ISTEXT(J323)),G323,0)</f>
        <v>0</v>
      </c>
      <c r="M323" s="248" t="s">
        <v>6</v>
      </c>
    </row>
    <row r="324" spans="1:13" s="2" customFormat="1">
      <c r="A324" s="35"/>
      <c r="B324" s="29" t="s">
        <v>158</v>
      </c>
      <c r="C324" s="78" t="s">
        <v>204</v>
      </c>
      <c r="D324" s="19"/>
      <c r="E324" s="52" t="s">
        <v>18</v>
      </c>
      <c r="F324" s="17" t="s">
        <v>3</v>
      </c>
      <c r="G324" s="18">
        <v>1</v>
      </c>
      <c r="H324" s="33"/>
      <c r="I324" s="33"/>
      <c r="J324" s="61"/>
      <c r="K324" s="193" t="s">
        <v>16</v>
      </c>
      <c r="L324" s="194">
        <f>IF(ISTEXT(J324),1,0)</f>
        <v>0</v>
      </c>
      <c r="M324" s="212" t="s">
        <v>20</v>
      </c>
    </row>
    <row r="325" spans="1:13" s="2" customFormat="1">
      <c r="A325" s="35"/>
      <c r="B325" s="29" t="s">
        <v>158</v>
      </c>
      <c r="C325" s="94" t="s">
        <v>173</v>
      </c>
      <c r="D325" s="25"/>
      <c r="E325" s="54" t="s">
        <v>16</v>
      </c>
      <c r="F325" s="22"/>
      <c r="G325" s="23"/>
      <c r="H325" s="95"/>
      <c r="I325" s="95"/>
      <c r="J325" s="217" t="s">
        <v>16</v>
      </c>
      <c r="K325" s="218"/>
      <c r="L325" s="219"/>
      <c r="M325" s="220"/>
    </row>
    <row r="326" spans="1:13" s="2" customFormat="1">
      <c r="A326" s="35"/>
      <c r="B326" s="29" t="s">
        <v>158</v>
      </c>
      <c r="C326" s="2" t="s">
        <v>176</v>
      </c>
      <c r="D326" s="19"/>
      <c r="E326" s="52" t="s">
        <v>18</v>
      </c>
      <c r="F326" s="17" t="s">
        <v>3</v>
      </c>
      <c r="G326" s="18">
        <v>1</v>
      </c>
      <c r="H326" s="48"/>
      <c r="I326" s="48"/>
      <c r="J326" s="61"/>
      <c r="K326" s="193" t="s">
        <v>16</v>
      </c>
      <c r="L326" s="194">
        <f t="shared" ref="L326:L328" si="57">IF(J326=M326,$G326,0)</f>
        <v>0</v>
      </c>
      <c r="M326" s="212" t="s">
        <v>0</v>
      </c>
    </row>
    <row r="327" spans="1:13" s="2" customFormat="1">
      <c r="A327" s="35"/>
      <c r="B327" s="29" t="s">
        <v>158</v>
      </c>
      <c r="C327" s="2" t="s">
        <v>42</v>
      </c>
      <c r="D327" s="19"/>
      <c r="E327" s="52" t="s">
        <v>18</v>
      </c>
      <c r="F327" s="17" t="s">
        <v>3</v>
      </c>
      <c r="G327" s="18">
        <v>1</v>
      </c>
      <c r="H327" s="48"/>
      <c r="I327" s="48"/>
      <c r="J327" s="61"/>
      <c r="K327" s="193" t="s">
        <v>16</v>
      </c>
      <c r="L327" s="194">
        <f t="shared" si="57"/>
        <v>0</v>
      </c>
      <c r="M327" s="212" t="s">
        <v>0</v>
      </c>
    </row>
    <row r="328" spans="1:13" s="2" customFormat="1">
      <c r="A328" s="35"/>
      <c r="B328" s="29" t="s">
        <v>158</v>
      </c>
      <c r="C328" s="2" t="s">
        <v>177</v>
      </c>
      <c r="D328" s="19"/>
      <c r="E328" s="52" t="s">
        <v>18</v>
      </c>
      <c r="F328" s="17" t="s">
        <v>4</v>
      </c>
      <c r="G328" s="18">
        <v>5</v>
      </c>
      <c r="H328" s="48"/>
      <c r="I328" s="48"/>
      <c r="J328" s="61"/>
      <c r="K328" s="193" t="s">
        <v>16</v>
      </c>
      <c r="L328" s="194">
        <f t="shared" si="57"/>
        <v>0</v>
      </c>
      <c r="M328" s="212" t="s">
        <v>0</v>
      </c>
    </row>
    <row r="329" spans="1:13" s="2" customFormat="1">
      <c r="A329" s="35"/>
      <c r="B329" s="29" t="s">
        <v>158</v>
      </c>
      <c r="C329" s="94" t="s">
        <v>182</v>
      </c>
      <c r="D329" s="25"/>
      <c r="E329" s="54" t="s">
        <v>16</v>
      </c>
      <c r="F329" s="22"/>
      <c r="G329" s="23"/>
      <c r="H329" s="95"/>
      <c r="I329" s="95"/>
      <c r="J329" s="217" t="s">
        <v>16</v>
      </c>
      <c r="K329" s="218"/>
      <c r="L329" s="219"/>
      <c r="M329" s="220"/>
    </row>
    <row r="330" spans="1:13" s="2" customFormat="1">
      <c r="A330" s="35"/>
      <c r="B330" s="99" t="s">
        <v>158</v>
      </c>
      <c r="C330" s="55" t="s">
        <v>245</v>
      </c>
      <c r="D330" s="19"/>
      <c r="E330" s="52" t="s">
        <v>18</v>
      </c>
      <c r="F330" s="17" t="s">
        <v>4</v>
      </c>
      <c r="G330" s="18">
        <v>5</v>
      </c>
      <c r="H330" s="48"/>
      <c r="I330" s="48"/>
      <c r="J330" s="98"/>
      <c r="K330" s="193" t="s">
        <v>140</v>
      </c>
      <c r="L330" s="194">
        <f>IF(OR(ISNUMBER(J330),ISTEXT(J330)),G330,0)</f>
        <v>0</v>
      </c>
      <c r="M330" s="248" t="s">
        <v>30</v>
      </c>
    </row>
    <row r="331" spans="1:13" s="2" customFormat="1">
      <c r="A331" s="35"/>
      <c r="B331" s="99" t="s">
        <v>158</v>
      </c>
      <c r="C331" s="55" t="s">
        <v>246</v>
      </c>
      <c r="D331" s="19"/>
      <c r="E331" s="52" t="s">
        <v>18</v>
      </c>
      <c r="F331" s="17" t="s">
        <v>4</v>
      </c>
      <c r="G331" s="18">
        <v>5</v>
      </c>
      <c r="H331" s="48"/>
      <c r="I331" s="48"/>
      <c r="J331" s="98"/>
      <c r="K331" s="193" t="s">
        <v>140</v>
      </c>
      <c r="L331" s="194">
        <f>IF(OR(ISNUMBER(J331),ISTEXT(J331)),G331,0)</f>
        <v>0</v>
      </c>
      <c r="M331" s="248" t="s">
        <v>30</v>
      </c>
    </row>
    <row r="332" spans="1:13" s="2" customFormat="1">
      <c r="A332" s="35"/>
      <c r="B332" s="99" t="s">
        <v>158</v>
      </c>
      <c r="C332" s="100" t="s">
        <v>214</v>
      </c>
      <c r="D332" s="19"/>
      <c r="E332" s="52" t="s">
        <v>18</v>
      </c>
      <c r="F332" s="17" t="s">
        <v>3</v>
      </c>
      <c r="G332" s="18">
        <v>1</v>
      </c>
      <c r="H332" s="48"/>
      <c r="I332" s="48"/>
      <c r="J332" s="40"/>
      <c r="K332" s="193" t="s">
        <v>16</v>
      </c>
      <c r="L332" s="194">
        <f>IF(AND(NOT(ISBLANK(J332)),NOT(J332="nein")),G332,0)</f>
        <v>0</v>
      </c>
      <c r="M332" s="248" t="s">
        <v>180</v>
      </c>
    </row>
    <row r="333" spans="1:13" s="2" customFormat="1">
      <c r="A333" s="35"/>
      <c r="B333" s="99" t="s">
        <v>158</v>
      </c>
      <c r="C333" s="2" t="s">
        <v>181</v>
      </c>
      <c r="D333" s="19"/>
      <c r="E333" s="52" t="s">
        <v>18</v>
      </c>
      <c r="F333" s="17" t="s">
        <v>3</v>
      </c>
      <c r="G333" s="18">
        <v>1</v>
      </c>
      <c r="H333" s="48"/>
      <c r="I333" s="48"/>
      <c r="J333" s="61"/>
      <c r="K333" s="193" t="s">
        <v>16</v>
      </c>
      <c r="L333" s="194">
        <f t="shared" ref="L333" si="58">IF(J333=M333,$G333,0)</f>
        <v>0</v>
      </c>
      <c r="M333" s="212" t="s">
        <v>0</v>
      </c>
    </row>
    <row r="334" spans="1:13" s="2" customFormat="1">
      <c r="A334" s="35"/>
      <c r="B334" s="99" t="s">
        <v>158</v>
      </c>
      <c r="C334" s="94" t="s">
        <v>83</v>
      </c>
      <c r="D334" s="25"/>
      <c r="E334" s="54" t="s">
        <v>16</v>
      </c>
      <c r="F334" s="22"/>
      <c r="G334" s="23"/>
      <c r="H334" s="95"/>
      <c r="I334" s="95"/>
      <c r="J334" s="217" t="s">
        <v>16</v>
      </c>
      <c r="K334" s="218"/>
      <c r="L334" s="219"/>
      <c r="M334" s="220"/>
    </row>
    <row r="335" spans="1:13" s="2" customFormat="1" ht="29">
      <c r="A335" s="35"/>
      <c r="B335" s="99" t="s">
        <v>158</v>
      </c>
      <c r="C335" s="45" t="s">
        <v>289</v>
      </c>
      <c r="D335" s="19"/>
      <c r="E335" s="52" t="s">
        <v>18</v>
      </c>
      <c r="F335" s="17" t="s">
        <v>3</v>
      </c>
      <c r="G335" s="18">
        <v>1</v>
      </c>
      <c r="H335" s="33"/>
      <c r="I335" s="33"/>
      <c r="J335" s="61"/>
      <c r="K335" s="193" t="s">
        <v>148</v>
      </c>
      <c r="L335" s="194">
        <f>IF(J335&gt;=$M335,$G335,0)</f>
        <v>0</v>
      </c>
      <c r="M335" s="197">
        <v>1</v>
      </c>
    </row>
    <row r="336" spans="1:13" s="2" customFormat="1">
      <c r="A336" s="35"/>
      <c r="B336" s="99" t="s">
        <v>158</v>
      </c>
      <c r="C336" s="78" t="s">
        <v>244</v>
      </c>
      <c r="D336" s="19"/>
      <c r="E336" s="52" t="s">
        <v>1190</v>
      </c>
      <c r="F336" s="242" t="s">
        <v>16</v>
      </c>
      <c r="G336" s="243" t="s">
        <v>16</v>
      </c>
      <c r="H336" s="34"/>
      <c r="I336" s="34"/>
      <c r="J336" s="61"/>
      <c r="K336" s="244" t="s">
        <v>35</v>
      </c>
      <c r="L336" s="245"/>
      <c r="M336" s="246" t="s">
        <v>30</v>
      </c>
    </row>
    <row r="337" spans="1:13" s="2" customFormat="1">
      <c r="A337" s="35"/>
      <c r="B337" s="99" t="s">
        <v>158</v>
      </c>
      <c r="C337" s="45" t="s">
        <v>352</v>
      </c>
      <c r="D337" s="19"/>
      <c r="E337" s="52" t="s">
        <v>18</v>
      </c>
      <c r="F337" s="17" t="s">
        <v>3</v>
      </c>
      <c r="G337" s="18">
        <v>1</v>
      </c>
      <c r="H337" s="33"/>
      <c r="I337" s="33"/>
      <c r="J337" s="61"/>
      <c r="K337" s="193" t="s">
        <v>148</v>
      </c>
      <c r="L337" s="194">
        <f>IF(J337&gt;=$M337,$G337,0)</f>
        <v>0</v>
      </c>
      <c r="M337" s="197">
        <v>10</v>
      </c>
    </row>
    <row r="338" spans="1:13" s="2" customFormat="1">
      <c r="A338" s="35"/>
      <c r="B338" s="99" t="s">
        <v>158</v>
      </c>
      <c r="C338" s="78" t="s">
        <v>291</v>
      </c>
      <c r="D338" s="19"/>
      <c r="E338" s="52" t="s">
        <v>1190</v>
      </c>
      <c r="F338" s="242" t="s">
        <v>16</v>
      </c>
      <c r="G338" s="243" t="s">
        <v>16</v>
      </c>
      <c r="H338" s="34"/>
      <c r="I338" s="34"/>
      <c r="J338" s="61"/>
      <c r="K338" s="244" t="s">
        <v>35</v>
      </c>
      <c r="L338" s="245"/>
      <c r="M338" s="246" t="s">
        <v>30</v>
      </c>
    </row>
    <row r="339" spans="1:13" s="2" customFormat="1">
      <c r="A339" s="35"/>
      <c r="B339" s="99" t="s">
        <v>158</v>
      </c>
      <c r="C339" s="45" t="s">
        <v>353</v>
      </c>
      <c r="D339" s="19"/>
      <c r="E339" s="52" t="s">
        <v>18</v>
      </c>
      <c r="F339" s="17" t="s">
        <v>3</v>
      </c>
      <c r="G339" s="18">
        <v>1</v>
      </c>
      <c r="H339" s="33"/>
      <c r="I339" s="33"/>
      <c r="J339" s="61"/>
      <c r="K339" s="193" t="s">
        <v>148</v>
      </c>
      <c r="L339" s="194">
        <f>IF(J339&gt;=$M339,$G339,0)</f>
        <v>0</v>
      </c>
      <c r="M339" s="197">
        <v>10</v>
      </c>
    </row>
    <row r="340" spans="1:13" s="2" customFormat="1">
      <c r="A340" s="35"/>
      <c r="B340" s="99" t="s">
        <v>158</v>
      </c>
      <c r="C340" s="78" t="s">
        <v>351</v>
      </c>
      <c r="D340" s="19"/>
      <c r="E340" s="52" t="s">
        <v>1190</v>
      </c>
      <c r="F340" s="242" t="s">
        <v>16</v>
      </c>
      <c r="G340" s="243" t="s">
        <v>16</v>
      </c>
      <c r="H340" s="34"/>
      <c r="I340" s="34"/>
      <c r="J340" s="61"/>
      <c r="K340" s="244" t="s">
        <v>35</v>
      </c>
      <c r="L340" s="245"/>
      <c r="M340" s="246" t="s">
        <v>30</v>
      </c>
    </row>
    <row r="341" spans="1:13" s="2" customFormat="1">
      <c r="A341" s="35"/>
      <c r="B341" s="29" t="s">
        <v>158</v>
      </c>
      <c r="C341" s="53" t="s">
        <v>21</v>
      </c>
      <c r="D341" s="25"/>
      <c r="E341" s="54" t="s">
        <v>16</v>
      </c>
      <c r="F341" s="22"/>
      <c r="G341" s="23"/>
      <c r="H341" s="95"/>
      <c r="I341" s="95"/>
      <c r="J341" s="217" t="s">
        <v>16</v>
      </c>
      <c r="K341" s="218"/>
      <c r="L341" s="219"/>
      <c r="M341" s="220"/>
    </row>
    <row r="342" spans="1:13" s="2" customFormat="1">
      <c r="A342" s="35"/>
      <c r="B342" s="29" t="s">
        <v>158</v>
      </c>
      <c r="C342" s="45" t="s">
        <v>23</v>
      </c>
      <c r="D342" s="19"/>
      <c r="E342" s="52" t="s">
        <v>16</v>
      </c>
      <c r="F342" s="17" t="s">
        <v>16</v>
      </c>
      <c r="G342" s="18" t="s">
        <v>16</v>
      </c>
      <c r="H342" s="48"/>
      <c r="I342" s="48"/>
      <c r="J342" s="40"/>
      <c r="K342" s="211" t="s">
        <v>16</v>
      </c>
      <c r="L342" s="247" t="s">
        <v>16</v>
      </c>
      <c r="M342" s="248" t="s">
        <v>20</v>
      </c>
    </row>
    <row r="343" spans="1:13" s="2" customFormat="1">
      <c r="A343" s="35"/>
      <c r="B343" s="29" t="s">
        <v>158</v>
      </c>
      <c r="C343" s="45" t="s">
        <v>22</v>
      </c>
      <c r="D343" s="19"/>
      <c r="E343" s="52" t="s">
        <v>16</v>
      </c>
      <c r="F343" s="17" t="s">
        <v>16</v>
      </c>
      <c r="G343" s="18" t="s">
        <v>16</v>
      </c>
      <c r="H343" s="48"/>
      <c r="I343" s="48"/>
      <c r="J343" s="40"/>
      <c r="K343" s="211" t="s">
        <v>16</v>
      </c>
      <c r="L343" s="211" t="s">
        <v>16</v>
      </c>
      <c r="M343" s="248" t="s">
        <v>20</v>
      </c>
    </row>
    <row r="344" spans="1:13" s="2" customFormat="1">
      <c r="A344" s="35"/>
      <c r="B344" s="29" t="s">
        <v>158</v>
      </c>
      <c r="C344" s="45" t="s">
        <v>25</v>
      </c>
      <c r="D344" s="19"/>
      <c r="E344" s="52" t="s">
        <v>16</v>
      </c>
      <c r="F344" s="17" t="s">
        <v>16</v>
      </c>
      <c r="G344" s="18" t="s">
        <v>16</v>
      </c>
      <c r="H344" s="48"/>
      <c r="I344" s="48"/>
      <c r="J344" s="40"/>
      <c r="K344" s="249" t="s">
        <v>5</v>
      </c>
      <c r="L344" s="211" t="s">
        <v>16</v>
      </c>
      <c r="M344" s="248" t="s">
        <v>20</v>
      </c>
    </row>
    <row r="345" spans="1:13" s="2" customFormat="1">
      <c r="A345" s="35"/>
      <c r="B345" s="29" t="s">
        <v>158</v>
      </c>
      <c r="C345" s="45" t="s">
        <v>26</v>
      </c>
      <c r="D345" s="19"/>
      <c r="E345" s="52" t="s">
        <v>16</v>
      </c>
      <c r="F345" s="17" t="s">
        <v>16</v>
      </c>
      <c r="G345" s="18" t="s">
        <v>16</v>
      </c>
      <c r="H345" s="48"/>
      <c r="I345" s="48"/>
      <c r="J345" s="40"/>
      <c r="K345" s="249" t="s">
        <v>15</v>
      </c>
      <c r="L345" s="211" t="s">
        <v>16</v>
      </c>
      <c r="M345" s="248" t="s">
        <v>20</v>
      </c>
    </row>
    <row r="346" spans="1:13" s="2" customFormat="1">
      <c r="A346" s="35"/>
      <c r="B346" s="29" t="s">
        <v>158</v>
      </c>
      <c r="C346" s="45" t="s">
        <v>27</v>
      </c>
      <c r="D346" s="19"/>
      <c r="E346" s="52" t="s">
        <v>16</v>
      </c>
      <c r="F346" s="17" t="s">
        <v>16</v>
      </c>
      <c r="G346" s="18" t="s">
        <v>16</v>
      </c>
      <c r="H346" s="48"/>
      <c r="I346" s="48"/>
      <c r="J346" s="40"/>
      <c r="K346" s="211" t="s">
        <v>16</v>
      </c>
      <c r="L346" s="211" t="s">
        <v>16</v>
      </c>
      <c r="M346" s="248" t="s">
        <v>20</v>
      </c>
    </row>
    <row r="347" spans="1:13" s="2" customFormat="1">
      <c r="A347" s="35"/>
      <c r="B347" s="29" t="s">
        <v>158</v>
      </c>
      <c r="C347" s="45" t="s">
        <v>24</v>
      </c>
      <c r="D347" s="19"/>
      <c r="E347" s="52" t="s">
        <v>16</v>
      </c>
      <c r="F347" s="17" t="s">
        <v>16</v>
      </c>
      <c r="G347" s="18" t="s">
        <v>16</v>
      </c>
      <c r="H347" s="48"/>
      <c r="I347" s="48"/>
      <c r="J347" s="40"/>
      <c r="K347" s="211" t="s">
        <v>16</v>
      </c>
      <c r="L347" s="211" t="s">
        <v>16</v>
      </c>
      <c r="M347" s="248" t="s">
        <v>20</v>
      </c>
    </row>
    <row r="348" spans="1:13" s="2" customFormat="1">
      <c r="A348" s="35"/>
      <c r="B348" s="29" t="s">
        <v>158</v>
      </c>
      <c r="C348" s="45" t="s">
        <v>28</v>
      </c>
      <c r="D348" s="19"/>
      <c r="E348" s="52" t="s">
        <v>16</v>
      </c>
      <c r="F348" s="17" t="s">
        <v>16</v>
      </c>
      <c r="G348" s="18" t="s">
        <v>16</v>
      </c>
      <c r="H348" s="48"/>
      <c r="I348" s="48"/>
      <c r="J348" s="40"/>
      <c r="K348" s="211" t="s">
        <v>16</v>
      </c>
      <c r="L348" s="211" t="s">
        <v>16</v>
      </c>
      <c r="M348" s="248" t="s">
        <v>20</v>
      </c>
    </row>
    <row r="349" spans="1:13" s="2" customFormat="1">
      <c r="A349" s="35"/>
      <c r="B349" s="29" t="s">
        <v>158</v>
      </c>
      <c r="C349" s="45" t="s">
        <v>29</v>
      </c>
      <c r="D349" s="19"/>
      <c r="E349" s="52" t="s">
        <v>16</v>
      </c>
      <c r="F349" s="17" t="s">
        <v>16</v>
      </c>
      <c r="G349" s="18" t="s">
        <v>16</v>
      </c>
      <c r="H349" s="48"/>
      <c r="I349" s="48"/>
      <c r="J349" s="40"/>
      <c r="K349" s="211" t="s">
        <v>16</v>
      </c>
      <c r="L349" s="211" t="s">
        <v>16</v>
      </c>
      <c r="M349" s="248" t="s">
        <v>20</v>
      </c>
    </row>
    <row r="350" spans="1:13" s="90" customFormat="1">
      <c r="A350" s="35"/>
      <c r="B350" s="29" t="s">
        <v>158</v>
      </c>
      <c r="C350" s="51" t="s">
        <v>151</v>
      </c>
      <c r="D350" s="81"/>
      <c r="E350" s="47" t="s">
        <v>18</v>
      </c>
      <c r="F350" s="82" t="s">
        <v>3</v>
      </c>
      <c r="G350" s="83">
        <v>1</v>
      </c>
      <c r="H350" s="84"/>
      <c r="I350" s="84"/>
      <c r="J350" s="86"/>
      <c r="K350" s="250" t="s">
        <v>16</v>
      </c>
      <c r="L350" s="251">
        <f>IF(J350=M350,G350,0)</f>
        <v>0</v>
      </c>
      <c r="M350" s="252" t="s">
        <v>0</v>
      </c>
    </row>
    <row r="351" spans="1:13" s="2" customFormat="1" ht="15" thickBot="1">
      <c r="A351" s="35"/>
      <c r="B351" s="29" t="s">
        <v>158</v>
      </c>
      <c r="C351" s="51" t="s">
        <v>17</v>
      </c>
      <c r="D351" s="81"/>
      <c r="E351" s="47" t="s">
        <v>18</v>
      </c>
      <c r="F351" s="82" t="s">
        <v>3</v>
      </c>
      <c r="G351" s="83">
        <v>1</v>
      </c>
      <c r="H351" s="84"/>
      <c r="I351" s="84"/>
      <c r="J351" s="86"/>
      <c r="K351" s="250" t="s">
        <v>16</v>
      </c>
      <c r="L351" s="251">
        <f t="shared" ref="L351" si="59">IF(J351=M351,G351,0)</f>
        <v>0</v>
      </c>
      <c r="M351" s="252" t="s">
        <v>0</v>
      </c>
    </row>
    <row r="352" spans="1:13" s="2" customFormat="1" ht="15" thickBot="1">
      <c r="A352" s="262" t="s">
        <v>78</v>
      </c>
      <c r="B352" s="263"/>
      <c r="C352" s="264" t="s">
        <v>259</v>
      </c>
      <c r="D352" s="11">
        <v>2</v>
      </c>
      <c r="E352" s="63" t="s">
        <v>1191</v>
      </c>
      <c r="F352" s="63"/>
      <c r="G352" s="64"/>
      <c r="H352" s="31">
        <f>J352</f>
        <v>0</v>
      </c>
      <c r="I352" s="214">
        <f>D352*H352</f>
        <v>0</v>
      </c>
      <c r="J352" s="74"/>
      <c r="K352" s="208" t="s">
        <v>35</v>
      </c>
      <c r="L352" s="215"/>
      <c r="M352" s="216" t="s">
        <v>30</v>
      </c>
    </row>
    <row r="353" spans="1:13" s="2" customFormat="1" ht="29">
      <c r="A353" s="49"/>
      <c r="B353" s="99" t="s">
        <v>158</v>
      </c>
      <c r="C353" s="45" t="s">
        <v>356</v>
      </c>
      <c r="D353" s="136"/>
      <c r="E353" s="52" t="s">
        <v>18</v>
      </c>
      <c r="F353" s="17" t="s">
        <v>3</v>
      </c>
      <c r="G353" s="18">
        <v>1</v>
      </c>
      <c r="H353" s="33"/>
      <c r="I353" s="33"/>
      <c r="J353" s="61"/>
      <c r="K353" s="193" t="s">
        <v>16</v>
      </c>
      <c r="L353" s="194">
        <f t="shared" ref="L353:L354" si="60">IF(J353=M353,G353,0)</f>
        <v>0</v>
      </c>
      <c r="M353" s="212" t="s">
        <v>0</v>
      </c>
    </row>
    <row r="354" spans="1:13" s="2" customFormat="1">
      <c r="A354" s="35"/>
      <c r="B354" s="29" t="s">
        <v>158</v>
      </c>
      <c r="C354" s="78" t="s">
        <v>354</v>
      </c>
      <c r="D354" s="19"/>
      <c r="E354" s="52" t="s">
        <v>18</v>
      </c>
      <c r="F354" s="17" t="s">
        <v>3</v>
      </c>
      <c r="G354" s="18">
        <v>1</v>
      </c>
      <c r="H354" s="33"/>
      <c r="I354" s="33"/>
      <c r="J354" s="61"/>
      <c r="K354" s="193" t="s">
        <v>16</v>
      </c>
      <c r="L354" s="194">
        <f t="shared" si="60"/>
        <v>0</v>
      </c>
      <c r="M354" s="212" t="s">
        <v>0</v>
      </c>
    </row>
    <row r="355" spans="1:13" s="2" customFormat="1">
      <c r="A355" s="35"/>
      <c r="B355" s="29" t="s">
        <v>158</v>
      </c>
      <c r="C355" s="78" t="s">
        <v>355</v>
      </c>
      <c r="D355" s="19"/>
      <c r="E355" s="52" t="s">
        <v>18</v>
      </c>
      <c r="F355" s="17" t="s">
        <v>3</v>
      </c>
      <c r="G355" s="18">
        <v>1</v>
      </c>
      <c r="H355" s="33"/>
      <c r="I355" s="33"/>
      <c r="J355" s="61"/>
      <c r="K355" s="193" t="s">
        <v>16</v>
      </c>
      <c r="L355" s="194">
        <f t="shared" ref="L355" si="61">IF(J355=M355,G355,0)</f>
        <v>0</v>
      </c>
      <c r="M355" s="212" t="s">
        <v>0</v>
      </c>
    </row>
    <row r="356" spans="1:13" s="2" customFormat="1">
      <c r="A356" s="35"/>
      <c r="B356" s="29" t="s">
        <v>158</v>
      </c>
      <c r="C356" s="2" t="s">
        <v>159</v>
      </c>
      <c r="D356" s="19"/>
      <c r="E356" s="52" t="s">
        <v>18</v>
      </c>
      <c r="F356" s="17" t="s">
        <v>3</v>
      </c>
      <c r="G356" s="18">
        <v>1</v>
      </c>
      <c r="H356" s="48"/>
      <c r="I356" s="48"/>
      <c r="J356" s="61"/>
      <c r="K356" s="193" t="s">
        <v>16</v>
      </c>
      <c r="L356" s="194">
        <f t="shared" ref="L356" si="62">IF(J356=M356,$G356,0)</f>
        <v>0</v>
      </c>
      <c r="M356" s="212" t="s">
        <v>0</v>
      </c>
    </row>
    <row r="357" spans="1:13" s="2" customFormat="1">
      <c r="A357" s="35"/>
      <c r="B357" s="29" t="s">
        <v>158</v>
      </c>
      <c r="C357" s="45" t="s">
        <v>216</v>
      </c>
      <c r="D357" s="19"/>
      <c r="E357" s="52" t="s">
        <v>18</v>
      </c>
      <c r="F357" s="17" t="s">
        <v>3</v>
      </c>
      <c r="G357" s="18">
        <v>1</v>
      </c>
      <c r="H357" s="33"/>
      <c r="I357" s="33"/>
      <c r="J357" s="61"/>
      <c r="K357" s="193" t="s">
        <v>16</v>
      </c>
      <c r="L357" s="194">
        <f>IF(ISTEXT(J357),1,0)</f>
        <v>0</v>
      </c>
      <c r="M357" s="212" t="s">
        <v>20</v>
      </c>
    </row>
    <row r="358" spans="1:13" s="2" customFormat="1">
      <c r="A358" s="35"/>
      <c r="B358" s="29" t="s">
        <v>158</v>
      </c>
      <c r="C358" s="2" t="s">
        <v>162</v>
      </c>
      <c r="D358" s="19"/>
      <c r="E358" s="52" t="s">
        <v>18</v>
      </c>
      <c r="F358" s="17" t="s">
        <v>3</v>
      </c>
      <c r="G358" s="18">
        <v>1</v>
      </c>
      <c r="H358" s="48"/>
      <c r="I358" s="48"/>
      <c r="J358" s="61"/>
      <c r="K358" s="193" t="s">
        <v>16</v>
      </c>
      <c r="L358" s="194">
        <f t="shared" ref="L358:L359" si="63">IF(J358=M358,$G358,0)</f>
        <v>0</v>
      </c>
      <c r="M358" s="212" t="s">
        <v>0</v>
      </c>
    </row>
    <row r="359" spans="1:13" s="2" customFormat="1">
      <c r="A359" s="35"/>
      <c r="B359" s="29" t="s">
        <v>158</v>
      </c>
      <c r="C359" s="2" t="s">
        <v>163</v>
      </c>
      <c r="D359" s="19"/>
      <c r="E359" s="52" t="s">
        <v>18</v>
      </c>
      <c r="F359" s="17" t="s">
        <v>4</v>
      </c>
      <c r="G359" s="18">
        <v>5</v>
      </c>
      <c r="H359" s="48"/>
      <c r="I359" s="48"/>
      <c r="J359" s="61"/>
      <c r="K359" s="193" t="s">
        <v>16</v>
      </c>
      <c r="L359" s="194">
        <f t="shared" si="63"/>
        <v>0</v>
      </c>
      <c r="M359" s="212" t="s">
        <v>0</v>
      </c>
    </row>
    <row r="360" spans="1:13" s="2" customFormat="1">
      <c r="A360" s="35"/>
      <c r="B360" s="29" t="s">
        <v>158</v>
      </c>
      <c r="C360" s="94" t="s">
        <v>260</v>
      </c>
      <c r="D360" s="25"/>
      <c r="E360" s="54" t="s">
        <v>16</v>
      </c>
      <c r="F360" s="22"/>
      <c r="G360" s="23"/>
      <c r="H360" s="95"/>
      <c r="I360" s="95"/>
      <c r="J360" s="217" t="s">
        <v>16</v>
      </c>
      <c r="K360" s="218"/>
      <c r="L360" s="219"/>
      <c r="M360" s="220"/>
    </row>
    <row r="361" spans="1:13" s="2" customFormat="1">
      <c r="A361" s="49"/>
      <c r="B361" s="29" t="s">
        <v>158</v>
      </c>
      <c r="C361" s="45" t="s">
        <v>261</v>
      </c>
      <c r="D361" s="19"/>
      <c r="E361" s="52" t="s">
        <v>18</v>
      </c>
      <c r="F361" s="17" t="s">
        <v>3</v>
      </c>
      <c r="G361" s="18">
        <v>1</v>
      </c>
      <c r="H361" s="33"/>
      <c r="I361" s="33"/>
      <c r="J361" s="61"/>
      <c r="K361" s="193" t="s">
        <v>148</v>
      </c>
      <c r="L361" s="194">
        <f>IF(J361&gt;=$M361,$G361,0)</f>
        <v>0</v>
      </c>
      <c r="M361" s="197">
        <v>3</v>
      </c>
    </row>
    <row r="362" spans="1:13" s="2" customFormat="1">
      <c r="A362" s="49"/>
      <c r="B362" s="29" t="s">
        <v>158</v>
      </c>
      <c r="C362" s="78" t="s">
        <v>371</v>
      </c>
      <c r="D362" s="19"/>
      <c r="E362" s="52" t="s">
        <v>18</v>
      </c>
      <c r="F362" s="17" t="s">
        <v>3</v>
      </c>
      <c r="G362" s="18">
        <v>1</v>
      </c>
      <c r="H362" s="33"/>
      <c r="I362" s="33"/>
      <c r="J362" s="40"/>
      <c r="K362" s="211" t="s">
        <v>16</v>
      </c>
      <c r="L362" s="247">
        <f t="shared" ref="L362:L364" si="64">IF(J362=M362,G362,0)</f>
        <v>0</v>
      </c>
      <c r="M362" s="212" t="s">
        <v>0</v>
      </c>
    </row>
    <row r="363" spans="1:13" s="2" customFormat="1">
      <c r="A363" s="49"/>
      <c r="B363" s="29" t="s">
        <v>158</v>
      </c>
      <c r="C363" s="45" t="s">
        <v>80</v>
      </c>
      <c r="D363" s="19"/>
      <c r="E363" s="52" t="s">
        <v>18</v>
      </c>
      <c r="F363" s="17" t="s">
        <v>3</v>
      </c>
      <c r="G363" s="18">
        <v>1</v>
      </c>
      <c r="H363" s="33"/>
      <c r="I363" s="33"/>
      <c r="J363" s="40"/>
      <c r="K363" s="211" t="s">
        <v>16</v>
      </c>
      <c r="L363" s="247">
        <f t="shared" si="64"/>
        <v>0</v>
      </c>
      <c r="M363" s="212" t="s">
        <v>0</v>
      </c>
    </row>
    <row r="364" spans="1:13" s="2" customFormat="1">
      <c r="A364" s="49"/>
      <c r="B364" s="29" t="s">
        <v>158</v>
      </c>
      <c r="C364" s="45" t="s">
        <v>273</v>
      </c>
      <c r="D364" s="19"/>
      <c r="E364" s="52" t="s">
        <v>18</v>
      </c>
      <c r="F364" s="17" t="s">
        <v>3</v>
      </c>
      <c r="G364" s="18">
        <v>1</v>
      </c>
      <c r="H364" s="30"/>
      <c r="I364" s="265"/>
      <c r="J364" s="40"/>
      <c r="K364" s="211" t="s">
        <v>16</v>
      </c>
      <c r="L364" s="247">
        <f t="shared" si="64"/>
        <v>0</v>
      </c>
      <c r="M364" s="212" t="s">
        <v>0</v>
      </c>
    </row>
    <row r="365" spans="1:13" s="2" customFormat="1">
      <c r="A365" s="49"/>
      <c r="B365" s="29" t="s">
        <v>158</v>
      </c>
      <c r="C365" s="78" t="s">
        <v>263</v>
      </c>
      <c r="D365" s="19"/>
      <c r="E365" s="52" t="s">
        <v>18</v>
      </c>
      <c r="F365" s="17" t="s">
        <v>3</v>
      </c>
      <c r="G365" s="18">
        <v>1</v>
      </c>
      <c r="H365" s="30"/>
      <c r="I365" s="265"/>
      <c r="J365" s="40"/>
      <c r="K365" s="211" t="s">
        <v>148</v>
      </c>
      <c r="L365" s="247">
        <f>IF(ISTEXT(J365),1,0)</f>
        <v>0</v>
      </c>
      <c r="M365" s="212" t="s">
        <v>6</v>
      </c>
    </row>
    <row r="366" spans="1:13" s="2" customFormat="1">
      <c r="A366" s="49"/>
      <c r="B366" s="29" t="s">
        <v>158</v>
      </c>
      <c r="C366" s="78" t="s">
        <v>262</v>
      </c>
      <c r="D366" s="19"/>
      <c r="E366" s="52" t="s">
        <v>18</v>
      </c>
      <c r="F366" s="17" t="s">
        <v>3</v>
      </c>
      <c r="G366" s="18">
        <v>1</v>
      </c>
      <c r="H366" s="30"/>
      <c r="I366" s="265"/>
      <c r="J366" s="40"/>
      <c r="K366" s="211" t="s">
        <v>134</v>
      </c>
      <c r="L366" s="247">
        <f>IF(ISTEXT(J366),1,0)</f>
        <v>0</v>
      </c>
      <c r="M366" s="212" t="s">
        <v>6</v>
      </c>
    </row>
    <row r="367" spans="1:13" s="2" customFormat="1">
      <c r="A367" s="35"/>
      <c r="B367" s="29" t="s">
        <v>158</v>
      </c>
      <c r="C367" s="45" t="s">
        <v>152</v>
      </c>
      <c r="D367" s="19"/>
      <c r="E367" s="52" t="s">
        <v>18</v>
      </c>
      <c r="F367" s="17" t="s">
        <v>3</v>
      </c>
      <c r="G367" s="18">
        <v>1</v>
      </c>
      <c r="H367" s="33"/>
      <c r="I367" s="33"/>
      <c r="J367" s="61"/>
      <c r="K367" s="193" t="s">
        <v>16</v>
      </c>
      <c r="L367" s="194">
        <f>IF(J367=M367,G367,0)</f>
        <v>0</v>
      </c>
      <c r="M367" s="212" t="s">
        <v>0</v>
      </c>
    </row>
    <row r="368" spans="1:13" s="2" customFormat="1">
      <c r="A368" s="35"/>
      <c r="B368" s="29" t="s">
        <v>158</v>
      </c>
      <c r="C368" s="78" t="s">
        <v>357</v>
      </c>
      <c r="D368" s="19"/>
      <c r="E368" s="52" t="s">
        <v>18</v>
      </c>
      <c r="F368" s="17" t="s">
        <v>3</v>
      </c>
      <c r="G368" s="18">
        <v>1</v>
      </c>
      <c r="H368" s="33"/>
      <c r="I368" s="33"/>
      <c r="J368" s="61"/>
      <c r="K368" s="193" t="s">
        <v>16</v>
      </c>
      <c r="L368" s="194">
        <f t="shared" ref="L368:L369" si="65">IF(J368=M368,G368,0)</f>
        <v>0</v>
      </c>
      <c r="M368" s="212" t="s">
        <v>0</v>
      </c>
    </row>
    <row r="369" spans="1:13" s="2" customFormat="1">
      <c r="A369" s="35"/>
      <c r="B369" s="29" t="s">
        <v>158</v>
      </c>
      <c r="C369" s="78" t="s">
        <v>358</v>
      </c>
      <c r="D369" s="19"/>
      <c r="E369" s="52" t="s">
        <v>18</v>
      </c>
      <c r="F369" s="17" t="s">
        <v>4</v>
      </c>
      <c r="G369" s="18">
        <v>5</v>
      </c>
      <c r="H369" s="33"/>
      <c r="I369" s="33"/>
      <c r="J369" s="61"/>
      <c r="K369" s="193" t="s">
        <v>16</v>
      </c>
      <c r="L369" s="194">
        <f t="shared" si="65"/>
        <v>0</v>
      </c>
      <c r="M369" s="212" t="s">
        <v>0</v>
      </c>
    </row>
    <row r="370" spans="1:13" s="2" customFormat="1">
      <c r="A370" s="49"/>
      <c r="B370" s="29" t="s">
        <v>158</v>
      </c>
      <c r="C370" s="45" t="s">
        <v>264</v>
      </c>
      <c r="D370" s="19"/>
      <c r="E370" s="52" t="s">
        <v>18</v>
      </c>
      <c r="F370" s="17" t="s">
        <v>3</v>
      </c>
      <c r="G370" s="18">
        <v>1</v>
      </c>
      <c r="H370" s="30"/>
      <c r="I370" s="265"/>
      <c r="J370" s="61"/>
      <c r="K370" s="193" t="s">
        <v>5</v>
      </c>
      <c r="L370" s="194">
        <f>IF(ISNUMBER(J370),1,0)</f>
        <v>0</v>
      </c>
      <c r="M370" s="212" t="s">
        <v>20</v>
      </c>
    </row>
    <row r="371" spans="1:13" s="2" customFormat="1">
      <c r="A371" s="49"/>
      <c r="B371" s="29" t="s">
        <v>158</v>
      </c>
      <c r="C371" s="45" t="s">
        <v>88</v>
      </c>
      <c r="D371" s="19"/>
      <c r="E371" s="52" t="s">
        <v>18</v>
      </c>
      <c r="F371" s="17" t="s">
        <v>3</v>
      </c>
      <c r="G371" s="18">
        <v>1</v>
      </c>
      <c r="H371" s="30"/>
      <c r="I371" s="265"/>
      <c r="J371" s="40"/>
      <c r="K371" s="211" t="s">
        <v>82</v>
      </c>
      <c r="L371" s="247">
        <f>IF(ISTEXT(J371),1,0)</f>
        <v>0</v>
      </c>
      <c r="M371" s="212" t="s">
        <v>6</v>
      </c>
    </row>
    <row r="372" spans="1:13" s="2" customFormat="1">
      <c r="A372" s="49"/>
      <c r="B372" s="29" t="s">
        <v>158</v>
      </c>
      <c r="C372" s="45" t="s">
        <v>265</v>
      </c>
      <c r="D372" s="19"/>
      <c r="E372" s="52" t="s">
        <v>18</v>
      </c>
      <c r="F372" s="17" t="s">
        <v>3</v>
      </c>
      <c r="G372" s="18">
        <v>1</v>
      </c>
      <c r="H372" s="30"/>
      <c r="I372" s="265"/>
      <c r="J372" s="61"/>
      <c r="K372" s="193" t="s">
        <v>268</v>
      </c>
      <c r="L372" s="194">
        <f>IF(ISNUMBER(J372),1,0)</f>
        <v>0</v>
      </c>
      <c r="M372" s="212" t="s">
        <v>20</v>
      </c>
    </row>
    <row r="373" spans="1:13" s="2" customFormat="1">
      <c r="A373" s="49"/>
      <c r="B373" s="29" t="s">
        <v>158</v>
      </c>
      <c r="C373" s="45" t="s">
        <v>266</v>
      </c>
      <c r="D373" s="19"/>
      <c r="E373" s="52" t="s">
        <v>18</v>
      </c>
      <c r="F373" s="17" t="s">
        <v>3</v>
      </c>
      <c r="G373" s="18">
        <v>1</v>
      </c>
      <c r="H373" s="30"/>
      <c r="I373" s="265"/>
      <c r="J373" s="61"/>
      <c r="K373" s="193" t="s">
        <v>267</v>
      </c>
      <c r="L373" s="194">
        <f>IF(AND(J373&lt;&gt;"",J373&lt;=270),1,0)</f>
        <v>0</v>
      </c>
      <c r="M373" s="212" t="s">
        <v>269</v>
      </c>
    </row>
    <row r="374" spans="1:13" s="2" customFormat="1">
      <c r="A374" s="35"/>
      <c r="B374" s="29" t="s">
        <v>158</v>
      </c>
      <c r="C374" s="94" t="s">
        <v>171</v>
      </c>
      <c r="D374" s="25"/>
      <c r="E374" s="54" t="s">
        <v>16</v>
      </c>
      <c r="F374" s="22"/>
      <c r="G374" s="23"/>
      <c r="H374" s="95"/>
      <c r="I374" s="95"/>
      <c r="J374" s="217" t="s">
        <v>16</v>
      </c>
      <c r="K374" s="218"/>
      <c r="L374" s="219"/>
      <c r="M374" s="220"/>
    </row>
    <row r="375" spans="1:13" s="2" customFormat="1">
      <c r="A375" s="49"/>
      <c r="B375" s="29" t="s">
        <v>158</v>
      </c>
      <c r="C375" s="269" t="s">
        <v>88</v>
      </c>
      <c r="D375" s="255"/>
      <c r="E375" s="50" t="s">
        <v>18</v>
      </c>
      <c r="F375" s="257" t="s">
        <v>4</v>
      </c>
      <c r="G375" s="258">
        <v>1</v>
      </c>
      <c r="H375" s="33"/>
      <c r="I375" s="33"/>
      <c r="J375" s="61"/>
      <c r="K375" s="270" t="s">
        <v>89</v>
      </c>
      <c r="L375" s="194">
        <f>IF(ISTEXT(J375),1,0)</f>
        <v>0</v>
      </c>
      <c r="M375" s="212" t="s">
        <v>20</v>
      </c>
    </row>
    <row r="376" spans="1:13" s="2" customFormat="1">
      <c r="A376" s="49"/>
      <c r="B376" s="29" t="s">
        <v>158</v>
      </c>
      <c r="C376" s="269" t="s">
        <v>91</v>
      </c>
      <c r="D376" s="255"/>
      <c r="E376" s="50" t="s">
        <v>18</v>
      </c>
      <c r="F376" s="257" t="s">
        <v>4</v>
      </c>
      <c r="G376" s="258">
        <v>1</v>
      </c>
      <c r="H376" s="33"/>
      <c r="I376" s="33"/>
      <c r="J376" s="61"/>
      <c r="K376" s="270" t="s">
        <v>89</v>
      </c>
      <c r="L376" s="194">
        <f>IF(ISTEXT(J376),1,0)</f>
        <v>0</v>
      </c>
      <c r="M376" s="212" t="s">
        <v>20</v>
      </c>
    </row>
    <row r="377" spans="1:13" s="2" customFormat="1">
      <c r="A377" s="49"/>
      <c r="B377" s="29" t="s">
        <v>158</v>
      </c>
      <c r="C377" s="269" t="s">
        <v>93</v>
      </c>
      <c r="D377" s="255"/>
      <c r="E377" s="50" t="s">
        <v>18</v>
      </c>
      <c r="F377" s="257" t="s">
        <v>4</v>
      </c>
      <c r="G377" s="258">
        <v>1</v>
      </c>
      <c r="H377" s="48"/>
      <c r="I377" s="48"/>
      <c r="J377" s="61"/>
      <c r="K377" s="193" t="s">
        <v>16</v>
      </c>
      <c r="L377" s="194">
        <f t="shared" ref="L377:L378" si="66">IF(J377=M377,$G377,0)</f>
        <v>0</v>
      </c>
      <c r="M377" s="212" t="s">
        <v>0</v>
      </c>
    </row>
    <row r="378" spans="1:13" s="2" customFormat="1">
      <c r="A378" s="49"/>
      <c r="B378" s="29" t="s">
        <v>158</v>
      </c>
      <c r="C378" s="269" t="s">
        <v>395</v>
      </c>
      <c r="D378" s="255"/>
      <c r="E378" s="50" t="s">
        <v>18</v>
      </c>
      <c r="F378" s="257" t="s">
        <v>4</v>
      </c>
      <c r="G378" s="258">
        <v>1</v>
      </c>
      <c r="H378" s="48"/>
      <c r="I378" s="48"/>
      <c r="J378" s="61"/>
      <c r="K378" s="193" t="s">
        <v>16</v>
      </c>
      <c r="L378" s="194">
        <f t="shared" si="66"/>
        <v>0</v>
      </c>
      <c r="M378" s="212" t="s">
        <v>0</v>
      </c>
    </row>
    <row r="379" spans="1:13" s="2" customFormat="1">
      <c r="A379" s="35"/>
      <c r="B379" s="29" t="s">
        <v>158</v>
      </c>
      <c r="C379" s="78" t="s">
        <v>359</v>
      </c>
      <c r="D379" s="19"/>
      <c r="E379" s="52" t="s">
        <v>18</v>
      </c>
      <c r="F379" s="17" t="s">
        <v>4</v>
      </c>
      <c r="G379" s="18">
        <v>5</v>
      </c>
      <c r="H379" s="33"/>
      <c r="I379" s="33"/>
      <c r="J379" s="61"/>
      <c r="K379" s="193" t="s">
        <v>16</v>
      </c>
      <c r="L379" s="194">
        <f t="shared" ref="L379" si="67">IF(J379=M379,G379,0)</f>
        <v>0</v>
      </c>
      <c r="M379" s="212" t="s">
        <v>0</v>
      </c>
    </row>
    <row r="380" spans="1:13" s="2" customFormat="1">
      <c r="A380" s="35"/>
      <c r="B380" s="29" t="s">
        <v>158</v>
      </c>
      <c r="C380" s="94" t="s">
        <v>189</v>
      </c>
      <c r="D380" s="25"/>
      <c r="E380" s="54" t="s">
        <v>16</v>
      </c>
      <c r="F380" s="22"/>
      <c r="G380" s="23"/>
      <c r="H380" s="95"/>
      <c r="I380" s="95"/>
      <c r="J380" s="217" t="s">
        <v>16</v>
      </c>
      <c r="K380" s="218"/>
      <c r="L380" s="219"/>
      <c r="M380" s="220"/>
    </row>
    <row r="381" spans="1:13" s="2" customFormat="1" ht="29">
      <c r="A381" s="35"/>
      <c r="B381" s="29" t="s">
        <v>158</v>
      </c>
      <c r="C381" s="45" t="s">
        <v>199</v>
      </c>
      <c r="D381" s="19"/>
      <c r="E381" s="52" t="s">
        <v>18</v>
      </c>
      <c r="F381" s="17" t="s">
        <v>3</v>
      </c>
      <c r="G381" s="18">
        <v>1</v>
      </c>
      <c r="H381" s="33"/>
      <c r="I381" s="33"/>
      <c r="J381" s="61"/>
      <c r="K381" s="193" t="s">
        <v>16</v>
      </c>
      <c r="L381" s="194">
        <f t="shared" ref="L381" si="68">IF(J381=M381,G381,0)</f>
        <v>0</v>
      </c>
      <c r="M381" s="212" t="s">
        <v>0</v>
      </c>
    </row>
    <row r="382" spans="1:13" s="2" customFormat="1">
      <c r="A382" s="35"/>
      <c r="B382" s="29" t="s">
        <v>158</v>
      </c>
      <c r="C382" s="254" t="s">
        <v>193</v>
      </c>
      <c r="D382" s="255"/>
      <c r="E382" s="52" t="s">
        <v>18</v>
      </c>
      <c r="F382" s="257" t="s">
        <v>3</v>
      </c>
      <c r="G382" s="258">
        <v>1</v>
      </c>
      <c r="H382" s="33"/>
      <c r="I382" s="33"/>
      <c r="J382" s="61"/>
      <c r="K382" s="193" t="s">
        <v>16</v>
      </c>
      <c r="L382" s="194">
        <f>IF(ISTEXT(J382),1,0)</f>
        <v>0</v>
      </c>
      <c r="M382" s="212" t="s">
        <v>20</v>
      </c>
    </row>
    <row r="383" spans="1:13" s="2" customFormat="1">
      <c r="A383" s="35"/>
      <c r="B383" s="29" t="s">
        <v>158</v>
      </c>
      <c r="C383" s="254" t="s">
        <v>194</v>
      </c>
      <c r="D383" s="255"/>
      <c r="E383" s="52" t="s">
        <v>18</v>
      </c>
      <c r="F383" s="257" t="s">
        <v>3</v>
      </c>
      <c r="G383" s="258">
        <v>1</v>
      </c>
      <c r="H383" s="33"/>
      <c r="I383" s="33"/>
      <c r="J383" s="61"/>
      <c r="K383" s="193" t="s">
        <v>16</v>
      </c>
      <c r="L383" s="194">
        <f>IF(ISTEXT(J383),1,0)</f>
        <v>0</v>
      </c>
      <c r="M383" s="212" t="s">
        <v>20</v>
      </c>
    </row>
    <row r="384" spans="1:13" s="2" customFormat="1" ht="29">
      <c r="A384" s="35"/>
      <c r="B384" s="29" t="s">
        <v>158</v>
      </c>
      <c r="C384" s="45" t="s">
        <v>202</v>
      </c>
      <c r="D384" s="19"/>
      <c r="E384" s="52" t="s">
        <v>18</v>
      </c>
      <c r="F384" s="17" t="s">
        <v>4</v>
      </c>
      <c r="G384" s="18">
        <v>5</v>
      </c>
      <c r="H384" s="33"/>
      <c r="I384" s="33"/>
      <c r="J384" s="61"/>
      <c r="K384" s="193" t="s">
        <v>16</v>
      </c>
      <c r="L384" s="194">
        <f>IF(J384=M384,G384,0)</f>
        <v>0</v>
      </c>
      <c r="M384" s="212" t="s">
        <v>0</v>
      </c>
    </row>
    <row r="385" spans="1:13" s="2" customFormat="1">
      <c r="A385" s="35"/>
      <c r="B385" s="29" t="s">
        <v>158</v>
      </c>
      <c r="C385" s="254" t="s">
        <v>193</v>
      </c>
      <c r="D385" s="255"/>
      <c r="E385" s="52" t="s">
        <v>18</v>
      </c>
      <c r="F385" s="257" t="s">
        <v>4</v>
      </c>
      <c r="G385" s="258">
        <v>1</v>
      </c>
      <c r="H385" s="33"/>
      <c r="I385" s="33"/>
      <c r="J385" s="61"/>
      <c r="K385" s="193" t="s">
        <v>16</v>
      </c>
      <c r="L385" s="194">
        <f>IF(ISTEXT(J385),1,0)</f>
        <v>0</v>
      </c>
      <c r="M385" s="212" t="s">
        <v>20</v>
      </c>
    </row>
    <row r="386" spans="1:13" s="2" customFormat="1">
      <c r="A386" s="35"/>
      <c r="B386" s="29" t="s">
        <v>158</v>
      </c>
      <c r="C386" s="45" t="s">
        <v>396</v>
      </c>
      <c r="D386" s="19"/>
      <c r="E386" s="52" t="s">
        <v>18</v>
      </c>
      <c r="F386" s="17" t="s">
        <v>3</v>
      </c>
      <c r="G386" s="18">
        <v>1</v>
      </c>
      <c r="H386" s="33"/>
      <c r="I386" s="33"/>
      <c r="J386" s="61"/>
      <c r="K386" s="193" t="s">
        <v>16</v>
      </c>
      <c r="L386" s="194">
        <f t="shared" ref="L386" si="69">IF(J386=M386,G386,0)</f>
        <v>0</v>
      </c>
      <c r="M386" s="212" t="s">
        <v>0</v>
      </c>
    </row>
    <row r="387" spans="1:13" s="2" customFormat="1">
      <c r="A387" s="35"/>
      <c r="B387" s="29" t="s">
        <v>158</v>
      </c>
      <c r="C387" s="254" t="s">
        <v>200</v>
      </c>
      <c r="D387" s="255"/>
      <c r="E387" s="52" t="s">
        <v>18</v>
      </c>
      <c r="F387" s="257" t="s">
        <v>4</v>
      </c>
      <c r="G387" s="258">
        <v>1</v>
      </c>
      <c r="H387" s="33"/>
      <c r="I387" s="33"/>
      <c r="J387" s="61"/>
      <c r="K387" s="193" t="s">
        <v>16</v>
      </c>
      <c r="L387" s="194">
        <f>IF(ISTEXT(J387),1,0)</f>
        <v>0</v>
      </c>
      <c r="M387" s="212" t="s">
        <v>20</v>
      </c>
    </row>
    <row r="388" spans="1:13" s="2" customFormat="1">
      <c r="A388" s="35"/>
      <c r="B388" s="29" t="s">
        <v>158</v>
      </c>
      <c r="C388" s="254" t="s">
        <v>195</v>
      </c>
      <c r="D388" s="255"/>
      <c r="E388" s="52" t="s">
        <v>18</v>
      </c>
      <c r="F388" s="257" t="s">
        <v>4</v>
      </c>
      <c r="G388" s="258">
        <v>1</v>
      </c>
      <c r="H388" s="33"/>
      <c r="I388" s="33"/>
      <c r="J388" s="61"/>
      <c r="K388" s="193" t="s">
        <v>16</v>
      </c>
      <c r="L388" s="194">
        <f>IF(ISTEXT(J388),1,0)</f>
        <v>0</v>
      </c>
      <c r="M388" s="212" t="s">
        <v>20</v>
      </c>
    </row>
    <row r="389" spans="1:13" s="2" customFormat="1">
      <c r="A389" s="35"/>
      <c r="B389" s="29" t="s">
        <v>158</v>
      </c>
      <c r="C389" s="94" t="s">
        <v>205</v>
      </c>
      <c r="D389" s="25"/>
      <c r="E389" s="54" t="s">
        <v>16</v>
      </c>
      <c r="F389" s="22"/>
      <c r="G389" s="23"/>
      <c r="H389" s="95"/>
      <c r="I389" s="95"/>
      <c r="J389" s="217" t="s">
        <v>16</v>
      </c>
      <c r="K389" s="218"/>
      <c r="L389" s="219"/>
      <c r="M389" s="220"/>
    </row>
    <row r="390" spans="1:13" s="2" customFormat="1">
      <c r="A390" s="49"/>
      <c r="B390" s="29" t="s">
        <v>158</v>
      </c>
      <c r="C390" s="45" t="s">
        <v>94</v>
      </c>
      <c r="D390" s="255"/>
      <c r="E390" s="50" t="s">
        <v>18</v>
      </c>
      <c r="F390" s="257" t="s">
        <v>3</v>
      </c>
      <c r="G390" s="258">
        <v>1</v>
      </c>
      <c r="H390" s="33"/>
      <c r="I390" s="33"/>
      <c r="J390" s="61"/>
      <c r="K390" s="193" t="s">
        <v>16</v>
      </c>
      <c r="L390" s="194">
        <f t="shared" ref="L390" si="70">IF(J390=M390,G390,0)</f>
        <v>0</v>
      </c>
      <c r="M390" s="212" t="s">
        <v>0</v>
      </c>
    </row>
    <row r="391" spans="1:13" s="2" customFormat="1">
      <c r="A391" s="35"/>
      <c r="B391" s="29" t="s">
        <v>158</v>
      </c>
      <c r="C391" s="94" t="s">
        <v>173</v>
      </c>
      <c r="D391" s="25"/>
      <c r="E391" s="54" t="s">
        <v>16</v>
      </c>
      <c r="F391" s="22"/>
      <c r="G391" s="23"/>
      <c r="H391" s="95"/>
      <c r="I391" s="95"/>
      <c r="J391" s="217" t="s">
        <v>16</v>
      </c>
      <c r="K391" s="218"/>
      <c r="L391" s="219"/>
      <c r="M391" s="220"/>
    </row>
    <row r="392" spans="1:13" s="2" customFormat="1">
      <c r="A392" s="35"/>
      <c r="B392" s="29" t="s">
        <v>158</v>
      </c>
      <c r="C392" s="2" t="s">
        <v>270</v>
      </c>
      <c r="D392" s="19"/>
      <c r="E392" s="52" t="s">
        <v>18</v>
      </c>
      <c r="F392" s="17" t="s">
        <v>4</v>
      </c>
      <c r="G392" s="18">
        <v>3</v>
      </c>
      <c r="H392" s="48"/>
      <c r="I392" s="48"/>
      <c r="J392" s="61"/>
      <c r="K392" s="193" t="s">
        <v>16</v>
      </c>
      <c r="L392" s="194">
        <f t="shared" ref="L392" si="71">IF(J392=M392,$G392,0)</f>
        <v>0</v>
      </c>
      <c r="M392" s="212" t="s">
        <v>0</v>
      </c>
    </row>
    <row r="393" spans="1:13" s="2" customFormat="1">
      <c r="A393" s="35"/>
      <c r="B393" s="29" t="s">
        <v>158</v>
      </c>
      <c r="C393" s="96" t="s">
        <v>271</v>
      </c>
      <c r="D393" s="19"/>
      <c r="E393" s="52" t="s">
        <v>18</v>
      </c>
      <c r="F393" s="257" t="s">
        <v>4</v>
      </c>
      <c r="G393" s="258">
        <v>1</v>
      </c>
      <c r="H393" s="33"/>
      <c r="I393" s="33"/>
      <c r="J393" s="61"/>
      <c r="K393" s="193" t="s">
        <v>16</v>
      </c>
      <c r="L393" s="194">
        <f>IF(ISTEXT(J393),1,0)</f>
        <v>0</v>
      </c>
      <c r="M393" s="212" t="s">
        <v>20</v>
      </c>
    </row>
    <row r="394" spans="1:13" s="2" customFormat="1">
      <c r="A394" s="35"/>
      <c r="B394" s="29" t="s">
        <v>158</v>
      </c>
      <c r="C394" s="96" t="s">
        <v>371</v>
      </c>
      <c r="D394" s="19"/>
      <c r="E394" s="52" t="s">
        <v>18</v>
      </c>
      <c r="F394" s="257" t="s">
        <v>4</v>
      </c>
      <c r="G394" s="258">
        <v>1</v>
      </c>
      <c r="H394" s="33"/>
      <c r="I394" s="33"/>
      <c r="J394" s="61"/>
      <c r="K394" s="193" t="s">
        <v>16</v>
      </c>
      <c r="L394" s="194">
        <f>IF(ISTEXT(J394),1,0)</f>
        <v>0</v>
      </c>
      <c r="M394" s="212" t="s">
        <v>20</v>
      </c>
    </row>
    <row r="395" spans="1:13" s="2" customFormat="1">
      <c r="A395" s="35"/>
      <c r="B395" s="29" t="s">
        <v>158</v>
      </c>
      <c r="C395" s="2" t="s">
        <v>176</v>
      </c>
      <c r="D395" s="19"/>
      <c r="E395" s="52" t="s">
        <v>18</v>
      </c>
      <c r="F395" s="17" t="s">
        <v>3</v>
      </c>
      <c r="G395" s="18">
        <v>1</v>
      </c>
      <c r="H395" s="48"/>
      <c r="I395" s="48"/>
      <c r="J395" s="61"/>
      <c r="K395" s="193" t="s">
        <v>16</v>
      </c>
      <c r="L395" s="194">
        <f t="shared" ref="L395:L396" si="72">IF(J395=M395,$G395,0)</f>
        <v>0</v>
      </c>
      <c r="M395" s="212" t="s">
        <v>0</v>
      </c>
    </row>
    <row r="396" spans="1:13" s="2" customFormat="1">
      <c r="A396" s="35"/>
      <c r="B396" s="29" t="s">
        <v>158</v>
      </c>
      <c r="C396" s="2" t="s">
        <v>42</v>
      </c>
      <c r="D396" s="19"/>
      <c r="E396" s="52" t="s">
        <v>18</v>
      </c>
      <c r="F396" s="17" t="s">
        <v>3</v>
      </c>
      <c r="G396" s="18">
        <v>1</v>
      </c>
      <c r="H396" s="48"/>
      <c r="I396" s="48"/>
      <c r="J396" s="61"/>
      <c r="K396" s="193" t="s">
        <v>16</v>
      </c>
      <c r="L396" s="194">
        <f t="shared" si="72"/>
        <v>0</v>
      </c>
      <c r="M396" s="212" t="s">
        <v>0</v>
      </c>
    </row>
    <row r="397" spans="1:13" s="2" customFormat="1">
      <c r="A397" s="35"/>
      <c r="B397" s="29" t="s">
        <v>158</v>
      </c>
      <c r="C397" s="53" t="s">
        <v>21</v>
      </c>
      <c r="D397" s="25"/>
      <c r="E397" s="54" t="s">
        <v>16</v>
      </c>
      <c r="F397" s="22"/>
      <c r="G397" s="23"/>
      <c r="H397" s="95"/>
      <c r="I397" s="95"/>
      <c r="J397" s="217" t="s">
        <v>16</v>
      </c>
      <c r="K397" s="218"/>
      <c r="L397" s="219"/>
      <c r="M397" s="220"/>
    </row>
    <row r="398" spans="1:13" s="2" customFormat="1">
      <c r="A398" s="35"/>
      <c r="B398" s="29" t="s">
        <v>158</v>
      </c>
      <c r="C398" s="45" t="s">
        <v>23</v>
      </c>
      <c r="D398" s="19"/>
      <c r="E398" s="52" t="s">
        <v>16</v>
      </c>
      <c r="F398" s="17" t="s">
        <v>16</v>
      </c>
      <c r="G398" s="18" t="s">
        <v>16</v>
      </c>
      <c r="H398" s="48"/>
      <c r="I398" s="48"/>
      <c r="J398" s="40"/>
      <c r="K398" s="211" t="s">
        <v>16</v>
      </c>
      <c r="L398" s="247" t="s">
        <v>16</v>
      </c>
      <c r="M398" s="248" t="s">
        <v>20</v>
      </c>
    </row>
    <row r="399" spans="1:13" s="2" customFormat="1">
      <c r="A399" s="35"/>
      <c r="B399" s="29" t="s">
        <v>158</v>
      </c>
      <c r="C399" s="45" t="s">
        <v>22</v>
      </c>
      <c r="D399" s="19"/>
      <c r="E399" s="52" t="s">
        <v>16</v>
      </c>
      <c r="F399" s="17" t="s">
        <v>16</v>
      </c>
      <c r="G399" s="18" t="s">
        <v>16</v>
      </c>
      <c r="H399" s="48"/>
      <c r="I399" s="48"/>
      <c r="J399" s="40"/>
      <c r="K399" s="211" t="s">
        <v>16</v>
      </c>
      <c r="L399" s="211" t="s">
        <v>16</v>
      </c>
      <c r="M399" s="248" t="s">
        <v>20</v>
      </c>
    </row>
    <row r="400" spans="1:13" s="2" customFormat="1">
      <c r="A400" s="35"/>
      <c r="B400" s="29" t="s">
        <v>158</v>
      </c>
      <c r="C400" s="45" t="s">
        <v>25</v>
      </c>
      <c r="D400" s="19"/>
      <c r="E400" s="52" t="s">
        <v>16</v>
      </c>
      <c r="F400" s="17" t="s">
        <v>16</v>
      </c>
      <c r="G400" s="18" t="s">
        <v>16</v>
      </c>
      <c r="H400" s="48"/>
      <c r="I400" s="48"/>
      <c r="J400" s="40"/>
      <c r="K400" s="249" t="s">
        <v>5</v>
      </c>
      <c r="L400" s="211" t="s">
        <v>16</v>
      </c>
      <c r="M400" s="248" t="s">
        <v>20</v>
      </c>
    </row>
    <row r="401" spans="1:13" s="2" customFormat="1">
      <c r="A401" s="35"/>
      <c r="B401" s="29" t="s">
        <v>158</v>
      </c>
      <c r="C401" s="45" t="s">
        <v>26</v>
      </c>
      <c r="D401" s="19"/>
      <c r="E401" s="52" t="s">
        <v>16</v>
      </c>
      <c r="F401" s="17" t="s">
        <v>16</v>
      </c>
      <c r="G401" s="18" t="s">
        <v>16</v>
      </c>
      <c r="H401" s="48"/>
      <c r="I401" s="48"/>
      <c r="J401" s="40"/>
      <c r="K401" s="249" t="s">
        <v>15</v>
      </c>
      <c r="L401" s="211" t="s">
        <v>16</v>
      </c>
      <c r="M401" s="248" t="s">
        <v>20</v>
      </c>
    </row>
    <row r="402" spans="1:13" s="2" customFormat="1">
      <c r="A402" s="35"/>
      <c r="B402" s="29" t="s">
        <v>158</v>
      </c>
      <c r="C402" s="45" t="s">
        <v>27</v>
      </c>
      <c r="D402" s="19"/>
      <c r="E402" s="52" t="s">
        <v>16</v>
      </c>
      <c r="F402" s="17" t="s">
        <v>16</v>
      </c>
      <c r="G402" s="18" t="s">
        <v>16</v>
      </c>
      <c r="H402" s="48"/>
      <c r="I402" s="48"/>
      <c r="J402" s="40"/>
      <c r="K402" s="211" t="s">
        <v>16</v>
      </c>
      <c r="L402" s="211" t="s">
        <v>16</v>
      </c>
      <c r="M402" s="248" t="s">
        <v>20</v>
      </c>
    </row>
    <row r="403" spans="1:13" s="2" customFormat="1">
      <c r="A403" s="35"/>
      <c r="B403" s="29" t="s">
        <v>158</v>
      </c>
      <c r="C403" s="45" t="s">
        <v>24</v>
      </c>
      <c r="D403" s="19"/>
      <c r="E403" s="52" t="s">
        <v>16</v>
      </c>
      <c r="F403" s="17" t="s">
        <v>16</v>
      </c>
      <c r="G403" s="18" t="s">
        <v>16</v>
      </c>
      <c r="H403" s="48"/>
      <c r="I403" s="48"/>
      <c r="J403" s="40"/>
      <c r="K403" s="211" t="s">
        <v>16</v>
      </c>
      <c r="L403" s="211" t="s">
        <v>16</v>
      </c>
      <c r="M403" s="248" t="s">
        <v>20</v>
      </c>
    </row>
    <row r="404" spans="1:13" s="2" customFormat="1">
      <c r="A404" s="35"/>
      <c r="B404" s="29" t="s">
        <v>158</v>
      </c>
      <c r="C404" s="45" t="s">
        <v>28</v>
      </c>
      <c r="D404" s="19"/>
      <c r="E404" s="52" t="s">
        <v>16</v>
      </c>
      <c r="F404" s="17" t="s">
        <v>16</v>
      </c>
      <c r="G404" s="18" t="s">
        <v>16</v>
      </c>
      <c r="H404" s="48"/>
      <c r="I404" s="48"/>
      <c r="J404" s="40"/>
      <c r="K404" s="211" t="s">
        <v>16</v>
      </c>
      <c r="L404" s="211" t="s">
        <v>16</v>
      </c>
      <c r="M404" s="248" t="s">
        <v>20</v>
      </c>
    </row>
    <row r="405" spans="1:13" s="2" customFormat="1">
      <c r="A405" s="35"/>
      <c r="B405" s="29" t="s">
        <v>158</v>
      </c>
      <c r="C405" s="45" t="s">
        <v>29</v>
      </c>
      <c r="D405" s="19"/>
      <c r="E405" s="52" t="s">
        <v>16</v>
      </c>
      <c r="F405" s="17" t="s">
        <v>16</v>
      </c>
      <c r="G405" s="18" t="s">
        <v>16</v>
      </c>
      <c r="H405" s="48"/>
      <c r="I405" s="48"/>
      <c r="J405" s="40"/>
      <c r="K405" s="211" t="s">
        <v>16</v>
      </c>
      <c r="L405" s="211" t="s">
        <v>16</v>
      </c>
      <c r="M405" s="248" t="s">
        <v>20</v>
      </c>
    </row>
    <row r="406" spans="1:13" s="90" customFormat="1">
      <c r="A406" s="35"/>
      <c r="B406" s="29" t="s">
        <v>158</v>
      </c>
      <c r="C406" s="51" t="s">
        <v>151</v>
      </c>
      <c r="D406" s="81"/>
      <c r="E406" s="47" t="s">
        <v>18</v>
      </c>
      <c r="F406" s="82" t="s">
        <v>3</v>
      </c>
      <c r="G406" s="83">
        <v>1</v>
      </c>
      <c r="H406" s="84"/>
      <c r="I406" s="84"/>
      <c r="J406" s="86"/>
      <c r="K406" s="250" t="s">
        <v>16</v>
      </c>
      <c r="L406" s="251">
        <f>IF(J406=M406,G406,0)</f>
        <v>0</v>
      </c>
      <c r="M406" s="252" t="s">
        <v>0</v>
      </c>
    </row>
    <row r="407" spans="1:13" s="2" customFormat="1" ht="15" thickBot="1">
      <c r="A407" s="35"/>
      <c r="B407" s="29" t="s">
        <v>158</v>
      </c>
      <c r="C407" s="51" t="s">
        <v>17</v>
      </c>
      <c r="D407" s="81"/>
      <c r="E407" s="47" t="s">
        <v>18</v>
      </c>
      <c r="F407" s="82" t="s">
        <v>3</v>
      </c>
      <c r="G407" s="83">
        <v>1</v>
      </c>
      <c r="H407" s="84"/>
      <c r="I407" s="84"/>
      <c r="J407" s="86"/>
      <c r="K407" s="250" t="s">
        <v>16</v>
      </c>
      <c r="L407" s="251">
        <f>IF(J407=M407,G407,0)</f>
        <v>0</v>
      </c>
      <c r="M407" s="252" t="s">
        <v>0</v>
      </c>
    </row>
    <row r="408" spans="1:13" s="2" customFormat="1" ht="15" thickBot="1">
      <c r="A408" s="262" t="s">
        <v>79</v>
      </c>
      <c r="B408" s="263"/>
      <c r="C408" s="264" t="s">
        <v>360</v>
      </c>
      <c r="D408" s="11">
        <v>3</v>
      </c>
      <c r="E408" s="63" t="s">
        <v>1191</v>
      </c>
      <c r="F408" s="63"/>
      <c r="G408" s="64"/>
      <c r="H408" s="31">
        <f>J408</f>
        <v>0</v>
      </c>
      <c r="I408" s="214">
        <f>D408*H408</f>
        <v>0</v>
      </c>
      <c r="J408" s="74"/>
      <c r="K408" s="208" t="s">
        <v>35</v>
      </c>
      <c r="L408" s="215"/>
      <c r="M408" s="216" t="s">
        <v>30</v>
      </c>
    </row>
    <row r="409" spans="1:13" s="2" customFormat="1" ht="29">
      <c r="A409" s="49"/>
      <c r="B409" s="99" t="s">
        <v>158</v>
      </c>
      <c r="C409" s="45" t="s">
        <v>1184</v>
      </c>
      <c r="D409" s="136"/>
      <c r="E409" s="52" t="s">
        <v>18</v>
      </c>
      <c r="F409" s="17" t="s">
        <v>3</v>
      </c>
      <c r="G409" s="18">
        <v>1</v>
      </c>
      <c r="H409" s="33"/>
      <c r="I409" s="33"/>
      <c r="J409" s="61"/>
      <c r="K409" s="193" t="s">
        <v>16</v>
      </c>
      <c r="L409" s="194">
        <f t="shared" ref="L409:L410" si="73">IF(J409=M409,G409,0)</f>
        <v>0</v>
      </c>
      <c r="M409" s="212" t="s">
        <v>0</v>
      </c>
    </row>
    <row r="410" spans="1:13" s="2" customFormat="1">
      <c r="A410" s="326" t="s">
        <v>1320</v>
      </c>
      <c r="B410" s="284" t="s">
        <v>158</v>
      </c>
      <c r="C410" s="285" t="s">
        <v>1317</v>
      </c>
      <c r="D410" s="286"/>
      <c r="E410" s="287" t="s">
        <v>18</v>
      </c>
      <c r="F410" s="288" t="s">
        <v>3</v>
      </c>
      <c r="G410" s="289">
        <v>1</v>
      </c>
      <c r="H410" s="290"/>
      <c r="I410" s="291"/>
      <c r="J410" s="40"/>
      <c r="K410" s="293" t="s">
        <v>16</v>
      </c>
      <c r="L410" s="294">
        <f t="shared" si="73"/>
        <v>0</v>
      </c>
      <c r="M410" s="295" t="s">
        <v>20</v>
      </c>
    </row>
    <row r="411" spans="1:13" s="2" customFormat="1">
      <c r="A411" s="35"/>
      <c r="B411" s="29" t="s">
        <v>158</v>
      </c>
      <c r="C411" s="2" t="s">
        <v>159</v>
      </c>
      <c r="D411" s="19"/>
      <c r="E411" s="52" t="s">
        <v>18</v>
      </c>
      <c r="F411" s="17" t="s">
        <v>3</v>
      </c>
      <c r="G411" s="18">
        <v>1</v>
      </c>
      <c r="H411" s="48"/>
      <c r="I411" s="48"/>
      <c r="J411" s="61"/>
      <c r="K411" s="193" t="s">
        <v>16</v>
      </c>
      <c r="L411" s="194">
        <f t="shared" ref="L411" si="74">IF(J411=M411,$G411,0)</f>
        <v>0</v>
      </c>
      <c r="M411" s="212" t="s">
        <v>0</v>
      </c>
    </row>
    <row r="412" spans="1:13" s="2" customFormat="1">
      <c r="A412" s="35"/>
      <c r="B412" s="29" t="s">
        <v>158</v>
      </c>
      <c r="C412" s="45" t="s">
        <v>216</v>
      </c>
      <c r="D412" s="19"/>
      <c r="E412" s="52" t="s">
        <v>18</v>
      </c>
      <c r="F412" s="17" t="s">
        <v>3</v>
      </c>
      <c r="G412" s="18">
        <v>1</v>
      </c>
      <c r="H412" s="33"/>
      <c r="I412" s="33"/>
      <c r="J412" s="61"/>
      <c r="K412" s="193" t="s">
        <v>16</v>
      </c>
      <c r="L412" s="194">
        <f>IF(ISTEXT(J412),1,0)</f>
        <v>0</v>
      </c>
      <c r="M412" s="212" t="s">
        <v>20</v>
      </c>
    </row>
    <row r="413" spans="1:13" s="2" customFormat="1">
      <c r="A413" s="35"/>
      <c r="B413" s="29" t="s">
        <v>158</v>
      </c>
      <c r="C413" s="2" t="s">
        <v>162</v>
      </c>
      <c r="D413" s="19"/>
      <c r="E413" s="52" t="s">
        <v>18</v>
      </c>
      <c r="F413" s="17" t="s">
        <v>3</v>
      </c>
      <c r="G413" s="18">
        <v>1</v>
      </c>
      <c r="H413" s="48"/>
      <c r="I413" s="48"/>
      <c r="J413" s="61"/>
      <c r="K413" s="193" t="s">
        <v>16</v>
      </c>
      <c r="L413" s="194">
        <f t="shared" ref="L413:L414" si="75">IF(J413=M413,$G413,0)</f>
        <v>0</v>
      </c>
      <c r="M413" s="212" t="s">
        <v>0</v>
      </c>
    </row>
    <row r="414" spans="1:13" s="2" customFormat="1">
      <c r="A414" s="35"/>
      <c r="B414" s="29" t="s">
        <v>158</v>
      </c>
      <c r="C414" s="2" t="s">
        <v>163</v>
      </c>
      <c r="D414" s="19"/>
      <c r="E414" s="52" t="s">
        <v>18</v>
      </c>
      <c r="F414" s="17" t="s">
        <v>4</v>
      </c>
      <c r="G414" s="18">
        <v>5</v>
      </c>
      <c r="H414" s="48"/>
      <c r="I414" s="48"/>
      <c r="J414" s="61"/>
      <c r="K414" s="193" t="s">
        <v>16</v>
      </c>
      <c r="L414" s="194">
        <f t="shared" si="75"/>
        <v>0</v>
      </c>
      <c r="M414" s="212" t="s">
        <v>0</v>
      </c>
    </row>
    <row r="415" spans="1:13" s="2" customFormat="1">
      <c r="A415" s="35"/>
      <c r="B415" s="29" t="s">
        <v>158</v>
      </c>
      <c r="C415" s="94" t="s">
        <v>361</v>
      </c>
      <c r="D415" s="25"/>
      <c r="E415" s="54" t="s">
        <v>16</v>
      </c>
      <c r="F415" s="22"/>
      <c r="G415" s="23"/>
      <c r="H415" s="95"/>
      <c r="I415" s="95"/>
      <c r="J415" s="217" t="s">
        <v>16</v>
      </c>
      <c r="K415" s="218"/>
      <c r="L415" s="219"/>
      <c r="M415" s="220"/>
    </row>
    <row r="416" spans="1:13" s="2" customFormat="1">
      <c r="A416" s="49"/>
      <c r="B416" s="29" t="s">
        <v>158</v>
      </c>
      <c r="C416" s="45" t="s">
        <v>261</v>
      </c>
      <c r="D416" s="19"/>
      <c r="E416" s="52" t="s">
        <v>18</v>
      </c>
      <c r="F416" s="17" t="s">
        <v>3</v>
      </c>
      <c r="G416" s="18">
        <v>1</v>
      </c>
      <c r="H416" s="33"/>
      <c r="I416" s="33"/>
      <c r="J416" s="61"/>
      <c r="K416" s="193" t="s">
        <v>148</v>
      </c>
      <c r="L416" s="194">
        <f>IF(J416&gt;=$M416,$G416,0)</f>
        <v>0</v>
      </c>
      <c r="M416" s="197">
        <v>3</v>
      </c>
    </row>
    <row r="417" spans="1:13" s="2" customFormat="1">
      <c r="A417" s="49"/>
      <c r="B417" s="29" t="s">
        <v>158</v>
      </c>
      <c r="C417" s="78" t="s">
        <v>371</v>
      </c>
      <c r="D417" s="19"/>
      <c r="E417" s="52" t="s">
        <v>18</v>
      </c>
      <c r="F417" s="17" t="s">
        <v>3</v>
      </c>
      <c r="G417" s="18">
        <v>1</v>
      </c>
      <c r="H417" s="33"/>
      <c r="I417" s="33"/>
      <c r="J417" s="40"/>
      <c r="K417" s="211" t="s">
        <v>16</v>
      </c>
      <c r="L417" s="211" t="s">
        <v>16</v>
      </c>
      <c r="M417" s="248" t="s">
        <v>20</v>
      </c>
    </row>
    <row r="418" spans="1:13" s="2" customFormat="1">
      <c r="A418" s="49"/>
      <c r="B418" s="29" t="s">
        <v>158</v>
      </c>
      <c r="C418" s="45" t="s">
        <v>80</v>
      </c>
      <c r="D418" s="19"/>
      <c r="E418" s="52" t="s">
        <v>18</v>
      </c>
      <c r="F418" s="17" t="s">
        <v>3</v>
      </c>
      <c r="G418" s="18">
        <v>1</v>
      </c>
      <c r="H418" s="33"/>
      <c r="I418" s="33"/>
      <c r="J418" s="40"/>
      <c r="K418" s="211" t="s">
        <v>16</v>
      </c>
      <c r="L418" s="247">
        <f t="shared" ref="L418" si="76">IF(J418=M418,G418,0)</f>
        <v>0</v>
      </c>
      <c r="M418" s="212" t="s">
        <v>0</v>
      </c>
    </row>
    <row r="419" spans="1:13" s="2" customFormat="1">
      <c r="A419" s="49"/>
      <c r="B419" s="29" t="s">
        <v>158</v>
      </c>
      <c r="C419" s="45" t="s">
        <v>362</v>
      </c>
      <c r="D419" s="19"/>
      <c r="E419" s="52" t="s">
        <v>18</v>
      </c>
      <c r="F419" s="17" t="s">
        <v>3</v>
      </c>
      <c r="G419" s="18">
        <v>1</v>
      </c>
      <c r="H419" s="30"/>
      <c r="I419" s="265"/>
      <c r="J419" s="40"/>
      <c r="K419" s="211" t="s">
        <v>16</v>
      </c>
      <c r="L419" s="247">
        <f t="shared" ref="L419" si="77">IF(J419=M419,G419,0)</f>
        <v>0</v>
      </c>
      <c r="M419" s="212" t="s">
        <v>0</v>
      </c>
    </row>
    <row r="420" spans="1:13">
      <c r="B420" s="29" t="s">
        <v>158</v>
      </c>
      <c r="C420" s="78" t="s">
        <v>263</v>
      </c>
      <c r="D420" s="19"/>
      <c r="E420" s="52" t="s">
        <v>18</v>
      </c>
      <c r="F420" s="17" t="s">
        <v>3</v>
      </c>
      <c r="G420" s="18">
        <v>1</v>
      </c>
      <c r="H420" s="30"/>
      <c r="I420" s="265"/>
      <c r="J420" s="40"/>
      <c r="K420" s="211" t="s">
        <v>148</v>
      </c>
      <c r="L420" s="247">
        <f>IF(ISTEXT(J420),1,0)</f>
        <v>0</v>
      </c>
      <c r="M420" s="212" t="s">
        <v>6</v>
      </c>
    </row>
    <row r="421" spans="1:13">
      <c r="B421" s="29" t="s">
        <v>158</v>
      </c>
      <c r="C421" s="78" t="s">
        <v>262</v>
      </c>
      <c r="D421" s="19"/>
      <c r="E421" s="52" t="s">
        <v>18</v>
      </c>
      <c r="F421" s="17" t="s">
        <v>3</v>
      </c>
      <c r="G421" s="18">
        <v>1</v>
      </c>
      <c r="H421" s="30"/>
      <c r="I421" s="265"/>
      <c r="J421" s="40"/>
      <c r="K421" s="211" t="s">
        <v>134</v>
      </c>
      <c r="L421" s="247">
        <f>IF(ISTEXT(J421),1,0)</f>
        <v>0</v>
      </c>
      <c r="M421" s="212" t="s">
        <v>6</v>
      </c>
    </row>
    <row r="422" spans="1:13" s="2" customFormat="1">
      <c r="A422" s="49"/>
      <c r="B422" s="29" t="s">
        <v>158</v>
      </c>
      <c r="C422" s="45" t="s">
        <v>272</v>
      </c>
      <c r="D422" s="19"/>
      <c r="E422" s="52" t="s">
        <v>18</v>
      </c>
      <c r="F422" s="17" t="s">
        <v>4</v>
      </c>
      <c r="G422" s="18">
        <v>5</v>
      </c>
      <c r="H422" s="30"/>
      <c r="I422" s="265"/>
      <c r="J422" s="40"/>
      <c r="K422" s="211" t="s">
        <v>16</v>
      </c>
      <c r="L422" s="247">
        <f>IF(J422=M422,G422,0)</f>
        <v>0</v>
      </c>
      <c r="M422" s="212" t="s">
        <v>0</v>
      </c>
    </row>
    <row r="423" spans="1:13" s="2" customFormat="1">
      <c r="A423" s="35"/>
      <c r="B423" s="99" t="s">
        <v>158</v>
      </c>
      <c r="C423" s="78" t="s">
        <v>365</v>
      </c>
      <c r="D423" s="19"/>
      <c r="E423" s="52" t="s">
        <v>1190</v>
      </c>
      <c r="F423" s="242" t="s">
        <v>16</v>
      </c>
      <c r="G423" s="243" t="s">
        <v>16</v>
      </c>
      <c r="H423" s="34"/>
      <c r="I423" s="34"/>
      <c r="J423" s="61"/>
      <c r="K423" s="244" t="s">
        <v>35</v>
      </c>
      <c r="L423" s="245"/>
      <c r="M423" s="246" t="s">
        <v>30</v>
      </c>
    </row>
    <row r="424" spans="1:13" s="2" customFormat="1">
      <c r="A424" s="49"/>
      <c r="B424" s="29" t="s">
        <v>158</v>
      </c>
      <c r="C424" s="45" t="s">
        <v>264</v>
      </c>
      <c r="D424" s="19"/>
      <c r="E424" s="52" t="s">
        <v>18</v>
      </c>
      <c r="F424" s="17" t="s">
        <v>3</v>
      </c>
      <c r="G424" s="18">
        <v>1</v>
      </c>
      <c r="H424" s="30"/>
      <c r="I424" s="265"/>
      <c r="J424" s="61"/>
      <c r="K424" s="193" t="s">
        <v>5</v>
      </c>
      <c r="L424" s="194">
        <f>IF(ISNUMBER(J424),1,0)</f>
        <v>0</v>
      </c>
      <c r="M424" s="212" t="s">
        <v>20</v>
      </c>
    </row>
    <row r="425" spans="1:13" s="2" customFormat="1">
      <c r="A425" s="49"/>
      <c r="B425" s="29" t="s">
        <v>158</v>
      </c>
      <c r="C425" s="45" t="s">
        <v>88</v>
      </c>
      <c r="D425" s="19"/>
      <c r="E425" s="52" t="s">
        <v>18</v>
      </c>
      <c r="F425" s="17" t="s">
        <v>4</v>
      </c>
      <c r="G425" s="18">
        <v>1</v>
      </c>
      <c r="H425" s="30"/>
      <c r="I425" s="265"/>
      <c r="J425" s="40"/>
      <c r="K425" s="211" t="s">
        <v>82</v>
      </c>
      <c r="L425" s="247">
        <f>IF(ISTEXT(J425),1,0)</f>
        <v>0</v>
      </c>
      <c r="M425" s="212" t="s">
        <v>6</v>
      </c>
    </row>
    <row r="426" spans="1:13" s="2" customFormat="1">
      <c r="A426" s="49"/>
      <c r="B426" s="29" t="s">
        <v>158</v>
      </c>
      <c r="C426" s="45" t="s">
        <v>277</v>
      </c>
      <c r="D426" s="19"/>
      <c r="E426" s="52" t="s">
        <v>18</v>
      </c>
      <c r="F426" s="17" t="s">
        <v>3</v>
      </c>
      <c r="G426" s="18">
        <v>1</v>
      </c>
      <c r="H426" s="30"/>
      <c r="I426" s="265"/>
      <c r="J426" s="98"/>
      <c r="K426" s="193" t="s">
        <v>5</v>
      </c>
      <c r="L426" s="194">
        <f>IF(OR(ISNUMBER(J426),ISTEXT(J426)),G426,0)</f>
        <v>0</v>
      </c>
      <c r="M426" s="248" t="s">
        <v>249</v>
      </c>
    </row>
    <row r="427" spans="1:13" s="2" customFormat="1">
      <c r="A427" s="49"/>
      <c r="B427" s="29" t="s">
        <v>158</v>
      </c>
      <c r="C427" s="45" t="s">
        <v>274</v>
      </c>
      <c r="D427" s="19"/>
      <c r="E427" s="52" t="s">
        <v>18</v>
      </c>
      <c r="F427" s="17" t="s">
        <v>3</v>
      </c>
      <c r="G427" s="18">
        <v>1</v>
      </c>
      <c r="H427" s="33"/>
      <c r="I427" s="33"/>
      <c r="J427" s="40"/>
      <c r="K427" s="211" t="s">
        <v>16</v>
      </c>
      <c r="L427" s="247">
        <f>IF(J427=M427,G427,0)</f>
        <v>0</v>
      </c>
      <c r="M427" s="212" t="s">
        <v>0</v>
      </c>
    </row>
    <row r="428" spans="1:13" s="2" customFormat="1">
      <c r="A428" s="49"/>
      <c r="B428" s="29" t="s">
        <v>158</v>
      </c>
      <c r="C428" s="45" t="s">
        <v>81</v>
      </c>
      <c r="D428" s="19"/>
      <c r="E428" s="52" t="s">
        <v>18</v>
      </c>
      <c r="F428" s="17" t="s">
        <v>3</v>
      </c>
      <c r="G428" s="18">
        <v>1</v>
      </c>
      <c r="H428" s="33"/>
      <c r="I428" s="33"/>
      <c r="J428" s="40"/>
      <c r="K428" s="211" t="s">
        <v>16</v>
      </c>
      <c r="L428" s="247">
        <f>IF(J428=M428,G428,0)</f>
        <v>0</v>
      </c>
      <c r="M428" s="212" t="s">
        <v>0</v>
      </c>
    </row>
    <row r="429" spans="1:13" s="2" customFormat="1">
      <c r="A429" s="49"/>
      <c r="B429" s="29" t="s">
        <v>158</v>
      </c>
      <c r="C429" s="78" t="s">
        <v>276</v>
      </c>
      <c r="D429" s="19"/>
      <c r="E429" s="52" t="s">
        <v>18</v>
      </c>
      <c r="F429" s="17" t="s">
        <v>3</v>
      </c>
      <c r="G429" s="18">
        <v>1</v>
      </c>
      <c r="H429" s="33"/>
      <c r="I429" s="33"/>
      <c r="J429" s="61"/>
      <c r="K429" s="193" t="s">
        <v>5</v>
      </c>
      <c r="L429" s="194">
        <f>IF(J429&gt;=$M429,$G429,0)</f>
        <v>0</v>
      </c>
      <c r="M429" s="197">
        <v>320</v>
      </c>
    </row>
    <row r="430" spans="1:13" s="2" customFormat="1">
      <c r="A430" s="49"/>
      <c r="B430" s="29" t="s">
        <v>158</v>
      </c>
      <c r="C430" s="45" t="s">
        <v>1322</v>
      </c>
      <c r="D430" s="19"/>
      <c r="E430" s="52" t="s">
        <v>18</v>
      </c>
      <c r="F430" s="17" t="s">
        <v>4</v>
      </c>
      <c r="G430" s="18">
        <v>5</v>
      </c>
      <c r="H430" s="30"/>
      <c r="I430" s="265"/>
      <c r="J430" s="61"/>
      <c r="K430" s="193" t="s">
        <v>148</v>
      </c>
      <c r="L430" s="194">
        <f>IF(ISTEXT(J430),1,0)</f>
        <v>0</v>
      </c>
      <c r="M430" s="212" t="s">
        <v>30</v>
      </c>
    </row>
    <row r="431" spans="1:13" s="2" customFormat="1">
      <c r="A431" s="49"/>
      <c r="B431" s="29" t="s">
        <v>158</v>
      </c>
      <c r="C431" s="45" t="s">
        <v>265</v>
      </c>
      <c r="D431" s="19"/>
      <c r="E431" s="52" t="s">
        <v>18</v>
      </c>
      <c r="F431" s="17" t="s">
        <v>3</v>
      </c>
      <c r="G431" s="18">
        <v>1</v>
      </c>
      <c r="H431" s="30"/>
      <c r="I431" s="265"/>
      <c r="J431" s="61"/>
      <c r="K431" s="193" t="s">
        <v>268</v>
      </c>
      <c r="L431" s="194">
        <f>IF(ISNUMBER(J431),1,0)</f>
        <v>0</v>
      </c>
      <c r="M431" s="212" t="s">
        <v>20</v>
      </c>
    </row>
    <row r="432" spans="1:13" s="312" customFormat="1">
      <c r="A432" s="299"/>
      <c r="B432" s="300" t="s">
        <v>158</v>
      </c>
      <c r="C432" s="301" t="s">
        <v>304</v>
      </c>
      <c r="D432" s="302"/>
      <c r="E432" s="303" t="s">
        <v>18</v>
      </c>
      <c r="F432" s="304" t="s">
        <v>3</v>
      </c>
      <c r="G432" s="305">
        <v>1</v>
      </c>
      <c r="H432" s="306"/>
      <c r="I432" s="307"/>
      <c r="J432" s="308"/>
      <c r="K432" s="309" t="s">
        <v>267</v>
      </c>
      <c r="L432" s="310">
        <f>IF(AND(J432&lt;&gt;"",J432&lt;=270),1,0)</f>
        <v>0</v>
      </c>
      <c r="M432" s="311" t="s">
        <v>303</v>
      </c>
    </row>
    <row r="433" spans="1:13" s="2" customFormat="1">
      <c r="A433" s="327" t="s">
        <v>1321</v>
      </c>
      <c r="B433" s="284" t="s">
        <v>158</v>
      </c>
      <c r="C433" s="296" t="s">
        <v>1318</v>
      </c>
      <c r="D433" s="286"/>
      <c r="E433" s="287" t="s">
        <v>18</v>
      </c>
      <c r="F433" s="288" t="s">
        <v>3</v>
      </c>
      <c r="G433" s="289">
        <v>1</v>
      </c>
      <c r="H433" s="297"/>
      <c r="I433" s="298"/>
      <c r="J433" s="292"/>
      <c r="K433" s="293" t="s">
        <v>267</v>
      </c>
      <c r="L433" s="294">
        <f>IF(AND(J433&lt;&gt;"",J433&lt;=270),1,0)</f>
        <v>0</v>
      </c>
      <c r="M433" s="295" t="s">
        <v>303</v>
      </c>
    </row>
    <row r="434" spans="1:13" s="2" customFormat="1">
      <c r="A434" s="35"/>
      <c r="B434" s="29" t="s">
        <v>158</v>
      </c>
      <c r="C434" s="94" t="s">
        <v>171</v>
      </c>
      <c r="D434" s="25"/>
      <c r="E434" s="54" t="s">
        <v>16</v>
      </c>
      <c r="F434" s="22"/>
      <c r="G434" s="23"/>
      <c r="H434" s="95"/>
      <c r="I434" s="95"/>
      <c r="J434" s="217" t="s">
        <v>16</v>
      </c>
      <c r="K434" s="218"/>
      <c r="L434" s="219"/>
      <c r="M434" s="220"/>
    </row>
    <row r="435" spans="1:13" s="2" customFormat="1">
      <c r="A435" s="49"/>
      <c r="B435" s="29" t="s">
        <v>158</v>
      </c>
      <c r="C435" s="269" t="s">
        <v>88</v>
      </c>
      <c r="D435" s="255"/>
      <c r="E435" s="50" t="s">
        <v>18</v>
      </c>
      <c r="F435" s="257" t="s">
        <v>4</v>
      </c>
      <c r="G435" s="258">
        <v>1</v>
      </c>
      <c r="H435" s="271"/>
      <c r="I435" s="271"/>
      <c r="J435" s="61"/>
      <c r="K435" s="270" t="s">
        <v>89</v>
      </c>
      <c r="L435" s="194">
        <f>IF(ISNUMBER(J435),1,0)</f>
        <v>0</v>
      </c>
      <c r="M435" s="212" t="s">
        <v>20</v>
      </c>
    </row>
    <row r="436" spans="1:13" s="2" customFormat="1">
      <c r="A436" s="49"/>
      <c r="B436" s="29" t="s">
        <v>158</v>
      </c>
      <c r="C436" s="269" t="s">
        <v>91</v>
      </c>
      <c r="D436" s="255"/>
      <c r="E436" s="50" t="s">
        <v>18</v>
      </c>
      <c r="F436" s="257" t="s">
        <v>4</v>
      </c>
      <c r="G436" s="258">
        <v>1</v>
      </c>
      <c r="H436" s="271"/>
      <c r="I436" s="271"/>
      <c r="J436" s="61"/>
      <c r="K436" s="270" t="s">
        <v>89</v>
      </c>
      <c r="L436" s="194">
        <f>IF(ISNUMBER(J436),1,0)</f>
        <v>0</v>
      </c>
      <c r="M436" s="212" t="s">
        <v>20</v>
      </c>
    </row>
    <row r="437" spans="1:13" s="2" customFormat="1">
      <c r="A437" s="49"/>
      <c r="B437" s="29" t="s">
        <v>158</v>
      </c>
      <c r="C437" s="269" t="s">
        <v>93</v>
      </c>
      <c r="D437" s="255"/>
      <c r="E437" s="50" t="s">
        <v>18</v>
      </c>
      <c r="F437" s="257" t="s">
        <v>4</v>
      </c>
      <c r="G437" s="258">
        <v>1</v>
      </c>
      <c r="H437" s="33"/>
      <c r="I437" s="33"/>
      <c r="J437" s="61"/>
      <c r="K437" s="193" t="s">
        <v>16</v>
      </c>
      <c r="L437" s="194">
        <f>IF(J437=M437,G437,0)</f>
        <v>0</v>
      </c>
      <c r="M437" s="212" t="s">
        <v>0</v>
      </c>
    </row>
    <row r="438" spans="1:13" s="2" customFormat="1">
      <c r="A438" s="49"/>
      <c r="B438" s="29" t="s">
        <v>158</v>
      </c>
      <c r="C438" s="269" t="s">
        <v>395</v>
      </c>
      <c r="D438" s="255"/>
      <c r="E438" s="50" t="s">
        <v>18</v>
      </c>
      <c r="F438" s="257" t="s">
        <v>4</v>
      </c>
      <c r="G438" s="258">
        <v>1</v>
      </c>
      <c r="H438" s="33"/>
      <c r="I438" s="33"/>
      <c r="J438" s="61"/>
      <c r="K438" s="193" t="s">
        <v>16</v>
      </c>
      <c r="L438" s="194">
        <f>IF(J438=M438,G438,0)</f>
        <v>0</v>
      </c>
      <c r="M438" s="212" t="s">
        <v>0</v>
      </c>
    </row>
    <row r="439" spans="1:13" s="2" customFormat="1">
      <c r="A439" s="49"/>
      <c r="B439" s="29" t="s">
        <v>158</v>
      </c>
      <c r="C439" s="45" t="s">
        <v>363</v>
      </c>
      <c r="D439" s="19"/>
      <c r="E439" s="52" t="s">
        <v>18</v>
      </c>
      <c r="F439" s="17" t="s">
        <v>4</v>
      </c>
      <c r="G439" s="18">
        <v>1</v>
      </c>
      <c r="H439" s="33"/>
      <c r="I439" s="33"/>
      <c r="J439" s="61"/>
      <c r="K439" s="193" t="s">
        <v>16</v>
      </c>
      <c r="L439" s="194">
        <f>IF(J439=M439,G439,0)</f>
        <v>0</v>
      </c>
      <c r="M439" s="212" t="s">
        <v>0</v>
      </c>
    </row>
    <row r="440" spans="1:13" s="2" customFormat="1">
      <c r="A440" s="49"/>
      <c r="B440" s="29" t="s">
        <v>158</v>
      </c>
      <c r="C440" s="78" t="s">
        <v>371</v>
      </c>
      <c r="D440" s="19"/>
      <c r="E440" s="52" t="s">
        <v>18</v>
      </c>
      <c r="F440" s="17" t="s">
        <v>4</v>
      </c>
      <c r="G440" s="18">
        <v>1</v>
      </c>
      <c r="H440" s="33"/>
      <c r="I440" s="33"/>
      <c r="J440" s="40"/>
      <c r="K440" s="211" t="s">
        <v>16</v>
      </c>
      <c r="L440" s="211" t="s">
        <v>16</v>
      </c>
      <c r="M440" s="248" t="s">
        <v>20</v>
      </c>
    </row>
    <row r="441" spans="1:13" s="2" customFormat="1">
      <c r="A441" s="49"/>
      <c r="B441" s="29" t="s">
        <v>158</v>
      </c>
      <c r="C441" s="269" t="s">
        <v>364</v>
      </c>
      <c r="D441" s="255"/>
      <c r="E441" s="50" t="s">
        <v>18</v>
      </c>
      <c r="F441" s="257" t="s">
        <v>4</v>
      </c>
      <c r="G441" s="258">
        <v>5</v>
      </c>
      <c r="H441" s="33"/>
      <c r="I441" s="33"/>
      <c r="J441" s="61"/>
      <c r="K441" s="193" t="s">
        <v>16</v>
      </c>
      <c r="L441" s="194">
        <f>IF(J441=M441,G441,0)</f>
        <v>0</v>
      </c>
      <c r="M441" s="212" t="s">
        <v>0</v>
      </c>
    </row>
    <row r="442" spans="1:13" s="2" customFormat="1">
      <c r="A442" s="49"/>
      <c r="B442" s="29" t="s">
        <v>158</v>
      </c>
      <c r="C442" s="269" t="s">
        <v>275</v>
      </c>
      <c r="D442" s="255"/>
      <c r="E442" s="50" t="s">
        <v>18</v>
      </c>
      <c r="F442" s="257" t="s">
        <v>3</v>
      </c>
      <c r="G442" s="258">
        <v>1</v>
      </c>
      <c r="H442" s="33"/>
      <c r="I442" s="33"/>
      <c r="J442" s="61"/>
      <c r="K442" s="193" t="s">
        <v>16</v>
      </c>
      <c r="L442" s="194">
        <f>IF(J442=M442,G442,0)</f>
        <v>0</v>
      </c>
      <c r="M442" s="212" t="s">
        <v>0</v>
      </c>
    </row>
    <row r="443" spans="1:13" s="2" customFormat="1">
      <c r="A443" s="35"/>
      <c r="B443" s="29" t="s">
        <v>158</v>
      </c>
      <c r="C443" s="94" t="s">
        <v>189</v>
      </c>
      <c r="D443" s="25"/>
      <c r="E443" s="54" t="s">
        <v>16</v>
      </c>
      <c r="F443" s="22"/>
      <c r="G443" s="23"/>
      <c r="H443" s="95"/>
      <c r="I443" s="95"/>
      <c r="J443" s="217" t="s">
        <v>16</v>
      </c>
      <c r="K443" s="218"/>
      <c r="L443" s="219"/>
      <c r="M443" s="220"/>
    </row>
    <row r="444" spans="1:13" s="2" customFormat="1" ht="29">
      <c r="A444" s="35"/>
      <c r="B444" s="29" t="s">
        <v>158</v>
      </c>
      <c r="C444" s="45" t="s">
        <v>199</v>
      </c>
      <c r="D444" s="19"/>
      <c r="E444" s="52" t="s">
        <v>18</v>
      </c>
      <c r="F444" s="17" t="s">
        <v>4</v>
      </c>
      <c r="G444" s="18">
        <v>1</v>
      </c>
      <c r="H444" s="33"/>
      <c r="I444" s="33"/>
      <c r="J444" s="61"/>
      <c r="K444" s="193" t="s">
        <v>16</v>
      </c>
      <c r="L444" s="194">
        <f t="shared" ref="L444" si="78">IF(J444=M444,G444,0)</f>
        <v>0</v>
      </c>
      <c r="M444" s="212" t="s">
        <v>0</v>
      </c>
    </row>
    <row r="445" spans="1:13" s="2" customFormat="1">
      <c r="A445" s="35"/>
      <c r="B445" s="29" t="s">
        <v>158</v>
      </c>
      <c r="C445" s="254" t="s">
        <v>193</v>
      </c>
      <c r="D445" s="255"/>
      <c r="E445" s="52" t="s">
        <v>18</v>
      </c>
      <c r="F445" s="257" t="s">
        <v>4</v>
      </c>
      <c r="G445" s="258">
        <v>1</v>
      </c>
      <c r="H445" s="33"/>
      <c r="I445" s="33"/>
      <c r="J445" s="61"/>
      <c r="K445" s="193" t="s">
        <v>16</v>
      </c>
      <c r="L445" s="194">
        <f>IF(ISTEXT(J445),1,0)</f>
        <v>0</v>
      </c>
      <c r="M445" s="212" t="s">
        <v>20</v>
      </c>
    </row>
    <row r="446" spans="1:13" s="2" customFormat="1">
      <c r="A446" s="35"/>
      <c r="B446" s="29" t="s">
        <v>158</v>
      </c>
      <c r="C446" s="254" t="s">
        <v>194</v>
      </c>
      <c r="D446" s="255"/>
      <c r="E446" s="52" t="s">
        <v>18</v>
      </c>
      <c r="F446" s="257" t="s">
        <v>4</v>
      </c>
      <c r="G446" s="258">
        <v>1</v>
      </c>
      <c r="H446" s="33"/>
      <c r="I446" s="33"/>
      <c r="J446" s="61"/>
      <c r="K446" s="193" t="s">
        <v>16</v>
      </c>
      <c r="L446" s="194">
        <f>IF(ISTEXT(J446),1,0)</f>
        <v>0</v>
      </c>
      <c r="M446" s="212" t="s">
        <v>20</v>
      </c>
    </row>
    <row r="447" spans="1:13" s="2" customFormat="1" ht="29">
      <c r="A447" s="35"/>
      <c r="B447" s="29" t="s">
        <v>158</v>
      </c>
      <c r="C447" s="45" t="s">
        <v>202</v>
      </c>
      <c r="D447" s="19"/>
      <c r="E447" s="52" t="s">
        <v>18</v>
      </c>
      <c r="F447" s="17" t="s">
        <v>4</v>
      </c>
      <c r="G447" s="18">
        <v>1</v>
      </c>
      <c r="H447" s="33"/>
      <c r="I447" s="33"/>
      <c r="J447" s="61"/>
      <c r="K447" s="193" t="s">
        <v>16</v>
      </c>
      <c r="L447" s="194">
        <f>IF(J447=M447,G447,0)</f>
        <v>0</v>
      </c>
      <c r="M447" s="212" t="s">
        <v>0</v>
      </c>
    </row>
    <row r="448" spans="1:13" s="2" customFormat="1">
      <c r="A448" s="35"/>
      <c r="B448" s="29" t="s">
        <v>158</v>
      </c>
      <c r="C448" s="254" t="s">
        <v>193</v>
      </c>
      <c r="D448" s="255"/>
      <c r="E448" s="52" t="s">
        <v>18</v>
      </c>
      <c r="F448" s="257" t="s">
        <v>4</v>
      </c>
      <c r="G448" s="258">
        <v>1</v>
      </c>
      <c r="H448" s="33"/>
      <c r="I448" s="33"/>
      <c r="J448" s="61"/>
      <c r="K448" s="193" t="s">
        <v>16</v>
      </c>
      <c r="L448" s="194">
        <f>IF(ISTEXT(J448),1,0)</f>
        <v>0</v>
      </c>
      <c r="M448" s="212" t="s">
        <v>20</v>
      </c>
    </row>
    <row r="449" spans="1:13" s="2" customFormat="1">
      <c r="A449" s="35"/>
      <c r="B449" s="29" t="s">
        <v>158</v>
      </c>
      <c r="C449" s="45" t="s">
        <v>396</v>
      </c>
      <c r="D449" s="19"/>
      <c r="E449" s="52" t="s">
        <v>18</v>
      </c>
      <c r="F449" s="17" t="s">
        <v>4</v>
      </c>
      <c r="G449" s="18">
        <v>1</v>
      </c>
      <c r="H449" s="33"/>
      <c r="I449" s="33"/>
      <c r="J449" s="61"/>
      <c r="K449" s="193" t="s">
        <v>16</v>
      </c>
      <c r="L449" s="194">
        <f t="shared" ref="L449" si="79">IF(J449=M449,G449,0)</f>
        <v>0</v>
      </c>
      <c r="M449" s="212" t="s">
        <v>0</v>
      </c>
    </row>
    <row r="450" spans="1:13" s="2" customFormat="1">
      <c r="A450" s="35"/>
      <c r="B450" s="29" t="s">
        <v>158</v>
      </c>
      <c r="C450" s="254" t="s">
        <v>200</v>
      </c>
      <c r="D450" s="255"/>
      <c r="E450" s="52" t="s">
        <v>18</v>
      </c>
      <c r="F450" s="257" t="s">
        <v>4</v>
      </c>
      <c r="G450" s="258">
        <v>1</v>
      </c>
      <c r="H450" s="33"/>
      <c r="I450" s="33"/>
      <c r="J450" s="61"/>
      <c r="K450" s="193" t="s">
        <v>16</v>
      </c>
      <c r="L450" s="194">
        <f>IF(ISTEXT(J450),1,0)</f>
        <v>0</v>
      </c>
      <c r="M450" s="212" t="s">
        <v>20</v>
      </c>
    </row>
    <row r="451" spans="1:13" s="2" customFormat="1">
      <c r="A451" s="35"/>
      <c r="B451" s="29" t="s">
        <v>158</v>
      </c>
      <c r="C451" s="254" t="s">
        <v>195</v>
      </c>
      <c r="D451" s="255"/>
      <c r="E451" s="52" t="s">
        <v>18</v>
      </c>
      <c r="F451" s="257" t="s">
        <v>4</v>
      </c>
      <c r="G451" s="258">
        <v>1</v>
      </c>
      <c r="H451" s="33"/>
      <c r="I451" s="33"/>
      <c r="J451" s="61"/>
      <c r="K451" s="193" t="s">
        <v>16</v>
      </c>
      <c r="L451" s="194">
        <f>IF(ISTEXT(J451),1,0)</f>
        <v>0</v>
      </c>
      <c r="M451" s="212" t="s">
        <v>20</v>
      </c>
    </row>
    <row r="452" spans="1:13" s="312" customFormat="1">
      <c r="A452" s="299"/>
      <c r="B452" s="300" t="s">
        <v>158</v>
      </c>
      <c r="C452" s="313" t="s">
        <v>173</v>
      </c>
      <c r="D452" s="314"/>
      <c r="E452" s="315" t="s">
        <v>16</v>
      </c>
      <c r="F452" s="316"/>
      <c r="G452" s="317"/>
      <c r="H452" s="318"/>
      <c r="I452" s="318"/>
      <c r="J452" s="319" t="s">
        <v>16</v>
      </c>
      <c r="K452" s="320"/>
      <c r="L452" s="321"/>
      <c r="M452" s="322"/>
    </row>
    <row r="453" spans="1:13" s="2" customFormat="1">
      <c r="A453" s="326" t="s">
        <v>1321</v>
      </c>
      <c r="B453" s="284" t="s">
        <v>158</v>
      </c>
      <c r="C453" s="323" t="s">
        <v>1319</v>
      </c>
      <c r="D453" s="286"/>
      <c r="E453" s="287" t="s">
        <v>16</v>
      </c>
      <c r="F453" s="288"/>
      <c r="G453" s="289"/>
      <c r="H453" s="324"/>
      <c r="I453" s="324"/>
      <c r="J453" s="325" t="s">
        <v>16</v>
      </c>
      <c r="K453" s="293"/>
      <c r="L453" s="294"/>
      <c r="M453" s="295"/>
    </row>
    <row r="454" spans="1:13" s="2" customFormat="1">
      <c r="A454" s="35"/>
      <c r="B454" s="29" t="s">
        <v>158</v>
      </c>
      <c r="C454" s="2" t="s">
        <v>270</v>
      </c>
      <c r="D454" s="19"/>
      <c r="E454" s="52" t="s">
        <v>18</v>
      </c>
      <c r="F454" s="17" t="s">
        <v>3</v>
      </c>
      <c r="G454" s="18">
        <v>1</v>
      </c>
      <c r="H454" s="48"/>
      <c r="I454" s="48"/>
      <c r="J454" s="61"/>
      <c r="K454" s="193" t="s">
        <v>16</v>
      </c>
      <c r="L454" s="194">
        <f t="shared" ref="L454" si="80">IF(J454=M454,$G454,0)</f>
        <v>0</v>
      </c>
      <c r="M454" s="212" t="s">
        <v>0</v>
      </c>
    </row>
    <row r="455" spans="1:13" s="2" customFormat="1">
      <c r="A455" s="35"/>
      <c r="B455" s="29" t="s">
        <v>158</v>
      </c>
      <c r="C455" s="96" t="s">
        <v>271</v>
      </c>
      <c r="D455" s="19"/>
      <c r="E455" s="52" t="s">
        <v>18</v>
      </c>
      <c r="F455" s="257" t="s">
        <v>3</v>
      </c>
      <c r="G455" s="258">
        <v>1</v>
      </c>
      <c r="H455" s="33"/>
      <c r="I455" s="33"/>
      <c r="J455" s="61"/>
      <c r="K455" s="193" t="s">
        <v>16</v>
      </c>
      <c r="L455" s="194">
        <f>IF(ISTEXT(J455),1,0)</f>
        <v>0</v>
      </c>
      <c r="M455" s="212" t="s">
        <v>20</v>
      </c>
    </row>
    <row r="456" spans="1:13" s="2" customFormat="1">
      <c r="A456" s="35"/>
      <c r="B456" s="29" t="s">
        <v>158</v>
      </c>
      <c r="C456" s="96" t="s">
        <v>371</v>
      </c>
      <c r="D456" s="19"/>
      <c r="E456" s="52" t="s">
        <v>18</v>
      </c>
      <c r="F456" s="257" t="s">
        <v>3</v>
      </c>
      <c r="G456" s="258">
        <v>1</v>
      </c>
      <c r="H456" s="33"/>
      <c r="I456" s="33"/>
      <c r="J456" s="61"/>
      <c r="K456" s="193" t="s">
        <v>16</v>
      </c>
      <c r="L456" s="194">
        <f>IF(ISTEXT(J456),1,0)</f>
        <v>0</v>
      </c>
      <c r="M456" s="212" t="s">
        <v>20</v>
      </c>
    </row>
    <row r="457" spans="1:13" s="2" customFormat="1">
      <c r="A457" s="35"/>
      <c r="B457" s="29" t="s">
        <v>158</v>
      </c>
      <c r="C457" s="2" t="s">
        <v>176</v>
      </c>
      <c r="D457" s="19"/>
      <c r="E457" s="52" t="s">
        <v>18</v>
      </c>
      <c r="F457" s="17" t="s">
        <v>3</v>
      </c>
      <c r="G457" s="18">
        <v>1</v>
      </c>
      <c r="H457" s="48"/>
      <c r="I457" s="48"/>
      <c r="J457" s="61"/>
      <c r="K457" s="193" t="s">
        <v>16</v>
      </c>
      <c r="L457" s="194">
        <f t="shared" ref="L457:L458" si="81">IF(J457=M457,$G457,0)</f>
        <v>0</v>
      </c>
      <c r="M457" s="212" t="s">
        <v>0</v>
      </c>
    </row>
    <row r="458" spans="1:13" s="2" customFormat="1">
      <c r="A458" s="35"/>
      <c r="B458" s="29" t="s">
        <v>158</v>
      </c>
      <c r="C458" s="2" t="s">
        <v>42</v>
      </c>
      <c r="D458" s="19"/>
      <c r="E458" s="52" t="s">
        <v>18</v>
      </c>
      <c r="F458" s="17" t="s">
        <v>3</v>
      </c>
      <c r="G458" s="18">
        <v>1</v>
      </c>
      <c r="H458" s="48"/>
      <c r="I458" s="48"/>
      <c r="J458" s="61"/>
      <c r="K458" s="193" t="s">
        <v>16</v>
      </c>
      <c r="L458" s="194">
        <f t="shared" si="81"/>
        <v>0</v>
      </c>
      <c r="M458" s="212" t="s">
        <v>0</v>
      </c>
    </row>
    <row r="459" spans="1:13" s="2" customFormat="1">
      <c r="A459" s="35"/>
      <c r="B459" s="99" t="s">
        <v>158</v>
      </c>
      <c r="C459" s="94" t="s">
        <v>83</v>
      </c>
      <c r="D459" s="25"/>
      <c r="E459" s="54" t="s">
        <v>16</v>
      </c>
      <c r="F459" s="22"/>
      <c r="G459" s="23"/>
      <c r="H459" s="95"/>
      <c r="I459" s="95"/>
      <c r="J459" s="217" t="s">
        <v>16</v>
      </c>
      <c r="K459" s="218"/>
      <c r="L459" s="219"/>
      <c r="M459" s="220"/>
    </row>
    <row r="460" spans="1:13" s="2" customFormat="1">
      <c r="A460" s="35"/>
      <c r="B460" s="99" t="s">
        <v>158</v>
      </c>
      <c r="C460" s="45" t="s">
        <v>290</v>
      </c>
      <c r="D460" s="19"/>
      <c r="E460" s="52" t="s">
        <v>18</v>
      </c>
      <c r="F460" s="17" t="s">
        <v>3</v>
      </c>
      <c r="G460" s="18">
        <v>1</v>
      </c>
      <c r="H460" s="33"/>
      <c r="I460" s="33"/>
      <c r="J460" s="61"/>
      <c r="K460" s="193" t="s">
        <v>148</v>
      </c>
      <c r="L460" s="194">
        <f>IF(J460&gt;=$M460,$G460,0)</f>
        <v>0</v>
      </c>
      <c r="M460" s="197">
        <v>1</v>
      </c>
    </row>
    <row r="461" spans="1:13" s="2" customFormat="1">
      <c r="A461" s="35"/>
      <c r="B461" s="99" t="s">
        <v>158</v>
      </c>
      <c r="C461" s="78" t="s">
        <v>278</v>
      </c>
      <c r="D461" s="19"/>
      <c r="E461" s="52" t="s">
        <v>1190</v>
      </c>
      <c r="F461" s="242" t="s">
        <v>16</v>
      </c>
      <c r="G461" s="243" t="s">
        <v>16</v>
      </c>
      <c r="H461" s="34"/>
      <c r="I461" s="34"/>
      <c r="J461" s="61"/>
      <c r="K461" s="244" t="s">
        <v>35</v>
      </c>
      <c r="L461" s="245"/>
      <c r="M461" s="246" t="s">
        <v>30</v>
      </c>
    </row>
    <row r="462" spans="1:13" s="2" customFormat="1">
      <c r="A462" s="35"/>
      <c r="B462" s="29" t="s">
        <v>158</v>
      </c>
      <c r="C462" s="53" t="s">
        <v>21</v>
      </c>
      <c r="D462" s="25"/>
      <c r="E462" s="54" t="s">
        <v>16</v>
      </c>
      <c r="F462" s="22"/>
      <c r="G462" s="23"/>
      <c r="H462" s="95"/>
      <c r="I462" s="95"/>
      <c r="J462" s="217" t="s">
        <v>16</v>
      </c>
      <c r="K462" s="218"/>
      <c r="L462" s="219"/>
      <c r="M462" s="220"/>
    </row>
    <row r="463" spans="1:13" s="2" customFormat="1">
      <c r="A463" s="35"/>
      <c r="B463" s="29" t="s">
        <v>158</v>
      </c>
      <c r="C463" s="45" t="s">
        <v>23</v>
      </c>
      <c r="D463" s="19"/>
      <c r="E463" s="52" t="s">
        <v>16</v>
      </c>
      <c r="F463" s="17" t="s">
        <v>16</v>
      </c>
      <c r="G463" s="18" t="s">
        <v>16</v>
      </c>
      <c r="H463" s="48"/>
      <c r="I463" s="48"/>
      <c r="J463" s="40"/>
      <c r="K463" s="211" t="s">
        <v>16</v>
      </c>
      <c r="L463" s="247" t="s">
        <v>16</v>
      </c>
      <c r="M463" s="248" t="s">
        <v>20</v>
      </c>
    </row>
    <row r="464" spans="1:13" s="2" customFormat="1">
      <c r="A464" s="35"/>
      <c r="B464" s="29" t="s">
        <v>158</v>
      </c>
      <c r="C464" s="45" t="s">
        <v>22</v>
      </c>
      <c r="D464" s="19"/>
      <c r="E464" s="52" t="s">
        <v>16</v>
      </c>
      <c r="F464" s="17" t="s">
        <v>16</v>
      </c>
      <c r="G464" s="18" t="s">
        <v>16</v>
      </c>
      <c r="H464" s="48"/>
      <c r="I464" s="48"/>
      <c r="J464" s="40"/>
      <c r="K464" s="211" t="s">
        <v>16</v>
      </c>
      <c r="L464" s="211" t="s">
        <v>16</v>
      </c>
      <c r="M464" s="248" t="s">
        <v>20</v>
      </c>
    </row>
    <row r="465" spans="1:13" s="2" customFormat="1">
      <c r="A465" s="35"/>
      <c r="B465" s="29" t="s">
        <v>158</v>
      </c>
      <c r="C465" s="45" t="s">
        <v>25</v>
      </c>
      <c r="D465" s="19"/>
      <c r="E465" s="52" t="s">
        <v>16</v>
      </c>
      <c r="F465" s="17" t="s">
        <v>16</v>
      </c>
      <c r="G465" s="18" t="s">
        <v>16</v>
      </c>
      <c r="H465" s="48"/>
      <c r="I465" s="48"/>
      <c r="J465" s="40"/>
      <c r="K465" s="249" t="s">
        <v>5</v>
      </c>
      <c r="L465" s="211" t="s">
        <v>16</v>
      </c>
      <c r="M465" s="248" t="s">
        <v>20</v>
      </c>
    </row>
    <row r="466" spans="1:13" s="2" customFormat="1">
      <c r="A466" s="35"/>
      <c r="B466" s="29" t="s">
        <v>158</v>
      </c>
      <c r="C466" s="45" t="s">
        <v>26</v>
      </c>
      <c r="D466" s="19"/>
      <c r="E466" s="52" t="s">
        <v>16</v>
      </c>
      <c r="F466" s="17" t="s">
        <v>16</v>
      </c>
      <c r="G466" s="18" t="s">
        <v>16</v>
      </c>
      <c r="H466" s="48"/>
      <c r="I466" s="48"/>
      <c r="J466" s="40"/>
      <c r="K466" s="249" t="s">
        <v>15</v>
      </c>
      <c r="L466" s="211" t="s">
        <v>16</v>
      </c>
      <c r="M466" s="248" t="s">
        <v>20</v>
      </c>
    </row>
    <row r="467" spans="1:13" s="2" customFormat="1">
      <c r="A467" s="35"/>
      <c r="B467" s="29" t="s">
        <v>158</v>
      </c>
      <c r="C467" s="45" t="s">
        <v>27</v>
      </c>
      <c r="D467" s="19"/>
      <c r="E467" s="52" t="s">
        <v>16</v>
      </c>
      <c r="F467" s="17" t="s">
        <v>16</v>
      </c>
      <c r="G467" s="18" t="s">
        <v>16</v>
      </c>
      <c r="H467" s="48"/>
      <c r="I467" s="48"/>
      <c r="J467" s="40"/>
      <c r="K467" s="211" t="s">
        <v>16</v>
      </c>
      <c r="L467" s="211" t="s">
        <v>16</v>
      </c>
      <c r="M467" s="248" t="s">
        <v>20</v>
      </c>
    </row>
    <row r="468" spans="1:13" s="2" customFormat="1">
      <c r="A468" s="35"/>
      <c r="B468" s="29" t="s">
        <v>158</v>
      </c>
      <c r="C468" s="45" t="s">
        <v>24</v>
      </c>
      <c r="D468" s="19"/>
      <c r="E468" s="52" t="s">
        <v>16</v>
      </c>
      <c r="F468" s="17" t="s">
        <v>16</v>
      </c>
      <c r="G468" s="18" t="s">
        <v>16</v>
      </c>
      <c r="H468" s="48"/>
      <c r="I468" s="48"/>
      <c r="J468" s="40"/>
      <c r="K468" s="211" t="s">
        <v>16</v>
      </c>
      <c r="L468" s="211" t="s">
        <v>16</v>
      </c>
      <c r="M468" s="248" t="s">
        <v>20</v>
      </c>
    </row>
    <row r="469" spans="1:13" s="2" customFormat="1">
      <c r="A469" s="35"/>
      <c r="B469" s="29" t="s">
        <v>158</v>
      </c>
      <c r="C469" s="45" t="s">
        <v>28</v>
      </c>
      <c r="D469" s="19"/>
      <c r="E469" s="52" t="s">
        <v>16</v>
      </c>
      <c r="F469" s="17" t="s">
        <v>16</v>
      </c>
      <c r="G469" s="18" t="s">
        <v>16</v>
      </c>
      <c r="H469" s="48"/>
      <c r="I469" s="48"/>
      <c r="J469" s="40"/>
      <c r="K469" s="211" t="s">
        <v>16</v>
      </c>
      <c r="L469" s="211" t="s">
        <v>16</v>
      </c>
      <c r="M469" s="248" t="s">
        <v>20</v>
      </c>
    </row>
    <row r="470" spans="1:13" s="2" customFormat="1">
      <c r="A470" s="35"/>
      <c r="B470" s="29" t="s">
        <v>158</v>
      </c>
      <c r="C470" s="45" t="s">
        <v>29</v>
      </c>
      <c r="D470" s="19"/>
      <c r="E470" s="52" t="s">
        <v>16</v>
      </c>
      <c r="F470" s="17" t="s">
        <v>16</v>
      </c>
      <c r="G470" s="18" t="s">
        <v>16</v>
      </c>
      <c r="H470" s="48"/>
      <c r="I470" s="48"/>
      <c r="J470" s="40"/>
      <c r="K470" s="211" t="s">
        <v>16</v>
      </c>
      <c r="L470" s="211" t="s">
        <v>16</v>
      </c>
      <c r="M470" s="248" t="s">
        <v>20</v>
      </c>
    </row>
    <row r="471" spans="1:13" s="90" customFormat="1">
      <c r="A471" s="35"/>
      <c r="B471" s="29" t="s">
        <v>158</v>
      </c>
      <c r="C471" s="51" t="s">
        <v>151</v>
      </c>
      <c r="D471" s="81"/>
      <c r="E471" s="47" t="s">
        <v>18</v>
      </c>
      <c r="F471" s="82" t="s">
        <v>3</v>
      </c>
      <c r="G471" s="83">
        <v>1</v>
      </c>
      <c r="H471" s="84"/>
      <c r="I471" s="84"/>
      <c r="J471" s="86"/>
      <c r="K471" s="250" t="s">
        <v>16</v>
      </c>
      <c r="L471" s="251">
        <f>IF(J471=M471,G471,0)</f>
        <v>0</v>
      </c>
      <c r="M471" s="252" t="s">
        <v>0</v>
      </c>
    </row>
    <row r="472" spans="1:13" s="2" customFormat="1" ht="15" thickBot="1">
      <c r="A472" s="35"/>
      <c r="B472" s="29" t="s">
        <v>158</v>
      </c>
      <c r="C472" s="51" t="s">
        <v>17</v>
      </c>
      <c r="D472" s="81"/>
      <c r="E472" s="47" t="s">
        <v>18</v>
      </c>
      <c r="F472" s="82" t="s">
        <v>3</v>
      </c>
      <c r="G472" s="83">
        <v>1</v>
      </c>
      <c r="H472" s="84"/>
      <c r="I472" s="84"/>
      <c r="J472" s="86"/>
      <c r="K472" s="250" t="s">
        <v>16</v>
      </c>
      <c r="L472" s="251">
        <f t="shared" ref="L472" si="82">IF(J472=M472,G472,0)</f>
        <v>0</v>
      </c>
      <c r="M472" s="252" t="s">
        <v>0</v>
      </c>
    </row>
    <row r="473" spans="1:13" s="2" customFormat="1" ht="15" thickBot="1">
      <c r="A473" s="262" t="s">
        <v>96</v>
      </c>
      <c r="B473" s="263"/>
      <c r="C473" s="264" t="s">
        <v>279</v>
      </c>
      <c r="D473" s="11">
        <v>2</v>
      </c>
      <c r="E473" s="63" t="s">
        <v>1191</v>
      </c>
      <c r="F473" s="63"/>
      <c r="G473" s="64"/>
      <c r="H473" s="31">
        <f>J473</f>
        <v>0</v>
      </c>
      <c r="I473" s="214">
        <f>D473*H473</f>
        <v>0</v>
      </c>
      <c r="J473" s="74"/>
      <c r="K473" s="208" t="s">
        <v>35</v>
      </c>
      <c r="L473" s="215"/>
      <c r="M473" s="216" t="s">
        <v>30</v>
      </c>
    </row>
    <row r="474" spans="1:13" s="2" customFormat="1" ht="29">
      <c r="A474" s="49"/>
      <c r="B474" s="99" t="s">
        <v>158</v>
      </c>
      <c r="C474" s="45" t="s">
        <v>366</v>
      </c>
      <c r="D474" s="136"/>
      <c r="E474" s="52" t="s">
        <v>18</v>
      </c>
      <c r="F474" s="17" t="s">
        <v>3</v>
      </c>
      <c r="G474" s="18">
        <v>1</v>
      </c>
      <c r="H474" s="33"/>
      <c r="I474" s="33"/>
      <c r="J474" s="61"/>
      <c r="K474" s="193" t="s">
        <v>16</v>
      </c>
      <c r="L474" s="194">
        <f t="shared" ref="L474:L476" si="83">IF(J474=M474,G474,0)</f>
        <v>0</v>
      </c>
      <c r="M474" s="212" t="s">
        <v>0</v>
      </c>
    </row>
    <row r="475" spans="1:13" s="2" customFormat="1">
      <c r="A475" s="35"/>
      <c r="B475" s="29" t="s">
        <v>158</v>
      </c>
      <c r="C475" s="78" t="s">
        <v>354</v>
      </c>
      <c r="D475" s="19"/>
      <c r="E475" s="52" t="s">
        <v>18</v>
      </c>
      <c r="F475" s="17" t="s">
        <v>3</v>
      </c>
      <c r="G475" s="18">
        <v>1</v>
      </c>
      <c r="H475" s="33"/>
      <c r="I475" s="33"/>
      <c r="J475" s="61"/>
      <c r="K475" s="193" t="s">
        <v>16</v>
      </c>
      <c r="L475" s="194">
        <f t="shared" ref="L475" si="84">IF(J475=M475,G475,0)</f>
        <v>0</v>
      </c>
      <c r="M475" s="212" t="s">
        <v>0</v>
      </c>
    </row>
    <row r="476" spans="1:13" s="2" customFormat="1">
      <c r="A476" s="35"/>
      <c r="B476" s="29" t="s">
        <v>158</v>
      </c>
      <c r="C476" s="78" t="s">
        <v>367</v>
      </c>
      <c r="D476" s="19"/>
      <c r="E476" s="52" t="s">
        <v>18</v>
      </c>
      <c r="F476" s="17" t="s">
        <v>3</v>
      </c>
      <c r="G476" s="18">
        <v>1</v>
      </c>
      <c r="H476" s="33"/>
      <c r="I476" s="33"/>
      <c r="J476" s="61"/>
      <c r="K476" s="193" t="s">
        <v>16</v>
      </c>
      <c r="L476" s="194">
        <f t="shared" si="83"/>
        <v>0</v>
      </c>
      <c r="M476" s="212" t="s">
        <v>0</v>
      </c>
    </row>
    <row r="477" spans="1:13" s="2" customFormat="1" ht="29">
      <c r="A477" s="35"/>
      <c r="B477" s="29" t="s">
        <v>158</v>
      </c>
      <c r="C477" s="144" t="s">
        <v>397</v>
      </c>
      <c r="D477" s="19"/>
      <c r="E477" s="52" t="s">
        <v>18</v>
      </c>
      <c r="F477" s="17" t="s">
        <v>3</v>
      </c>
      <c r="G477" s="18">
        <v>1</v>
      </c>
      <c r="H477" s="32"/>
      <c r="I477" s="33"/>
      <c r="J477" s="40"/>
      <c r="K477" s="193" t="s">
        <v>16</v>
      </c>
      <c r="L477" s="194">
        <f>IF(ISTEXT(J477),1,0)</f>
        <v>0</v>
      </c>
      <c r="M477" s="212" t="s">
        <v>20</v>
      </c>
    </row>
    <row r="478" spans="1:13" s="2" customFormat="1">
      <c r="A478" s="35"/>
      <c r="B478" s="29" t="s">
        <v>158</v>
      </c>
      <c r="C478" s="2" t="s">
        <v>159</v>
      </c>
      <c r="D478" s="19"/>
      <c r="E478" s="52" t="s">
        <v>18</v>
      </c>
      <c r="F478" s="17" t="s">
        <v>3</v>
      </c>
      <c r="G478" s="18">
        <v>1</v>
      </c>
      <c r="H478" s="48"/>
      <c r="I478" s="48"/>
      <c r="J478" s="61"/>
      <c r="K478" s="193" t="s">
        <v>16</v>
      </c>
      <c r="L478" s="194">
        <f t="shared" ref="L478" si="85">IF(J478=M478,$G478,0)</f>
        <v>0</v>
      </c>
      <c r="M478" s="212" t="s">
        <v>0</v>
      </c>
    </row>
    <row r="479" spans="1:13" s="2" customFormat="1">
      <c r="A479" s="35"/>
      <c r="B479" s="29" t="s">
        <v>158</v>
      </c>
      <c r="C479" s="45" t="s">
        <v>216</v>
      </c>
      <c r="D479" s="19"/>
      <c r="E479" s="52" t="s">
        <v>18</v>
      </c>
      <c r="F479" s="17" t="s">
        <v>3</v>
      </c>
      <c r="G479" s="18">
        <v>1</v>
      </c>
      <c r="H479" s="33"/>
      <c r="I479" s="33"/>
      <c r="J479" s="61"/>
      <c r="K479" s="193" t="s">
        <v>16</v>
      </c>
      <c r="L479" s="194">
        <f>IF(ISTEXT(J479),1,0)</f>
        <v>0</v>
      </c>
      <c r="M479" s="212" t="s">
        <v>20</v>
      </c>
    </row>
    <row r="480" spans="1:13" s="2" customFormat="1">
      <c r="A480" s="35"/>
      <c r="B480" s="29" t="s">
        <v>158</v>
      </c>
      <c r="C480" s="2" t="s">
        <v>162</v>
      </c>
      <c r="D480" s="19"/>
      <c r="E480" s="52" t="s">
        <v>18</v>
      </c>
      <c r="F480" s="17" t="s">
        <v>3</v>
      </c>
      <c r="G480" s="18">
        <v>1</v>
      </c>
      <c r="H480" s="48"/>
      <c r="I480" s="48"/>
      <c r="J480" s="61"/>
      <c r="K480" s="193" t="s">
        <v>16</v>
      </c>
      <c r="L480" s="194">
        <f t="shared" ref="L480:L481" si="86">IF(J480=M480,$G480,0)</f>
        <v>0</v>
      </c>
      <c r="M480" s="212" t="s">
        <v>0</v>
      </c>
    </row>
    <row r="481" spans="1:13" s="2" customFormat="1">
      <c r="A481" s="35"/>
      <c r="B481" s="29" t="s">
        <v>158</v>
      </c>
      <c r="C481" s="2" t="s">
        <v>163</v>
      </c>
      <c r="D481" s="19"/>
      <c r="E481" s="52" t="s">
        <v>18</v>
      </c>
      <c r="F481" s="17" t="s">
        <v>4</v>
      </c>
      <c r="G481" s="18">
        <v>5</v>
      </c>
      <c r="H481" s="48"/>
      <c r="I481" s="48"/>
      <c r="J481" s="61"/>
      <c r="K481" s="193" t="s">
        <v>16</v>
      </c>
      <c r="L481" s="194">
        <f t="shared" si="86"/>
        <v>0</v>
      </c>
      <c r="M481" s="212" t="s">
        <v>0</v>
      </c>
    </row>
    <row r="482" spans="1:13" s="2" customFormat="1">
      <c r="A482" s="35"/>
      <c r="B482" s="29" t="s">
        <v>158</v>
      </c>
      <c r="C482" s="94" t="s">
        <v>368</v>
      </c>
      <c r="D482" s="25"/>
      <c r="E482" s="54" t="s">
        <v>16</v>
      </c>
      <c r="F482" s="22"/>
      <c r="G482" s="23"/>
      <c r="H482" s="95"/>
      <c r="I482" s="95"/>
      <c r="J482" s="217" t="s">
        <v>16</v>
      </c>
      <c r="K482" s="218"/>
      <c r="L482" s="219"/>
      <c r="M482" s="220"/>
    </row>
    <row r="483" spans="1:13" s="2" customFormat="1">
      <c r="A483" s="49"/>
      <c r="B483" s="29" t="s">
        <v>158</v>
      </c>
      <c r="C483" s="45" t="s">
        <v>261</v>
      </c>
      <c r="D483" s="19"/>
      <c r="E483" s="52" t="s">
        <v>18</v>
      </c>
      <c r="F483" s="17" t="s">
        <v>3</v>
      </c>
      <c r="G483" s="18">
        <v>1</v>
      </c>
      <c r="H483" s="33"/>
      <c r="I483" s="33"/>
      <c r="J483" s="61"/>
      <c r="K483" s="193" t="s">
        <v>148</v>
      </c>
      <c r="L483" s="194">
        <f>IF(J483&gt;=$M483,$G483,0)</f>
        <v>0</v>
      </c>
      <c r="M483" s="197">
        <v>3</v>
      </c>
    </row>
    <row r="484" spans="1:13" s="2" customFormat="1">
      <c r="A484" s="49"/>
      <c r="B484" s="29" t="s">
        <v>158</v>
      </c>
      <c r="C484" s="78" t="s">
        <v>371</v>
      </c>
      <c r="D484" s="19"/>
      <c r="E484" s="52" t="s">
        <v>18</v>
      </c>
      <c r="F484" s="17" t="s">
        <v>3</v>
      </c>
      <c r="G484" s="18">
        <v>1</v>
      </c>
      <c r="H484" s="33"/>
      <c r="I484" s="33"/>
      <c r="J484" s="40"/>
      <c r="K484" s="211" t="s">
        <v>16</v>
      </c>
      <c r="L484" s="247">
        <f t="shared" ref="L484" si="87">IF(J484=M484,G484,0)</f>
        <v>0</v>
      </c>
      <c r="M484" s="212" t="s">
        <v>0</v>
      </c>
    </row>
    <row r="485" spans="1:13" s="2" customFormat="1">
      <c r="A485" s="49"/>
      <c r="B485" s="29" t="s">
        <v>158</v>
      </c>
      <c r="C485" s="45" t="s">
        <v>80</v>
      </c>
      <c r="D485" s="19"/>
      <c r="E485" s="52" t="s">
        <v>18</v>
      </c>
      <c r="F485" s="17" t="s">
        <v>3</v>
      </c>
      <c r="G485" s="18">
        <v>1</v>
      </c>
      <c r="H485" s="33"/>
      <c r="I485" s="33"/>
      <c r="J485" s="40"/>
      <c r="K485" s="211" t="s">
        <v>16</v>
      </c>
      <c r="L485" s="247">
        <f>IF(J485=M485,G485,0)</f>
        <v>0</v>
      </c>
      <c r="M485" s="212" t="s">
        <v>0</v>
      </c>
    </row>
    <row r="486" spans="1:13" s="2" customFormat="1">
      <c r="A486" s="49"/>
      <c r="B486" s="29" t="s">
        <v>158</v>
      </c>
      <c r="C486" s="45" t="s">
        <v>280</v>
      </c>
      <c r="D486" s="19"/>
      <c r="E486" s="52" t="s">
        <v>18</v>
      </c>
      <c r="F486" s="17" t="s">
        <v>3</v>
      </c>
      <c r="G486" s="18">
        <v>1</v>
      </c>
      <c r="H486" s="30"/>
      <c r="I486" s="265"/>
      <c r="J486" s="40"/>
      <c r="K486" s="211" t="s">
        <v>16</v>
      </c>
      <c r="L486" s="247">
        <f>IF(J486=M486,G486,0)</f>
        <v>0</v>
      </c>
      <c r="M486" s="212" t="s">
        <v>0</v>
      </c>
    </row>
    <row r="487" spans="1:13" s="2" customFormat="1">
      <c r="A487" s="49"/>
      <c r="B487" s="29" t="s">
        <v>158</v>
      </c>
      <c r="C487" s="78" t="s">
        <v>263</v>
      </c>
      <c r="D487" s="19"/>
      <c r="E487" s="52" t="s">
        <v>18</v>
      </c>
      <c r="F487" s="17" t="s">
        <v>3</v>
      </c>
      <c r="G487" s="18">
        <v>1</v>
      </c>
      <c r="H487" s="30"/>
      <c r="I487" s="265"/>
      <c r="J487" s="40"/>
      <c r="K487" s="211" t="s">
        <v>148</v>
      </c>
      <c r="L487" s="247">
        <f>IF(ISTEXT(J487),1,0)</f>
        <v>0</v>
      </c>
      <c r="M487" s="212" t="s">
        <v>6</v>
      </c>
    </row>
    <row r="488" spans="1:13" s="2" customFormat="1">
      <c r="A488" s="49"/>
      <c r="B488" s="29" t="s">
        <v>158</v>
      </c>
      <c r="C488" s="78" t="s">
        <v>262</v>
      </c>
      <c r="D488" s="19"/>
      <c r="E488" s="52" t="s">
        <v>18</v>
      </c>
      <c r="F488" s="17" t="s">
        <v>3</v>
      </c>
      <c r="G488" s="18">
        <v>1</v>
      </c>
      <c r="H488" s="30"/>
      <c r="I488" s="265"/>
      <c r="J488" s="40"/>
      <c r="K488" s="211" t="s">
        <v>134</v>
      </c>
      <c r="L488" s="247">
        <f>IF(ISTEXT(J488),1,0)</f>
        <v>0</v>
      </c>
      <c r="M488" s="212" t="s">
        <v>6</v>
      </c>
    </row>
    <row r="489" spans="1:13" s="2" customFormat="1">
      <c r="A489" s="49"/>
      <c r="B489" s="29" t="s">
        <v>158</v>
      </c>
      <c r="C489" s="45" t="s">
        <v>273</v>
      </c>
      <c r="D489" s="19"/>
      <c r="E489" s="52" t="s">
        <v>18</v>
      </c>
      <c r="F489" s="17" t="s">
        <v>4</v>
      </c>
      <c r="G489" s="18">
        <v>5</v>
      </c>
      <c r="H489" s="30"/>
      <c r="I489" s="265"/>
      <c r="J489" s="40"/>
      <c r="K489" s="211" t="s">
        <v>16</v>
      </c>
      <c r="L489" s="247">
        <f t="shared" ref="L489" si="88">IF(J489=M489,G489,0)</f>
        <v>0</v>
      </c>
      <c r="M489" s="212" t="s">
        <v>0</v>
      </c>
    </row>
    <row r="490" spans="1:13" s="2" customFormat="1">
      <c r="A490" s="49"/>
      <c r="B490" s="99" t="s">
        <v>158</v>
      </c>
      <c r="C490" s="78" t="s">
        <v>365</v>
      </c>
      <c r="D490" s="19"/>
      <c r="E490" s="52" t="s">
        <v>1190</v>
      </c>
      <c r="F490" s="242" t="s">
        <v>16</v>
      </c>
      <c r="G490" s="243" t="s">
        <v>16</v>
      </c>
      <c r="H490" s="34"/>
      <c r="I490" s="34"/>
      <c r="J490" s="61"/>
      <c r="K490" s="244" t="s">
        <v>35</v>
      </c>
      <c r="L490" s="245"/>
      <c r="M490" s="246" t="s">
        <v>30</v>
      </c>
    </row>
    <row r="491" spans="1:13" s="2" customFormat="1">
      <c r="A491" s="35"/>
      <c r="B491" s="29" t="s">
        <v>158</v>
      </c>
      <c r="C491" s="45" t="s">
        <v>281</v>
      </c>
      <c r="D491" s="19"/>
      <c r="E491" s="52" t="s">
        <v>18</v>
      </c>
      <c r="F491" s="17" t="s">
        <v>3</v>
      </c>
      <c r="G491" s="18">
        <v>1</v>
      </c>
      <c r="H491" s="33"/>
      <c r="I491" s="33"/>
      <c r="J491" s="61"/>
      <c r="K491" s="193" t="s">
        <v>16</v>
      </c>
      <c r="L491" s="194">
        <f>IF(J491=M491,G491,0)</f>
        <v>0</v>
      </c>
      <c r="M491" s="212" t="s">
        <v>0</v>
      </c>
    </row>
    <row r="492" spans="1:13" s="2" customFormat="1">
      <c r="A492" s="35"/>
      <c r="B492" s="29" t="s">
        <v>158</v>
      </c>
      <c r="C492" s="45" t="s">
        <v>152</v>
      </c>
      <c r="D492" s="19"/>
      <c r="E492" s="52" t="s">
        <v>18</v>
      </c>
      <c r="F492" s="17" t="s">
        <v>4</v>
      </c>
      <c r="G492" s="18">
        <v>5</v>
      </c>
      <c r="H492" s="33"/>
      <c r="I492" s="33"/>
      <c r="J492" s="61"/>
      <c r="K492" s="193" t="s">
        <v>16</v>
      </c>
      <c r="L492" s="194">
        <f>IF(J492=M492,G492,0)</f>
        <v>0</v>
      </c>
      <c r="M492" s="212" t="s">
        <v>0</v>
      </c>
    </row>
    <row r="493" spans="1:13" s="2" customFormat="1">
      <c r="A493" s="49"/>
      <c r="B493" s="29" t="s">
        <v>158</v>
      </c>
      <c r="C493" s="45" t="s">
        <v>264</v>
      </c>
      <c r="D493" s="19"/>
      <c r="E493" s="52" t="s">
        <v>18</v>
      </c>
      <c r="F493" s="17" t="s">
        <v>3</v>
      </c>
      <c r="G493" s="18">
        <v>1</v>
      </c>
      <c r="H493" s="30"/>
      <c r="I493" s="265"/>
      <c r="J493" s="61"/>
      <c r="K493" s="193" t="s">
        <v>5</v>
      </c>
      <c r="L493" s="194">
        <f>IF(ISNUMBER(J493),1,0)</f>
        <v>0</v>
      </c>
      <c r="M493" s="212" t="s">
        <v>20</v>
      </c>
    </row>
    <row r="494" spans="1:13" s="2" customFormat="1">
      <c r="A494" s="49"/>
      <c r="B494" s="29" t="s">
        <v>158</v>
      </c>
      <c r="C494" s="45" t="s">
        <v>88</v>
      </c>
      <c r="D494" s="19"/>
      <c r="E494" s="52" t="s">
        <v>18</v>
      </c>
      <c r="F494" s="17" t="s">
        <v>3</v>
      </c>
      <c r="G494" s="18">
        <v>1</v>
      </c>
      <c r="H494" s="30"/>
      <c r="I494" s="265"/>
      <c r="J494" s="40"/>
      <c r="K494" s="211" t="s">
        <v>82</v>
      </c>
      <c r="L494" s="247">
        <f>IF(ISTEXT(J494),1,0)</f>
        <v>0</v>
      </c>
      <c r="M494" s="212" t="s">
        <v>6</v>
      </c>
    </row>
    <row r="495" spans="1:13" s="2" customFormat="1">
      <c r="A495" s="49"/>
      <c r="B495" s="29" t="s">
        <v>158</v>
      </c>
      <c r="C495" s="45" t="s">
        <v>265</v>
      </c>
      <c r="D495" s="19"/>
      <c r="E495" s="52" t="s">
        <v>18</v>
      </c>
      <c r="F495" s="17" t="s">
        <v>3</v>
      </c>
      <c r="G495" s="18">
        <v>1</v>
      </c>
      <c r="H495" s="30"/>
      <c r="I495" s="265"/>
      <c r="J495" s="61"/>
      <c r="K495" s="193" t="s">
        <v>268</v>
      </c>
      <c r="L495" s="194">
        <f>IF(ISNUMBER(J495),1,0)</f>
        <v>0</v>
      </c>
      <c r="M495" s="212" t="s">
        <v>20</v>
      </c>
    </row>
    <row r="496" spans="1:13" s="2" customFormat="1">
      <c r="A496" s="49"/>
      <c r="B496" s="29" t="s">
        <v>158</v>
      </c>
      <c r="C496" s="45" t="s">
        <v>309</v>
      </c>
      <c r="D496" s="19"/>
      <c r="E496" s="52" t="s">
        <v>18</v>
      </c>
      <c r="F496" s="17" t="s">
        <v>3</v>
      </c>
      <c r="G496" s="18">
        <v>1</v>
      </c>
      <c r="H496" s="33"/>
      <c r="I496" s="33"/>
      <c r="J496" s="61"/>
      <c r="K496" s="193" t="s">
        <v>267</v>
      </c>
      <c r="L496" s="194">
        <f>IF(J496&gt;=$M496,$G496,0)</f>
        <v>0</v>
      </c>
      <c r="M496" s="212" t="s">
        <v>308</v>
      </c>
    </row>
    <row r="497" spans="1:13" s="2" customFormat="1">
      <c r="A497" s="35"/>
      <c r="B497" s="29" t="s">
        <v>158</v>
      </c>
      <c r="C497" s="94" t="s">
        <v>171</v>
      </c>
      <c r="D497" s="25"/>
      <c r="E497" s="54" t="s">
        <v>16</v>
      </c>
      <c r="F497" s="22"/>
      <c r="G497" s="23"/>
      <c r="H497" s="95"/>
      <c r="I497" s="95"/>
      <c r="J497" s="217" t="s">
        <v>16</v>
      </c>
      <c r="K497" s="218"/>
      <c r="L497" s="219"/>
      <c r="M497" s="220"/>
    </row>
    <row r="498" spans="1:13" s="2" customFormat="1">
      <c r="A498" s="49"/>
      <c r="B498" s="29" t="s">
        <v>158</v>
      </c>
      <c r="C498" s="269" t="s">
        <v>88</v>
      </c>
      <c r="D498" s="255"/>
      <c r="E498" s="50" t="s">
        <v>18</v>
      </c>
      <c r="F498" s="257" t="s">
        <v>4</v>
      </c>
      <c r="G498" s="258">
        <v>1</v>
      </c>
      <c r="H498" s="271"/>
      <c r="I498" s="271"/>
      <c r="J498" s="61"/>
      <c r="K498" s="270" t="s">
        <v>89</v>
      </c>
      <c r="L498" s="194">
        <f>IF(ISNUMBER(J498),1,0)</f>
        <v>0</v>
      </c>
      <c r="M498" s="212" t="s">
        <v>20</v>
      </c>
    </row>
    <row r="499" spans="1:13" s="2" customFormat="1">
      <c r="A499" s="49"/>
      <c r="B499" s="29" t="s">
        <v>158</v>
      </c>
      <c r="C499" s="269" t="s">
        <v>91</v>
      </c>
      <c r="D499" s="255"/>
      <c r="E499" s="50" t="s">
        <v>18</v>
      </c>
      <c r="F499" s="257" t="s">
        <v>4</v>
      </c>
      <c r="G499" s="258">
        <v>1</v>
      </c>
      <c r="H499" s="271"/>
      <c r="I499" s="271"/>
      <c r="J499" s="61"/>
      <c r="K499" s="270" t="s">
        <v>89</v>
      </c>
      <c r="L499" s="194">
        <f>IF(ISNUMBER(J499),1,0)</f>
        <v>0</v>
      </c>
      <c r="M499" s="212" t="s">
        <v>20</v>
      </c>
    </row>
    <row r="500" spans="1:13" s="2" customFormat="1">
      <c r="A500" s="49"/>
      <c r="B500" s="29" t="s">
        <v>158</v>
      </c>
      <c r="C500" s="269" t="s">
        <v>93</v>
      </c>
      <c r="D500" s="255"/>
      <c r="E500" s="50" t="s">
        <v>18</v>
      </c>
      <c r="F500" s="257" t="s">
        <v>4</v>
      </c>
      <c r="G500" s="258">
        <v>1</v>
      </c>
      <c r="H500" s="33"/>
      <c r="I500" s="33"/>
      <c r="J500" s="61"/>
      <c r="K500" s="193" t="s">
        <v>16</v>
      </c>
      <c r="L500" s="194">
        <f>IF(J500=M500,G500,0)</f>
        <v>0</v>
      </c>
      <c r="M500" s="212" t="s">
        <v>0</v>
      </c>
    </row>
    <row r="501" spans="1:13" s="2" customFormat="1">
      <c r="A501" s="49"/>
      <c r="B501" s="29" t="s">
        <v>158</v>
      </c>
      <c r="C501" s="269" t="s">
        <v>395</v>
      </c>
      <c r="D501" s="255"/>
      <c r="E501" s="50" t="s">
        <v>18</v>
      </c>
      <c r="F501" s="257" t="s">
        <v>4</v>
      </c>
      <c r="G501" s="258">
        <v>1</v>
      </c>
      <c r="H501" s="33"/>
      <c r="I501" s="33"/>
      <c r="J501" s="61"/>
      <c r="K501" s="193" t="s">
        <v>16</v>
      </c>
      <c r="L501" s="194">
        <f>IF(J501=M501,G501,0)</f>
        <v>0</v>
      </c>
      <c r="M501" s="212" t="s">
        <v>0</v>
      </c>
    </row>
    <row r="502" spans="1:13" s="2" customFormat="1">
      <c r="A502" s="49"/>
      <c r="B502" s="29" t="s">
        <v>158</v>
      </c>
      <c r="C502" s="269" t="s">
        <v>370</v>
      </c>
      <c r="D502" s="255"/>
      <c r="E502" s="50" t="s">
        <v>18</v>
      </c>
      <c r="F502" s="257" t="s">
        <v>4</v>
      </c>
      <c r="G502" s="258">
        <v>1</v>
      </c>
      <c r="H502" s="33"/>
      <c r="I502" s="33"/>
      <c r="J502" s="61"/>
      <c r="K502" s="193" t="s">
        <v>16</v>
      </c>
      <c r="L502" s="194">
        <f>IF(J502=M502,G502,0)</f>
        <v>0</v>
      </c>
      <c r="M502" s="212" t="s">
        <v>0</v>
      </c>
    </row>
    <row r="503" spans="1:13" s="2" customFormat="1">
      <c r="A503" s="49"/>
      <c r="B503" s="29" t="s">
        <v>158</v>
      </c>
      <c r="C503" s="269" t="s">
        <v>369</v>
      </c>
      <c r="D503" s="255"/>
      <c r="E503" s="50" t="s">
        <v>18</v>
      </c>
      <c r="F503" s="257" t="s">
        <v>3</v>
      </c>
      <c r="G503" s="258">
        <v>1</v>
      </c>
      <c r="H503" s="33"/>
      <c r="I503" s="33"/>
      <c r="J503" s="61"/>
      <c r="K503" s="193" t="s">
        <v>16</v>
      </c>
      <c r="L503" s="194">
        <f>IF(J503=M503,G503,0)</f>
        <v>0</v>
      </c>
      <c r="M503" s="212" t="s">
        <v>0</v>
      </c>
    </row>
    <row r="504" spans="1:13" s="2" customFormat="1">
      <c r="A504" s="35"/>
      <c r="B504" s="29" t="s">
        <v>158</v>
      </c>
      <c r="C504" s="94" t="s">
        <v>189</v>
      </c>
      <c r="D504" s="25"/>
      <c r="E504" s="54" t="s">
        <v>16</v>
      </c>
      <c r="F504" s="22"/>
      <c r="G504" s="23"/>
      <c r="H504" s="95"/>
      <c r="I504" s="95"/>
      <c r="J504" s="217" t="s">
        <v>16</v>
      </c>
      <c r="K504" s="218"/>
      <c r="L504" s="219"/>
      <c r="M504" s="220"/>
    </row>
    <row r="505" spans="1:13" s="2" customFormat="1" ht="29">
      <c r="A505" s="35"/>
      <c r="B505" s="29" t="s">
        <v>158</v>
      </c>
      <c r="C505" s="45" t="s">
        <v>199</v>
      </c>
      <c r="D505" s="19"/>
      <c r="E505" s="52" t="s">
        <v>18</v>
      </c>
      <c r="F505" s="17" t="s">
        <v>4</v>
      </c>
      <c r="G505" s="18">
        <v>1</v>
      </c>
      <c r="H505" s="33"/>
      <c r="I505" s="33"/>
      <c r="J505" s="61"/>
      <c r="K505" s="193" t="s">
        <v>16</v>
      </c>
      <c r="L505" s="194">
        <f t="shared" ref="L505" si="89">IF(J505=M505,G505,0)</f>
        <v>0</v>
      </c>
      <c r="M505" s="212" t="s">
        <v>0</v>
      </c>
    </row>
    <row r="506" spans="1:13" s="2" customFormat="1">
      <c r="A506" s="35"/>
      <c r="B506" s="29" t="s">
        <v>158</v>
      </c>
      <c r="C506" s="254" t="s">
        <v>193</v>
      </c>
      <c r="D506" s="255"/>
      <c r="E506" s="52" t="s">
        <v>18</v>
      </c>
      <c r="F506" s="257" t="s">
        <v>4</v>
      </c>
      <c r="G506" s="258">
        <v>1</v>
      </c>
      <c r="H506" s="272"/>
      <c r="I506" s="272"/>
      <c r="J506" s="61"/>
      <c r="K506" s="273" t="s">
        <v>38</v>
      </c>
      <c r="L506" s="194">
        <f>IF(ISTEXT(J506),1,0)</f>
        <v>0</v>
      </c>
      <c r="M506" s="212" t="s">
        <v>20</v>
      </c>
    </row>
    <row r="507" spans="1:13" s="2" customFormat="1">
      <c r="A507" s="35"/>
      <c r="B507" s="29" t="s">
        <v>158</v>
      </c>
      <c r="C507" s="254" t="s">
        <v>194</v>
      </c>
      <c r="D507" s="255"/>
      <c r="E507" s="52" t="s">
        <v>18</v>
      </c>
      <c r="F507" s="257" t="s">
        <v>4</v>
      </c>
      <c r="G507" s="258">
        <v>1</v>
      </c>
      <c r="H507" s="272"/>
      <c r="I507" s="272"/>
      <c r="J507" s="61"/>
      <c r="K507" s="273" t="s">
        <v>38</v>
      </c>
      <c r="L507" s="194">
        <f>IF(ISTEXT(J507),1,0)</f>
        <v>0</v>
      </c>
      <c r="M507" s="212" t="s">
        <v>20</v>
      </c>
    </row>
    <row r="508" spans="1:13" s="2" customFormat="1" ht="29">
      <c r="A508" s="35"/>
      <c r="B508" s="29" t="s">
        <v>158</v>
      </c>
      <c r="C508" s="45" t="s">
        <v>198</v>
      </c>
      <c r="D508" s="19"/>
      <c r="E508" s="52" t="s">
        <v>18</v>
      </c>
      <c r="F508" s="17" t="s">
        <v>3</v>
      </c>
      <c r="G508" s="18">
        <v>1</v>
      </c>
      <c r="H508" s="33"/>
      <c r="I508" s="33"/>
      <c r="J508" s="61"/>
      <c r="K508" s="193" t="s">
        <v>16</v>
      </c>
      <c r="L508" s="194">
        <f t="shared" ref="L508" si="90">IF(J508=M508,G508,0)</f>
        <v>0</v>
      </c>
      <c r="M508" s="212" t="s">
        <v>0</v>
      </c>
    </row>
    <row r="509" spans="1:13" s="2" customFormat="1">
      <c r="A509" s="35"/>
      <c r="B509" s="29" t="s">
        <v>158</v>
      </c>
      <c r="C509" s="254" t="s">
        <v>193</v>
      </c>
      <c r="D509" s="255"/>
      <c r="E509" s="52" t="s">
        <v>18</v>
      </c>
      <c r="F509" s="257" t="s">
        <v>3</v>
      </c>
      <c r="G509" s="258">
        <v>1</v>
      </c>
      <c r="H509" s="272"/>
      <c r="I509" s="272"/>
      <c r="J509" s="61"/>
      <c r="K509" s="273" t="s">
        <v>38</v>
      </c>
      <c r="L509" s="194">
        <f>IF(ISTEXT(J509),1,0)</f>
        <v>0</v>
      </c>
      <c r="M509" s="212" t="s">
        <v>20</v>
      </c>
    </row>
    <row r="510" spans="1:13" s="2" customFormat="1">
      <c r="A510" s="35"/>
      <c r="B510" s="29" t="s">
        <v>158</v>
      </c>
      <c r="C510" s="254" t="s">
        <v>194</v>
      </c>
      <c r="D510" s="255"/>
      <c r="E510" s="52" t="s">
        <v>18</v>
      </c>
      <c r="F510" s="257" t="s">
        <v>3</v>
      </c>
      <c r="G510" s="258">
        <v>1</v>
      </c>
      <c r="H510" s="272"/>
      <c r="I510" s="272"/>
      <c r="J510" s="61"/>
      <c r="K510" s="273" t="s">
        <v>38</v>
      </c>
      <c r="L510" s="194">
        <f>IF(ISTEXT(J510),1,0)</f>
        <v>0</v>
      </c>
      <c r="M510" s="212" t="s">
        <v>20</v>
      </c>
    </row>
    <row r="511" spans="1:13" s="2" customFormat="1" ht="29">
      <c r="A511" s="35"/>
      <c r="B511" s="29" t="s">
        <v>158</v>
      </c>
      <c r="C511" s="45" t="s">
        <v>202</v>
      </c>
      <c r="D511" s="19"/>
      <c r="E511" s="52" t="s">
        <v>18</v>
      </c>
      <c r="F511" s="17" t="s">
        <v>4</v>
      </c>
      <c r="G511" s="18">
        <v>1</v>
      </c>
      <c r="H511" s="33"/>
      <c r="I511" s="33"/>
      <c r="J511" s="61"/>
      <c r="K511" s="193" t="s">
        <v>16</v>
      </c>
      <c r="L511" s="194">
        <f>IF(J511=M511,G511,0)</f>
        <v>0</v>
      </c>
      <c r="M511" s="212" t="s">
        <v>0</v>
      </c>
    </row>
    <row r="512" spans="1:13" s="2" customFormat="1">
      <c r="A512" s="35"/>
      <c r="B512" s="29" t="s">
        <v>158</v>
      </c>
      <c r="C512" s="254" t="s">
        <v>193</v>
      </c>
      <c r="D512" s="255"/>
      <c r="E512" s="52" t="s">
        <v>18</v>
      </c>
      <c r="F512" s="257" t="s">
        <v>4</v>
      </c>
      <c r="G512" s="258">
        <v>1</v>
      </c>
      <c r="H512" s="272"/>
      <c r="I512" s="272"/>
      <c r="J512" s="61"/>
      <c r="K512" s="273" t="s">
        <v>38</v>
      </c>
      <c r="L512" s="194">
        <f>IF(ISTEXT(J512),1,0)</f>
        <v>0</v>
      </c>
      <c r="M512" s="212" t="s">
        <v>20</v>
      </c>
    </row>
    <row r="513" spans="1:13" s="2" customFormat="1">
      <c r="A513" s="35"/>
      <c r="B513" s="29" t="s">
        <v>158</v>
      </c>
      <c r="C513" s="45" t="s">
        <v>396</v>
      </c>
      <c r="D513" s="19"/>
      <c r="E513" s="52" t="s">
        <v>18</v>
      </c>
      <c r="F513" s="17" t="s">
        <v>4</v>
      </c>
      <c r="G513" s="18">
        <v>1</v>
      </c>
      <c r="H513" s="33"/>
      <c r="I513" s="33"/>
      <c r="J513" s="61"/>
      <c r="K513" s="193" t="s">
        <v>16</v>
      </c>
      <c r="L513" s="194">
        <f t="shared" ref="L513" si="91">IF(J513=M513,G513,0)</f>
        <v>0</v>
      </c>
      <c r="M513" s="212" t="s">
        <v>0</v>
      </c>
    </row>
    <row r="514" spans="1:13" s="2" customFormat="1">
      <c r="A514" s="35"/>
      <c r="B514" s="29" t="s">
        <v>158</v>
      </c>
      <c r="C514" s="254" t="s">
        <v>200</v>
      </c>
      <c r="D514" s="255"/>
      <c r="E514" s="52" t="s">
        <v>18</v>
      </c>
      <c r="F514" s="257" t="s">
        <v>4</v>
      </c>
      <c r="G514" s="258">
        <v>1</v>
      </c>
      <c r="H514" s="272"/>
      <c r="I514" s="272"/>
      <c r="J514" s="61"/>
      <c r="K514" s="273" t="s">
        <v>38</v>
      </c>
      <c r="L514" s="194">
        <f>IF(ISTEXT(J514),1,0)</f>
        <v>0</v>
      </c>
      <c r="M514" s="212" t="s">
        <v>20</v>
      </c>
    </row>
    <row r="515" spans="1:13" s="2" customFormat="1">
      <c r="A515" s="35"/>
      <c r="B515" s="29" t="s">
        <v>158</v>
      </c>
      <c r="C515" s="254" t="s">
        <v>195</v>
      </c>
      <c r="D515" s="255"/>
      <c r="E515" s="52" t="s">
        <v>18</v>
      </c>
      <c r="F515" s="257" t="s">
        <v>4</v>
      </c>
      <c r="G515" s="258">
        <v>1</v>
      </c>
      <c r="H515" s="272"/>
      <c r="I515" s="272"/>
      <c r="J515" s="61"/>
      <c r="K515" s="273" t="s">
        <v>38</v>
      </c>
      <c r="L515" s="194">
        <f>IF(ISTEXT(J515),1,0)</f>
        <v>0</v>
      </c>
      <c r="M515" s="212" t="s">
        <v>20</v>
      </c>
    </row>
    <row r="516" spans="1:13" s="2" customFormat="1">
      <c r="A516" s="35"/>
      <c r="B516" s="29" t="s">
        <v>158</v>
      </c>
      <c r="C516" s="94" t="s">
        <v>205</v>
      </c>
      <c r="D516" s="25"/>
      <c r="E516" s="54" t="s">
        <v>16</v>
      </c>
      <c r="F516" s="22"/>
      <c r="G516" s="23"/>
      <c r="H516" s="95"/>
      <c r="I516" s="95"/>
      <c r="J516" s="217" t="s">
        <v>16</v>
      </c>
      <c r="K516" s="218"/>
      <c r="L516" s="219"/>
      <c r="M516" s="220"/>
    </row>
    <row r="517" spans="1:13" s="2" customFormat="1">
      <c r="A517" s="49"/>
      <c r="B517" s="29" t="s">
        <v>158</v>
      </c>
      <c r="C517" s="45" t="s">
        <v>94</v>
      </c>
      <c r="D517" s="255"/>
      <c r="E517" s="50" t="s">
        <v>18</v>
      </c>
      <c r="F517" s="257" t="s">
        <v>3</v>
      </c>
      <c r="G517" s="258">
        <v>1</v>
      </c>
      <c r="H517" s="33"/>
      <c r="I517" s="33"/>
      <c r="J517" s="61"/>
      <c r="K517" s="193" t="s">
        <v>16</v>
      </c>
      <c r="L517" s="194">
        <f>IF(J517=M517,G517,0)</f>
        <v>0</v>
      </c>
      <c r="M517" s="212" t="s">
        <v>0</v>
      </c>
    </row>
    <row r="518" spans="1:13" s="2" customFormat="1">
      <c r="A518" s="35"/>
      <c r="B518" s="29" t="s">
        <v>158</v>
      </c>
      <c r="C518" s="94" t="s">
        <v>173</v>
      </c>
      <c r="D518" s="25"/>
      <c r="E518" s="54" t="s">
        <v>16</v>
      </c>
      <c r="F518" s="22"/>
      <c r="G518" s="23"/>
      <c r="H518" s="95"/>
      <c r="I518" s="95"/>
      <c r="J518" s="217" t="s">
        <v>16</v>
      </c>
      <c r="K518" s="218"/>
      <c r="L518" s="219"/>
      <c r="M518" s="220"/>
    </row>
    <row r="519" spans="1:13" s="2" customFormat="1">
      <c r="A519" s="35"/>
      <c r="B519" s="29" t="s">
        <v>158</v>
      </c>
      <c r="C519" s="2" t="s">
        <v>270</v>
      </c>
      <c r="D519" s="19"/>
      <c r="E519" s="52" t="s">
        <v>18</v>
      </c>
      <c r="F519" s="17" t="s">
        <v>4</v>
      </c>
      <c r="G519" s="18">
        <v>3</v>
      </c>
      <c r="H519" s="48"/>
      <c r="I519" s="48"/>
      <c r="J519" s="61"/>
      <c r="K519" s="193" t="s">
        <v>16</v>
      </c>
      <c r="L519" s="194">
        <f t="shared" ref="L519" si="92">IF(J519=M519,$G519,0)</f>
        <v>0</v>
      </c>
      <c r="M519" s="212" t="s">
        <v>0</v>
      </c>
    </row>
    <row r="520" spans="1:13" s="2" customFormat="1">
      <c r="A520" s="35"/>
      <c r="B520" s="29" t="s">
        <v>158</v>
      </c>
      <c r="C520" s="96" t="s">
        <v>271</v>
      </c>
      <c r="D520" s="19"/>
      <c r="E520" s="52" t="s">
        <v>18</v>
      </c>
      <c r="F520" s="257" t="s">
        <v>4</v>
      </c>
      <c r="G520" s="258">
        <v>1</v>
      </c>
      <c r="H520" s="272"/>
      <c r="I520" s="272"/>
      <c r="J520" s="61"/>
      <c r="K520" s="273" t="s">
        <v>38</v>
      </c>
      <c r="L520" s="194">
        <f>IF(ISTEXT(J520),1,0)</f>
        <v>0</v>
      </c>
      <c r="M520" s="212" t="s">
        <v>20</v>
      </c>
    </row>
    <row r="521" spans="1:13" s="2" customFormat="1">
      <c r="A521" s="35"/>
      <c r="B521" s="29" t="s">
        <v>158</v>
      </c>
      <c r="C521" s="96" t="s">
        <v>371</v>
      </c>
      <c r="D521" s="19"/>
      <c r="E521" s="52" t="s">
        <v>18</v>
      </c>
      <c r="F521" s="257" t="s">
        <v>4</v>
      </c>
      <c r="G521" s="258">
        <v>1</v>
      </c>
      <c r="H521" s="272"/>
      <c r="I521" s="272"/>
      <c r="J521" s="61"/>
      <c r="K521" s="273" t="s">
        <v>38</v>
      </c>
      <c r="L521" s="194">
        <f>IF(ISTEXT(J521),1,0)</f>
        <v>0</v>
      </c>
      <c r="M521" s="212" t="s">
        <v>20</v>
      </c>
    </row>
    <row r="522" spans="1:13" s="2" customFormat="1">
      <c r="A522" s="35"/>
      <c r="B522" s="29" t="s">
        <v>158</v>
      </c>
      <c r="C522" s="2" t="s">
        <v>176</v>
      </c>
      <c r="D522" s="19"/>
      <c r="E522" s="52" t="s">
        <v>18</v>
      </c>
      <c r="F522" s="17" t="s">
        <v>3</v>
      </c>
      <c r="G522" s="18">
        <v>1</v>
      </c>
      <c r="H522" s="48"/>
      <c r="I522" s="48"/>
      <c r="J522" s="61"/>
      <c r="K522" s="193" t="s">
        <v>16</v>
      </c>
      <c r="L522" s="194">
        <f t="shared" ref="L522:L523" si="93">IF(J522=M522,$G522,0)</f>
        <v>0</v>
      </c>
      <c r="M522" s="212" t="s">
        <v>0</v>
      </c>
    </row>
    <row r="523" spans="1:13" s="2" customFormat="1">
      <c r="A523" s="35"/>
      <c r="B523" s="29" t="s">
        <v>158</v>
      </c>
      <c r="C523" s="2" t="s">
        <v>42</v>
      </c>
      <c r="D523" s="19"/>
      <c r="E523" s="52" t="s">
        <v>18</v>
      </c>
      <c r="F523" s="17" t="s">
        <v>3</v>
      </c>
      <c r="G523" s="18">
        <v>1</v>
      </c>
      <c r="H523" s="48"/>
      <c r="I523" s="48"/>
      <c r="J523" s="61"/>
      <c r="K523" s="193" t="s">
        <v>16</v>
      </c>
      <c r="L523" s="194">
        <f t="shared" si="93"/>
        <v>0</v>
      </c>
      <c r="M523" s="212" t="s">
        <v>0</v>
      </c>
    </row>
    <row r="524" spans="1:13" s="2" customFormat="1">
      <c r="A524" s="35"/>
      <c r="B524" s="29" t="s">
        <v>158</v>
      </c>
      <c r="C524" s="53" t="s">
        <v>21</v>
      </c>
      <c r="D524" s="25"/>
      <c r="E524" s="54" t="s">
        <v>16</v>
      </c>
      <c r="F524" s="22"/>
      <c r="G524" s="23"/>
      <c r="H524" s="95"/>
      <c r="I524" s="95"/>
      <c r="J524" s="217" t="s">
        <v>16</v>
      </c>
      <c r="K524" s="218"/>
      <c r="L524" s="219"/>
      <c r="M524" s="220"/>
    </row>
    <row r="525" spans="1:13" s="2" customFormat="1">
      <c r="A525" s="35"/>
      <c r="B525" s="29" t="s">
        <v>158</v>
      </c>
      <c r="C525" s="45" t="s">
        <v>23</v>
      </c>
      <c r="D525" s="19"/>
      <c r="E525" s="52" t="s">
        <v>16</v>
      </c>
      <c r="F525" s="17" t="s">
        <v>16</v>
      </c>
      <c r="G525" s="18" t="s">
        <v>16</v>
      </c>
      <c r="H525" s="48"/>
      <c r="I525" s="48"/>
      <c r="J525" s="40"/>
      <c r="K525" s="211" t="s">
        <v>16</v>
      </c>
      <c r="L525" s="247" t="s">
        <v>16</v>
      </c>
      <c r="M525" s="248" t="s">
        <v>20</v>
      </c>
    </row>
    <row r="526" spans="1:13" s="2" customFormat="1">
      <c r="A526" s="35"/>
      <c r="B526" s="29" t="s">
        <v>158</v>
      </c>
      <c r="C526" s="45" t="s">
        <v>22</v>
      </c>
      <c r="D526" s="19"/>
      <c r="E526" s="52" t="s">
        <v>16</v>
      </c>
      <c r="F526" s="17" t="s">
        <v>16</v>
      </c>
      <c r="G526" s="18" t="s">
        <v>16</v>
      </c>
      <c r="H526" s="48"/>
      <c r="I526" s="48"/>
      <c r="J526" s="40"/>
      <c r="K526" s="211" t="s">
        <v>16</v>
      </c>
      <c r="L526" s="211" t="s">
        <v>16</v>
      </c>
      <c r="M526" s="248" t="s">
        <v>20</v>
      </c>
    </row>
    <row r="527" spans="1:13" s="2" customFormat="1">
      <c r="A527" s="35"/>
      <c r="B527" s="29" t="s">
        <v>158</v>
      </c>
      <c r="C527" s="45" t="s">
        <v>25</v>
      </c>
      <c r="D527" s="19"/>
      <c r="E527" s="52" t="s">
        <v>16</v>
      </c>
      <c r="F527" s="17" t="s">
        <v>16</v>
      </c>
      <c r="G527" s="18" t="s">
        <v>16</v>
      </c>
      <c r="H527" s="48"/>
      <c r="I527" s="48"/>
      <c r="J527" s="40"/>
      <c r="K527" s="249" t="s">
        <v>5</v>
      </c>
      <c r="L527" s="211" t="s">
        <v>16</v>
      </c>
      <c r="M527" s="248" t="s">
        <v>20</v>
      </c>
    </row>
    <row r="528" spans="1:13" s="2" customFormat="1">
      <c r="A528" s="35"/>
      <c r="B528" s="29" t="s">
        <v>158</v>
      </c>
      <c r="C528" s="45" t="s">
        <v>26</v>
      </c>
      <c r="D528" s="19"/>
      <c r="E528" s="52" t="s">
        <v>16</v>
      </c>
      <c r="F528" s="17" t="s">
        <v>16</v>
      </c>
      <c r="G528" s="18" t="s">
        <v>16</v>
      </c>
      <c r="H528" s="48"/>
      <c r="I528" s="48"/>
      <c r="J528" s="40"/>
      <c r="K528" s="249" t="s">
        <v>15</v>
      </c>
      <c r="L528" s="211" t="s">
        <v>16</v>
      </c>
      <c r="M528" s="248" t="s">
        <v>20</v>
      </c>
    </row>
    <row r="529" spans="1:13" s="2" customFormat="1">
      <c r="A529" s="35"/>
      <c r="B529" s="29" t="s">
        <v>158</v>
      </c>
      <c r="C529" s="45" t="s">
        <v>27</v>
      </c>
      <c r="D529" s="19"/>
      <c r="E529" s="52" t="s">
        <v>16</v>
      </c>
      <c r="F529" s="17" t="s">
        <v>16</v>
      </c>
      <c r="G529" s="18" t="s">
        <v>16</v>
      </c>
      <c r="H529" s="48"/>
      <c r="I529" s="48"/>
      <c r="J529" s="40"/>
      <c r="K529" s="211" t="s">
        <v>16</v>
      </c>
      <c r="L529" s="211" t="s">
        <v>16</v>
      </c>
      <c r="M529" s="248" t="s">
        <v>20</v>
      </c>
    </row>
    <row r="530" spans="1:13" s="2" customFormat="1">
      <c r="A530" s="35"/>
      <c r="B530" s="29" t="s">
        <v>158</v>
      </c>
      <c r="C530" s="45" t="s">
        <v>24</v>
      </c>
      <c r="D530" s="19"/>
      <c r="E530" s="52" t="s">
        <v>16</v>
      </c>
      <c r="F530" s="17" t="s">
        <v>16</v>
      </c>
      <c r="G530" s="18" t="s">
        <v>16</v>
      </c>
      <c r="H530" s="48"/>
      <c r="I530" s="48"/>
      <c r="J530" s="40"/>
      <c r="K530" s="211" t="s">
        <v>16</v>
      </c>
      <c r="L530" s="211" t="s">
        <v>16</v>
      </c>
      <c r="M530" s="248" t="s">
        <v>20</v>
      </c>
    </row>
    <row r="531" spans="1:13" s="2" customFormat="1">
      <c r="A531" s="35"/>
      <c r="B531" s="29" t="s">
        <v>158</v>
      </c>
      <c r="C531" s="45" t="s">
        <v>28</v>
      </c>
      <c r="D531" s="19"/>
      <c r="E531" s="52" t="s">
        <v>16</v>
      </c>
      <c r="F531" s="17" t="s">
        <v>16</v>
      </c>
      <c r="G531" s="18" t="s">
        <v>16</v>
      </c>
      <c r="H531" s="48"/>
      <c r="I531" s="48"/>
      <c r="J531" s="40"/>
      <c r="K531" s="211" t="s">
        <v>16</v>
      </c>
      <c r="L531" s="211" t="s">
        <v>16</v>
      </c>
      <c r="M531" s="248" t="s">
        <v>20</v>
      </c>
    </row>
    <row r="532" spans="1:13" s="2" customFormat="1">
      <c r="A532" s="35"/>
      <c r="B532" s="29" t="s">
        <v>158</v>
      </c>
      <c r="C532" s="45" t="s">
        <v>29</v>
      </c>
      <c r="D532" s="19"/>
      <c r="E532" s="52" t="s">
        <v>16</v>
      </c>
      <c r="F532" s="17" t="s">
        <v>16</v>
      </c>
      <c r="G532" s="18" t="s">
        <v>16</v>
      </c>
      <c r="H532" s="48"/>
      <c r="I532" s="48"/>
      <c r="J532" s="40"/>
      <c r="K532" s="211" t="s">
        <v>16</v>
      </c>
      <c r="L532" s="211" t="s">
        <v>16</v>
      </c>
      <c r="M532" s="248" t="s">
        <v>20</v>
      </c>
    </row>
    <row r="533" spans="1:13" s="90" customFormat="1">
      <c r="A533" s="35"/>
      <c r="B533" s="29" t="s">
        <v>158</v>
      </c>
      <c r="C533" s="51" t="s">
        <v>151</v>
      </c>
      <c r="D533" s="81"/>
      <c r="E533" s="47" t="s">
        <v>18</v>
      </c>
      <c r="F533" s="82" t="s">
        <v>3</v>
      </c>
      <c r="G533" s="83">
        <v>1</v>
      </c>
      <c r="H533" s="84"/>
      <c r="I533" s="84"/>
      <c r="J533" s="86"/>
      <c r="K533" s="250" t="s">
        <v>16</v>
      </c>
      <c r="L533" s="251">
        <f>IF(J533=M533,G533,0)</f>
        <v>0</v>
      </c>
      <c r="M533" s="252" t="s">
        <v>0</v>
      </c>
    </row>
    <row r="534" spans="1:13" s="2" customFormat="1" ht="15" thickBot="1">
      <c r="A534" s="35"/>
      <c r="B534" s="29" t="s">
        <v>158</v>
      </c>
      <c r="C534" s="51" t="s">
        <v>17</v>
      </c>
      <c r="D534" s="81"/>
      <c r="E534" s="47" t="s">
        <v>18</v>
      </c>
      <c r="F534" s="82" t="s">
        <v>3</v>
      </c>
      <c r="G534" s="83">
        <v>1</v>
      </c>
      <c r="H534" s="84"/>
      <c r="I534" s="84"/>
      <c r="J534" s="86"/>
      <c r="K534" s="250" t="s">
        <v>16</v>
      </c>
      <c r="L534" s="251">
        <f t="shared" ref="L534" si="94">IF(J534=M534,G534,0)</f>
        <v>0</v>
      </c>
      <c r="M534" s="252" t="s">
        <v>0</v>
      </c>
    </row>
    <row r="535" spans="1:13" s="2" customFormat="1" ht="15" thickBot="1">
      <c r="A535" s="262" t="s">
        <v>402</v>
      </c>
      <c r="B535" s="263"/>
      <c r="C535" s="264" t="s">
        <v>403</v>
      </c>
      <c r="D535" s="63"/>
      <c r="E535" s="63"/>
      <c r="F535" s="63"/>
      <c r="G535" s="64"/>
      <c r="H535" s="31"/>
      <c r="I535" s="214"/>
      <c r="J535" s="74"/>
      <c r="K535" s="208"/>
      <c r="L535" s="215"/>
      <c r="M535" s="274"/>
    </row>
    <row r="536" spans="1:13" s="2" customFormat="1" ht="15" thickBot="1">
      <c r="A536" s="262" t="s">
        <v>282</v>
      </c>
      <c r="B536" s="263"/>
      <c r="C536" s="264" t="s">
        <v>287</v>
      </c>
      <c r="D536" s="11">
        <v>3</v>
      </c>
      <c r="E536" s="63" t="s">
        <v>1191</v>
      </c>
      <c r="F536" s="63"/>
      <c r="G536" s="64"/>
      <c r="H536" s="31">
        <f>J536</f>
        <v>0</v>
      </c>
      <c r="I536" s="214">
        <f>D536*H536</f>
        <v>0</v>
      </c>
      <c r="J536" s="74"/>
      <c r="K536" s="208" t="s">
        <v>35</v>
      </c>
      <c r="L536" s="215"/>
      <c r="M536" s="216" t="s">
        <v>30</v>
      </c>
    </row>
    <row r="537" spans="1:13" s="2" customFormat="1" ht="29">
      <c r="A537" s="49"/>
      <c r="B537" s="99" t="s">
        <v>158</v>
      </c>
      <c r="C537" s="45" t="s">
        <v>283</v>
      </c>
      <c r="D537" s="275"/>
      <c r="E537" s="52" t="s">
        <v>18</v>
      </c>
      <c r="F537" s="17" t="s">
        <v>3</v>
      </c>
      <c r="G537" s="18">
        <v>1</v>
      </c>
      <c r="H537" s="33"/>
      <c r="I537" s="33"/>
      <c r="J537" s="61"/>
      <c r="K537" s="193" t="s">
        <v>16</v>
      </c>
      <c r="L537" s="194">
        <f t="shared" ref="L537:L538" si="95">IF(J537=M537,G537,0)</f>
        <v>0</v>
      </c>
      <c r="M537" s="212" t="s">
        <v>0</v>
      </c>
    </row>
    <row r="538" spans="1:13" s="2" customFormat="1">
      <c r="A538" s="35"/>
      <c r="B538" s="29" t="s">
        <v>158</v>
      </c>
      <c r="C538" s="78" t="s">
        <v>184</v>
      </c>
      <c r="D538" s="19"/>
      <c r="E538" s="52" t="s">
        <v>18</v>
      </c>
      <c r="F538" s="17" t="s">
        <v>3</v>
      </c>
      <c r="G538" s="18">
        <v>1</v>
      </c>
      <c r="H538" s="33"/>
      <c r="I538" s="33"/>
      <c r="J538" s="61"/>
      <c r="K538" s="193" t="s">
        <v>16</v>
      </c>
      <c r="L538" s="194">
        <f t="shared" si="95"/>
        <v>0</v>
      </c>
      <c r="M538" s="212" t="s">
        <v>0</v>
      </c>
    </row>
    <row r="539" spans="1:13" s="2" customFormat="1">
      <c r="A539" s="35"/>
      <c r="B539" s="29" t="s">
        <v>158</v>
      </c>
      <c r="C539" s="2" t="s">
        <v>1309</v>
      </c>
      <c r="D539" s="19"/>
      <c r="E539" s="52" t="s">
        <v>18</v>
      </c>
      <c r="F539" s="17" t="s">
        <v>3</v>
      </c>
      <c r="G539" s="18">
        <v>1</v>
      </c>
      <c r="H539" s="33"/>
      <c r="I539" s="33"/>
      <c r="J539" s="61"/>
      <c r="K539" s="193" t="s">
        <v>16</v>
      </c>
      <c r="L539" s="194">
        <f t="shared" ref="L539" si="96">IF(J539=M539,G539,0)</f>
        <v>0</v>
      </c>
      <c r="M539" s="212" t="s">
        <v>0</v>
      </c>
    </row>
    <row r="540" spans="1:13" s="2" customFormat="1">
      <c r="A540" s="35"/>
      <c r="B540" s="29" t="s">
        <v>158</v>
      </c>
      <c r="C540" s="2" t="s">
        <v>159</v>
      </c>
      <c r="D540" s="19"/>
      <c r="E540" s="52" t="s">
        <v>18</v>
      </c>
      <c r="F540" s="17" t="s">
        <v>3</v>
      </c>
      <c r="G540" s="18">
        <v>1</v>
      </c>
      <c r="H540" s="48"/>
      <c r="I540" s="48"/>
      <c r="J540" s="61"/>
      <c r="K540" s="193" t="s">
        <v>16</v>
      </c>
      <c r="L540" s="194">
        <f t="shared" ref="L540" si="97">IF(J540=M540,$G540,0)</f>
        <v>0</v>
      </c>
      <c r="M540" s="212" t="s">
        <v>0</v>
      </c>
    </row>
    <row r="541" spans="1:13" s="2" customFormat="1">
      <c r="A541" s="35"/>
      <c r="B541" s="29" t="s">
        <v>158</v>
      </c>
      <c r="C541" s="45" t="s">
        <v>216</v>
      </c>
      <c r="D541" s="19"/>
      <c r="E541" s="52" t="s">
        <v>18</v>
      </c>
      <c r="F541" s="17" t="s">
        <v>3</v>
      </c>
      <c r="G541" s="18">
        <v>1</v>
      </c>
      <c r="H541" s="33"/>
      <c r="I541" s="33"/>
      <c r="J541" s="61"/>
      <c r="K541" s="193" t="s">
        <v>16</v>
      </c>
      <c r="L541" s="194">
        <f>IF(ISTEXT(J541),1,0)</f>
        <v>0</v>
      </c>
      <c r="M541" s="212" t="s">
        <v>20</v>
      </c>
    </row>
    <row r="542" spans="1:13" s="2" customFormat="1">
      <c r="A542" s="35"/>
      <c r="B542" s="29" t="s">
        <v>158</v>
      </c>
      <c r="C542" s="2" t="s">
        <v>162</v>
      </c>
      <c r="D542" s="19"/>
      <c r="E542" s="52" t="s">
        <v>18</v>
      </c>
      <c r="F542" s="17" t="s">
        <v>3</v>
      </c>
      <c r="G542" s="18">
        <v>1</v>
      </c>
      <c r="H542" s="48"/>
      <c r="I542" s="48"/>
      <c r="J542" s="61"/>
      <c r="K542" s="193" t="s">
        <v>16</v>
      </c>
      <c r="L542" s="194">
        <f t="shared" ref="L542:L543" si="98">IF(J542=M542,$G542,0)</f>
        <v>0</v>
      </c>
      <c r="M542" s="212" t="s">
        <v>0</v>
      </c>
    </row>
    <row r="543" spans="1:13" s="2" customFormat="1">
      <c r="A543" s="35"/>
      <c r="B543" s="29" t="s">
        <v>158</v>
      </c>
      <c r="C543" s="2" t="s">
        <v>163</v>
      </c>
      <c r="D543" s="19"/>
      <c r="E543" s="52" t="s">
        <v>18</v>
      </c>
      <c r="F543" s="17" t="s">
        <v>4</v>
      </c>
      <c r="G543" s="18">
        <v>5</v>
      </c>
      <c r="H543" s="48"/>
      <c r="I543" s="48"/>
      <c r="J543" s="61"/>
      <c r="K543" s="193" t="s">
        <v>16</v>
      </c>
      <c r="L543" s="194">
        <f t="shared" si="98"/>
        <v>0</v>
      </c>
      <c r="M543" s="212" t="s">
        <v>0</v>
      </c>
    </row>
    <row r="544" spans="1:13" s="2" customFormat="1">
      <c r="A544" s="35"/>
      <c r="B544" s="29" t="s">
        <v>158</v>
      </c>
      <c r="C544" s="94" t="s">
        <v>284</v>
      </c>
      <c r="D544" s="25"/>
      <c r="E544" s="54" t="s">
        <v>16</v>
      </c>
      <c r="F544" s="22"/>
      <c r="G544" s="23"/>
      <c r="H544" s="95"/>
      <c r="I544" s="95"/>
      <c r="J544" s="217" t="s">
        <v>16</v>
      </c>
      <c r="K544" s="218"/>
      <c r="L544" s="219"/>
      <c r="M544" s="220"/>
    </row>
    <row r="545" spans="1:13" s="2" customFormat="1">
      <c r="A545" s="49"/>
      <c r="B545" s="29" t="s">
        <v>158</v>
      </c>
      <c r="C545" s="45" t="s">
        <v>401</v>
      </c>
      <c r="D545" s="19"/>
      <c r="E545" s="52" t="s">
        <v>18</v>
      </c>
      <c r="F545" s="17" t="s">
        <v>4</v>
      </c>
      <c r="G545" s="18">
        <v>1</v>
      </c>
      <c r="H545" s="33"/>
      <c r="I545" s="33"/>
      <c r="J545" s="40"/>
      <c r="K545" s="211" t="s">
        <v>16</v>
      </c>
      <c r="L545" s="247">
        <f t="shared" ref="L545:L547" si="99">IF(J545=M545,G545,0)</f>
        <v>0</v>
      </c>
      <c r="M545" s="212" t="s">
        <v>6</v>
      </c>
    </row>
    <row r="546" spans="1:13" s="2" customFormat="1">
      <c r="A546" s="49"/>
      <c r="B546" s="29" t="s">
        <v>158</v>
      </c>
      <c r="C546" s="45" t="s">
        <v>274</v>
      </c>
      <c r="D546" s="19"/>
      <c r="E546" s="52" t="s">
        <v>18</v>
      </c>
      <c r="F546" s="17" t="s">
        <v>3</v>
      </c>
      <c r="G546" s="18">
        <v>1</v>
      </c>
      <c r="H546" s="33"/>
      <c r="I546" s="33"/>
      <c r="J546" s="40"/>
      <c r="K546" s="211" t="s">
        <v>16</v>
      </c>
      <c r="L546" s="247">
        <f t="shared" ref="L546" si="100">IF(J546=M546,G546,0)</f>
        <v>0</v>
      </c>
      <c r="M546" s="212" t="s">
        <v>0</v>
      </c>
    </row>
    <row r="547" spans="1:13" s="2" customFormat="1">
      <c r="A547" s="49"/>
      <c r="B547" s="29" t="s">
        <v>158</v>
      </c>
      <c r="C547" s="45" t="s">
        <v>81</v>
      </c>
      <c r="D547" s="19"/>
      <c r="E547" s="52" t="s">
        <v>18</v>
      </c>
      <c r="F547" s="17" t="s">
        <v>3</v>
      </c>
      <c r="G547" s="18">
        <v>1</v>
      </c>
      <c r="H547" s="33"/>
      <c r="I547" s="33"/>
      <c r="J547" s="40"/>
      <c r="K547" s="211" t="s">
        <v>16</v>
      </c>
      <c r="L547" s="247">
        <f t="shared" si="99"/>
        <v>0</v>
      </c>
      <c r="M547" s="212" t="s">
        <v>0</v>
      </c>
    </row>
    <row r="548" spans="1:13" s="2" customFormat="1">
      <c r="A548" s="49"/>
      <c r="B548" s="29" t="s">
        <v>158</v>
      </c>
      <c r="C548" s="78" t="s">
        <v>276</v>
      </c>
      <c r="D548" s="19"/>
      <c r="E548" s="52" t="s">
        <v>18</v>
      </c>
      <c r="F548" s="17" t="s">
        <v>3</v>
      </c>
      <c r="G548" s="18">
        <v>1</v>
      </c>
      <c r="H548" s="30"/>
      <c r="I548" s="265"/>
      <c r="J548" s="61"/>
      <c r="K548" s="193" t="s">
        <v>5</v>
      </c>
      <c r="L548" s="194">
        <f>IF(J548&gt;=$M548,$G548,0)</f>
        <v>0</v>
      </c>
      <c r="M548" s="197">
        <v>300</v>
      </c>
    </row>
    <row r="549" spans="1:13" s="2" customFormat="1">
      <c r="A549" s="49"/>
      <c r="B549" s="29" t="s">
        <v>158</v>
      </c>
      <c r="C549" s="45" t="s">
        <v>84</v>
      </c>
      <c r="D549" s="19"/>
      <c r="E549" s="52" t="s">
        <v>18</v>
      </c>
      <c r="F549" s="17" t="s">
        <v>3</v>
      </c>
      <c r="G549" s="18">
        <v>1</v>
      </c>
      <c r="H549" s="33"/>
      <c r="I549" s="33"/>
      <c r="J549" s="40"/>
      <c r="K549" s="211" t="s">
        <v>16</v>
      </c>
      <c r="L549" s="247">
        <f>IF(J549=M549,G549,0)</f>
        <v>0</v>
      </c>
      <c r="M549" s="212" t="s">
        <v>0</v>
      </c>
    </row>
    <row r="550" spans="1:13" s="2" customFormat="1">
      <c r="A550" s="49"/>
      <c r="B550" s="29" t="s">
        <v>158</v>
      </c>
      <c r="C550" s="45" t="s">
        <v>85</v>
      </c>
      <c r="D550" s="19"/>
      <c r="E550" s="52" t="s">
        <v>18</v>
      </c>
      <c r="F550" s="17" t="s">
        <v>4</v>
      </c>
      <c r="G550" s="18">
        <v>1</v>
      </c>
      <c r="H550" s="33"/>
      <c r="I550" s="33"/>
      <c r="J550" s="40"/>
      <c r="K550" s="211" t="s">
        <v>16</v>
      </c>
      <c r="L550" s="247">
        <f>IF(J550=M550,G550,0)</f>
        <v>0</v>
      </c>
      <c r="M550" s="212" t="s">
        <v>0</v>
      </c>
    </row>
    <row r="551" spans="1:13" s="2" customFormat="1">
      <c r="A551" s="49"/>
      <c r="B551" s="29" t="s">
        <v>158</v>
      </c>
      <c r="C551" s="45" t="s">
        <v>86</v>
      </c>
      <c r="D551" s="19"/>
      <c r="E551" s="52" t="s">
        <v>18</v>
      </c>
      <c r="F551" s="17" t="s">
        <v>3</v>
      </c>
      <c r="G551" s="18">
        <v>1</v>
      </c>
      <c r="H551" s="33"/>
      <c r="I551" s="33"/>
      <c r="J551" s="40"/>
      <c r="K551" s="211" t="s">
        <v>16</v>
      </c>
      <c r="L551" s="247">
        <f>IF(J551=M551,G551,0)</f>
        <v>0</v>
      </c>
      <c r="M551" s="212" t="s">
        <v>0</v>
      </c>
    </row>
    <row r="552" spans="1:13" s="2" customFormat="1">
      <c r="A552" s="35"/>
      <c r="B552" s="29" t="s">
        <v>158</v>
      </c>
      <c r="C552" s="94" t="s">
        <v>205</v>
      </c>
      <c r="D552" s="25"/>
      <c r="E552" s="54" t="s">
        <v>16</v>
      </c>
      <c r="F552" s="22"/>
      <c r="G552" s="23"/>
      <c r="H552" s="95"/>
      <c r="I552" s="95"/>
      <c r="J552" s="217" t="s">
        <v>16</v>
      </c>
      <c r="K552" s="218"/>
      <c r="L552" s="219"/>
      <c r="M552" s="220"/>
    </row>
    <row r="553" spans="1:13" s="2" customFormat="1">
      <c r="A553" s="49"/>
      <c r="B553" s="29" t="s">
        <v>158</v>
      </c>
      <c r="C553" s="45" t="s">
        <v>285</v>
      </c>
      <c r="D553" s="255"/>
      <c r="E553" s="50" t="s">
        <v>18</v>
      </c>
      <c r="F553" s="257" t="s">
        <v>3</v>
      </c>
      <c r="G553" s="258">
        <v>1</v>
      </c>
      <c r="H553" s="33"/>
      <c r="I553" s="33"/>
      <c r="J553" s="40"/>
      <c r="K553" s="211" t="s">
        <v>16</v>
      </c>
      <c r="L553" s="247">
        <f>IF(J553=M553,G553,0)</f>
        <v>0</v>
      </c>
      <c r="M553" s="212" t="s">
        <v>0</v>
      </c>
    </row>
    <row r="554" spans="1:13" s="2" customFormat="1">
      <c r="A554" s="35"/>
      <c r="B554" s="29" t="s">
        <v>158</v>
      </c>
      <c r="C554" s="45" t="s">
        <v>239</v>
      </c>
      <c r="D554" s="19"/>
      <c r="E554" s="52" t="s">
        <v>18</v>
      </c>
      <c r="F554" s="17" t="s">
        <v>3</v>
      </c>
      <c r="G554" s="18">
        <v>1</v>
      </c>
      <c r="H554" s="33"/>
      <c r="I554" s="33"/>
      <c r="J554" s="40"/>
      <c r="K554" s="211" t="s">
        <v>16</v>
      </c>
      <c r="L554" s="247">
        <f>IF(J554=M554,G554,0)</f>
        <v>0</v>
      </c>
      <c r="M554" s="212" t="s">
        <v>0</v>
      </c>
    </row>
    <row r="555" spans="1:13" s="2" customFormat="1">
      <c r="A555" s="35"/>
      <c r="B555" s="29" t="s">
        <v>158</v>
      </c>
      <c r="C555" s="78" t="s">
        <v>240</v>
      </c>
      <c r="D555" s="19"/>
      <c r="E555" s="52" t="s">
        <v>18</v>
      </c>
      <c r="F555" s="17" t="s">
        <v>4</v>
      </c>
      <c r="G555" s="18">
        <v>5</v>
      </c>
      <c r="H555" s="33"/>
      <c r="I555" s="33"/>
      <c r="J555" s="98"/>
      <c r="K555" s="193" t="s">
        <v>16</v>
      </c>
      <c r="L555" s="194">
        <f>IF(OR(ISNUMBER(J555),ISTEXT(J555)),G555,0)</f>
        <v>0</v>
      </c>
      <c r="M555" s="248" t="s">
        <v>6</v>
      </c>
    </row>
    <row r="556" spans="1:13" s="2" customFormat="1">
      <c r="A556" s="35"/>
      <c r="B556" s="29" t="s">
        <v>158</v>
      </c>
      <c r="C556" s="94" t="s">
        <v>173</v>
      </c>
      <c r="D556" s="25"/>
      <c r="E556" s="54" t="s">
        <v>16</v>
      </c>
      <c r="F556" s="22"/>
      <c r="G556" s="23"/>
      <c r="H556" s="95"/>
      <c r="I556" s="95"/>
      <c r="J556" s="217" t="s">
        <v>16</v>
      </c>
      <c r="K556" s="218"/>
      <c r="L556" s="219"/>
      <c r="M556" s="220"/>
    </row>
    <row r="557" spans="1:13" s="2" customFormat="1">
      <c r="A557" s="35"/>
      <c r="B557" s="29" t="s">
        <v>158</v>
      </c>
      <c r="C557" s="2" t="s">
        <v>270</v>
      </c>
      <c r="D557" s="19"/>
      <c r="E557" s="52" t="s">
        <v>18</v>
      </c>
      <c r="F557" s="17" t="s">
        <v>3</v>
      </c>
      <c r="G557" s="18">
        <v>1</v>
      </c>
      <c r="H557" s="48"/>
      <c r="I557" s="48"/>
      <c r="J557" s="61"/>
      <c r="K557" s="193" t="s">
        <v>16</v>
      </c>
      <c r="L557" s="194">
        <f t="shared" ref="L557" si="101">IF(J557=M557,$G557,0)</f>
        <v>0</v>
      </c>
      <c r="M557" s="212" t="s">
        <v>0</v>
      </c>
    </row>
    <row r="558" spans="1:13" s="2" customFormat="1">
      <c r="A558" s="35"/>
      <c r="B558" s="29" t="s">
        <v>158</v>
      </c>
      <c r="C558" s="96" t="s">
        <v>271</v>
      </c>
      <c r="D558" s="19"/>
      <c r="E558" s="52" t="s">
        <v>18</v>
      </c>
      <c r="F558" s="257" t="s">
        <v>3</v>
      </c>
      <c r="G558" s="258">
        <v>1</v>
      </c>
      <c r="H558" s="33"/>
      <c r="I558" s="33"/>
      <c r="J558" s="61"/>
      <c r="K558" s="193" t="s">
        <v>16</v>
      </c>
      <c r="L558" s="194">
        <f>IF(ISTEXT(J558),1,0)</f>
        <v>0</v>
      </c>
      <c r="M558" s="212" t="s">
        <v>20</v>
      </c>
    </row>
    <row r="559" spans="1:13" s="2" customFormat="1">
      <c r="A559" s="35"/>
      <c r="B559" s="29" t="s">
        <v>158</v>
      </c>
      <c r="C559" s="96" t="s">
        <v>371</v>
      </c>
      <c r="D559" s="19"/>
      <c r="E559" s="52" t="s">
        <v>18</v>
      </c>
      <c r="F559" s="257" t="s">
        <v>3</v>
      </c>
      <c r="G559" s="258">
        <v>1</v>
      </c>
      <c r="H559" s="33"/>
      <c r="I559" s="33"/>
      <c r="J559" s="61"/>
      <c r="K559" s="193" t="s">
        <v>16</v>
      </c>
      <c r="L559" s="194">
        <f>IF(ISTEXT(J559),1,0)</f>
        <v>0</v>
      </c>
      <c r="M559" s="212" t="s">
        <v>20</v>
      </c>
    </row>
    <row r="560" spans="1:13" s="2" customFormat="1">
      <c r="A560" s="35"/>
      <c r="B560" s="29" t="s">
        <v>158</v>
      </c>
      <c r="C560" s="2" t="s">
        <v>176</v>
      </c>
      <c r="D560" s="19"/>
      <c r="E560" s="52" t="s">
        <v>18</v>
      </c>
      <c r="F560" s="17" t="s">
        <v>3</v>
      </c>
      <c r="G560" s="18">
        <v>1</v>
      </c>
      <c r="H560" s="48"/>
      <c r="I560" s="48"/>
      <c r="J560" s="61"/>
      <c r="K560" s="193" t="s">
        <v>16</v>
      </c>
      <c r="L560" s="194">
        <f t="shared" ref="L560:L561" si="102">IF(J560=M560,$G560,0)</f>
        <v>0</v>
      </c>
      <c r="M560" s="212" t="s">
        <v>0</v>
      </c>
    </row>
    <row r="561" spans="1:13" s="2" customFormat="1">
      <c r="A561" s="35"/>
      <c r="B561" s="29" t="s">
        <v>158</v>
      </c>
      <c r="C561" s="2" t="s">
        <v>42</v>
      </c>
      <c r="D561" s="19"/>
      <c r="E561" s="52" t="s">
        <v>18</v>
      </c>
      <c r="F561" s="17" t="s">
        <v>3</v>
      </c>
      <c r="G561" s="18">
        <v>1</v>
      </c>
      <c r="H561" s="48"/>
      <c r="I561" s="48"/>
      <c r="J561" s="61"/>
      <c r="K561" s="193" t="s">
        <v>16</v>
      </c>
      <c r="L561" s="194">
        <f t="shared" si="102"/>
        <v>0</v>
      </c>
      <c r="M561" s="212" t="s">
        <v>0</v>
      </c>
    </row>
    <row r="562" spans="1:13" s="2" customFormat="1">
      <c r="A562" s="35"/>
      <c r="B562" s="29" t="s">
        <v>158</v>
      </c>
      <c r="C562" s="53" t="s">
        <v>21</v>
      </c>
      <c r="D562" s="25"/>
      <c r="E562" s="54" t="s">
        <v>16</v>
      </c>
      <c r="F562" s="22"/>
      <c r="G562" s="23"/>
      <c r="H562" s="95"/>
      <c r="I562" s="95"/>
      <c r="J562" s="217" t="s">
        <v>16</v>
      </c>
      <c r="K562" s="218"/>
      <c r="L562" s="219"/>
      <c r="M562" s="220"/>
    </row>
    <row r="563" spans="1:13" s="2" customFormat="1">
      <c r="A563" s="35"/>
      <c r="B563" s="29" t="s">
        <v>158</v>
      </c>
      <c r="C563" s="45" t="s">
        <v>23</v>
      </c>
      <c r="D563" s="19"/>
      <c r="E563" s="52" t="s">
        <v>16</v>
      </c>
      <c r="F563" s="17" t="s">
        <v>16</v>
      </c>
      <c r="G563" s="18" t="s">
        <v>16</v>
      </c>
      <c r="H563" s="48"/>
      <c r="I563" s="48"/>
      <c r="J563" s="40"/>
      <c r="K563" s="211" t="s">
        <v>16</v>
      </c>
      <c r="L563" s="247" t="s">
        <v>16</v>
      </c>
      <c r="M563" s="248" t="s">
        <v>20</v>
      </c>
    </row>
    <row r="564" spans="1:13" s="2" customFormat="1">
      <c r="A564" s="35"/>
      <c r="B564" s="29" t="s">
        <v>158</v>
      </c>
      <c r="C564" s="45" t="s">
        <v>22</v>
      </c>
      <c r="D564" s="19"/>
      <c r="E564" s="52" t="s">
        <v>16</v>
      </c>
      <c r="F564" s="17" t="s">
        <v>16</v>
      </c>
      <c r="G564" s="18" t="s">
        <v>16</v>
      </c>
      <c r="H564" s="48"/>
      <c r="I564" s="48"/>
      <c r="J564" s="40"/>
      <c r="K564" s="211" t="s">
        <v>16</v>
      </c>
      <c r="L564" s="211" t="s">
        <v>16</v>
      </c>
      <c r="M564" s="248" t="s">
        <v>20</v>
      </c>
    </row>
    <row r="565" spans="1:13" s="2" customFormat="1">
      <c r="A565" s="35"/>
      <c r="B565" s="29" t="s">
        <v>158</v>
      </c>
      <c r="C565" s="45" t="s">
        <v>25</v>
      </c>
      <c r="D565" s="19"/>
      <c r="E565" s="52" t="s">
        <v>16</v>
      </c>
      <c r="F565" s="17" t="s">
        <v>16</v>
      </c>
      <c r="G565" s="18" t="s">
        <v>16</v>
      </c>
      <c r="H565" s="48"/>
      <c r="I565" s="48"/>
      <c r="J565" s="40"/>
      <c r="K565" s="249" t="s">
        <v>5</v>
      </c>
      <c r="L565" s="211" t="s">
        <v>16</v>
      </c>
      <c r="M565" s="248" t="s">
        <v>20</v>
      </c>
    </row>
    <row r="566" spans="1:13" s="2" customFormat="1">
      <c r="A566" s="35"/>
      <c r="B566" s="29" t="s">
        <v>158</v>
      </c>
      <c r="C566" s="45" t="s">
        <v>26</v>
      </c>
      <c r="D566" s="19"/>
      <c r="E566" s="52" t="s">
        <v>16</v>
      </c>
      <c r="F566" s="17" t="s">
        <v>16</v>
      </c>
      <c r="G566" s="18" t="s">
        <v>16</v>
      </c>
      <c r="H566" s="48"/>
      <c r="I566" s="48"/>
      <c r="J566" s="40"/>
      <c r="K566" s="249" t="s">
        <v>15</v>
      </c>
      <c r="L566" s="211" t="s">
        <v>16</v>
      </c>
      <c r="M566" s="248" t="s">
        <v>20</v>
      </c>
    </row>
    <row r="567" spans="1:13" s="2" customFormat="1">
      <c r="A567" s="35"/>
      <c r="B567" s="29" t="s">
        <v>158</v>
      </c>
      <c r="C567" s="45" t="s">
        <v>27</v>
      </c>
      <c r="D567" s="19"/>
      <c r="E567" s="52" t="s">
        <v>16</v>
      </c>
      <c r="F567" s="17" t="s">
        <v>16</v>
      </c>
      <c r="G567" s="18" t="s">
        <v>16</v>
      </c>
      <c r="H567" s="48"/>
      <c r="I567" s="48"/>
      <c r="J567" s="40"/>
      <c r="K567" s="211" t="s">
        <v>16</v>
      </c>
      <c r="L567" s="211" t="s">
        <v>16</v>
      </c>
      <c r="M567" s="248" t="s">
        <v>20</v>
      </c>
    </row>
    <row r="568" spans="1:13" s="2" customFormat="1">
      <c r="A568" s="35"/>
      <c r="B568" s="29" t="s">
        <v>158</v>
      </c>
      <c r="C568" s="45" t="s">
        <v>24</v>
      </c>
      <c r="D568" s="19"/>
      <c r="E568" s="52" t="s">
        <v>16</v>
      </c>
      <c r="F568" s="17" t="s">
        <v>16</v>
      </c>
      <c r="G568" s="18" t="s">
        <v>16</v>
      </c>
      <c r="H568" s="48"/>
      <c r="I568" s="48"/>
      <c r="J568" s="40"/>
      <c r="K568" s="211" t="s">
        <v>16</v>
      </c>
      <c r="L568" s="211" t="s">
        <v>16</v>
      </c>
      <c r="M568" s="248" t="s">
        <v>20</v>
      </c>
    </row>
    <row r="569" spans="1:13" s="2" customFormat="1">
      <c r="A569" s="35"/>
      <c r="B569" s="29" t="s">
        <v>158</v>
      </c>
      <c r="C569" s="45" t="s">
        <v>28</v>
      </c>
      <c r="D569" s="19"/>
      <c r="E569" s="52" t="s">
        <v>16</v>
      </c>
      <c r="F569" s="17" t="s">
        <v>16</v>
      </c>
      <c r="G569" s="18" t="s">
        <v>16</v>
      </c>
      <c r="H569" s="48"/>
      <c r="I569" s="48"/>
      <c r="J569" s="40"/>
      <c r="K569" s="211" t="s">
        <v>16</v>
      </c>
      <c r="L569" s="211" t="s">
        <v>16</v>
      </c>
      <c r="M569" s="248" t="s">
        <v>20</v>
      </c>
    </row>
    <row r="570" spans="1:13" s="2" customFormat="1">
      <c r="A570" s="35"/>
      <c r="B570" s="29" t="s">
        <v>158</v>
      </c>
      <c r="C570" s="45" t="s">
        <v>29</v>
      </c>
      <c r="D570" s="19"/>
      <c r="E570" s="52" t="s">
        <v>16</v>
      </c>
      <c r="F570" s="17" t="s">
        <v>16</v>
      </c>
      <c r="G570" s="18" t="s">
        <v>16</v>
      </c>
      <c r="H570" s="48"/>
      <c r="I570" s="48"/>
      <c r="J570" s="40"/>
      <c r="K570" s="211" t="s">
        <v>16</v>
      </c>
      <c r="L570" s="211" t="s">
        <v>16</v>
      </c>
      <c r="M570" s="248" t="s">
        <v>20</v>
      </c>
    </row>
    <row r="571" spans="1:13" s="90" customFormat="1">
      <c r="A571" s="35"/>
      <c r="B571" s="29" t="s">
        <v>158</v>
      </c>
      <c r="C571" s="51" t="s">
        <v>151</v>
      </c>
      <c r="D571" s="81"/>
      <c r="E571" s="47" t="s">
        <v>18</v>
      </c>
      <c r="F571" s="82" t="s">
        <v>3</v>
      </c>
      <c r="G571" s="83">
        <v>1</v>
      </c>
      <c r="H571" s="84"/>
      <c r="I571" s="84"/>
      <c r="J571" s="86"/>
      <c r="K571" s="250" t="s">
        <v>16</v>
      </c>
      <c r="L571" s="251">
        <f>IF(J571=M571,G571,0)</f>
        <v>0</v>
      </c>
      <c r="M571" s="252" t="s">
        <v>0</v>
      </c>
    </row>
    <row r="572" spans="1:13" s="2" customFormat="1" ht="15" thickBot="1">
      <c r="A572" s="35"/>
      <c r="B572" s="29" t="s">
        <v>158</v>
      </c>
      <c r="C572" s="51" t="s">
        <v>17</v>
      </c>
      <c r="D572" s="81"/>
      <c r="E572" s="47" t="s">
        <v>18</v>
      </c>
      <c r="F572" s="82" t="s">
        <v>3</v>
      </c>
      <c r="G572" s="83">
        <v>1</v>
      </c>
      <c r="H572" s="84"/>
      <c r="I572" s="84"/>
      <c r="J572" s="86"/>
      <c r="K572" s="250" t="s">
        <v>16</v>
      </c>
      <c r="L572" s="251">
        <f t="shared" ref="L572" si="103">IF(J572=M572,G572,0)</f>
        <v>0</v>
      </c>
      <c r="M572" s="252" t="s">
        <v>0</v>
      </c>
    </row>
    <row r="573" spans="1:13" ht="15" thickBot="1">
      <c r="A573" s="28" t="s">
        <v>286</v>
      </c>
      <c r="B573" s="92"/>
      <c r="C573" s="46" t="s">
        <v>1305</v>
      </c>
      <c r="D573" s="11">
        <v>1</v>
      </c>
      <c r="E573" s="63" t="s">
        <v>1191</v>
      </c>
      <c r="F573" s="63"/>
      <c r="G573" s="64"/>
      <c r="H573" s="31">
        <f>J573</f>
        <v>0</v>
      </c>
      <c r="I573" s="214">
        <f>D573*H573</f>
        <v>0</v>
      </c>
      <c r="J573" s="74"/>
      <c r="K573" s="208" t="s">
        <v>35</v>
      </c>
      <c r="L573" s="215"/>
      <c r="M573" s="216" t="s">
        <v>30</v>
      </c>
    </row>
    <row r="574" spans="1:13" ht="29">
      <c r="A574" s="35"/>
      <c r="B574" s="29" t="s">
        <v>158</v>
      </c>
      <c r="C574" s="45" t="s">
        <v>1306</v>
      </c>
      <c r="D574" s="136"/>
      <c r="E574" s="52" t="s">
        <v>18</v>
      </c>
      <c r="F574" s="17" t="s">
        <v>3</v>
      </c>
      <c r="G574" s="18">
        <v>1</v>
      </c>
      <c r="H574" s="33"/>
      <c r="I574" s="33"/>
      <c r="J574" s="61"/>
      <c r="K574" s="193" t="s">
        <v>16</v>
      </c>
      <c r="L574" s="194">
        <f t="shared" ref="L574:L576" si="104">IF(J574=M574,G574,0)</f>
        <v>0</v>
      </c>
      <c r="M574" s="212" t="s">
        <v>0</v>
      </c>
    </row>
    <row r="575" spans="1:13">
      <c r="A575" s="35"/>
      <c r="B575" s="29" t="s">
        <v>158</v>
      </c>
      <c r="C575" s="78" t="s">
        <v>184</v>
      </c>
      <c r="D575" s="19"/>
      <c r="E575" s="52" t="s">
        <v>18</v>
      </c>
      <c r="F575" s="17" t="s">
        <v>4</v>
      </c>
      <c r="G575" s="18">
        <v>1</v>
      </c>
      <c r="H575" s="33"/>
      <c r="I575" s="33"/>
      <c r="J575" s="61"/>
      <c r="K575" s="193" t="s">
        <v>16</v>
      </c>
      <c r="L575" s="194">
        <f t="shared" si="104"/>
        <v>0</v>
      </c>
      <c r="M575" s="212" t="s">
        <v>0</v>
      </c>
    </row>
    <row r="576" spans="1:13" s="2" customFormat="1">
      <c r="A576" s="35"/>
      <c r="B576" s="29" t="s">
        <v>158</v>
      </c>
      <c r="C576" s="2" t="s">
        <v>1309</v>
      </c>
      <c r="D576" s="19"/>
      <c r="E576" s="52" t="s">
        <v>18</v>
      </c>
      <c r="F576" s="17" t="s">
        <v>3</v>
      </c>
      <c r="G576" s="18">
        <v>1</v>
      </c>
      <c r="H576" s="33"/>
      <c r="I576" s="33"/>
      <c r="J576" s="61"/>
      <c r="K576" s="193" t="s">
        <v>16</v>
      </c>
      <c r="L576" s="194">
        <f t="shared" si="104"/>
        <v>0</v>
      </c>
      <c r="M576" s="212" t="s">
        <v>0</v>
      </c>
    </row>
    <row r="577" spans="1:13">
      <c r="A577" s="35"/>
      <c r="B577" s="29" t="s">
        <v>158</v>
      </c>
      <c r="C577" t="s">
        <v>159</v>
      </c>
      <c r="D577" s="19"/>
      <c r="E577" s="52" t="s">
        <v>18</v>
      </c>
      <c r="F577" s="17" t="s">
        <v>3</v>
      </c>
      <c r="G577" s="18">
        <v>1</v>
      </c>
      <c r="H577" s="48"/>
      <c r="I577" s="48"/>
      <c r="J577" s="61"/>
      <c r="K577" s="193" t="s">
        <v>16</v>
      </c>
      <c r="L577" s="194">
        <f t="shared" ref="L577" si="105">IF(J577=M577,$G577,0)</f>
        <v>0</v>
      </c>
      <c r="M577" s="212" t="s">
        <v>0</v>
      </c>
    </row>
    <row r="578" spans="1:13">
      <c r="A578" s="35"/>
      <c r="B578" s="29" t="s">
        <v>158</v>
      </c>
      <c r="C578" s="45" t="s">
        <v>216</v>
      </c>
      <c r="D578" s="19"/>
      <c r="E578" s="52" t="s">
        <v>18</v>
      </c>
      <c r="F578" s="17" t="s">
        <v>3</v>
      </c>
      <c r="G578" s="18">
        <v>1</v>
      </c>
      <c r="H578" s="33"/>
      <c r="I578" s="33"/>
      <c r="J578" s="61"/>
      <c r="K578" s="193" t="s">
        <v>16</v>
      </c>
      <c r="L578" s="194">
        <f>IF(ISTEXT(J578),1,0)</f>
        <v>0</v>
      </c>
      <c r="M578" s="212" t="s">
        <v>20</v>
      </c>
    </row>
    <row r="579" spans="1:13">
      <c r="A579" s="35"/>
      <c r="B579" s="29" t="s">
        <v>158</v>
      </c>
      <c r="C579" t="s">
        <v>162</v>
      </c>
      <c r="D579" s="19"/>
      <c r="E579" s="52" t="s">
        <v>18</v>
      </c>
      <c r="F579" s="17" t="s">
        <v>3</v>
      </c>
      <c r="G579" s="18">
        <v>1</v>
      </c>
      <c r="H579" s="48"/>
      <c r="I579" s="48"/>
      <c r="J579" s="61"/>
      <c r="K579" s="193" t="s">
        <v>16</v>
      </c>
      <c r="L579" s="194">
        <f t="shared" ref="L579:L580" si="106">IF(J579=M579,$G579,0)</f>
        <v>0</v>
      </c>
      <c r="M579" s="212" t="s">
        <v>0</v>
      </c>
    </row>
    <row r="580" spans="1:13">
      <c r="A580" s="35"/>
      <c r="B580" s="29" t="s">
        <v>158</v>
      </c>
      <c r="C580" t="s">
        <v>163</v>
      </c>
      <c r="D580" s="19"/>
      <c r="E580" s="52" t="s">
        <v>18</v>
      </c>
      <c r="F580" s="17" t="s">
        <v>4</v>
      </c>
      <c r="G580" s="18">
        <v>5</v>
      </c>
      <c r="H580" s="48"/>
      <c r="I580" s="48"/>
      <c r="J580" s="61"/>
      <c r="K580" s="193" t="s">
        <v>16</v>
      </c>
      <c r="L580" s="194">
        <f t="shared" si="106"/>
        <v>0</v>
      </c>
      <c r="M580" s="212" t="s">
        <v>0</v>
      </c>
    </row>
    <row r="581" spans="1:13">
      <c r="A581" s="35"/>
      <c r="B581" s="29" t="s">
        <v>158</v>
      </c>
      <c r="C581" s="154" t="s">
        <v>284</v>
      </c>
      <c r="D581" s="25"/>
      <c r="E581" s="54" t="s">
        <v>16</v>
      </c>
      <c r="F581" s="22"/>
      <c r="G581" s="23"/>
      <c r="H581" s="95"/>
      <c r="I581" s="95"/>
      <c r="J581" s="276" t="s">
        <v>16</v>
      </c>
      <c r="K581" s="218"/>
      <c r="L581" s="219"/>
      <c r="M581" s="220"/>
    </row>
    <row r="582" spans="1:13">
      <c r="A582" s="35"/>
      <c r="B582" s="29" t="s">
        <v>158</v>
      </c>
      <c r="C582" s="45" t="s">
        <v>401</v>
      </c>
      <c r="D582" s="19"/>
      <c r="E582" s="52" t="s">
        <v>18</v>
      </c>
      <c r="F582" s="17" t="s">
        <v>4</v>
      </c>
      <c r="G582" s="18">
        <v>1</v>
      </c>
      <c r="H582" s="33"/>
      <c r="I582" s="33"/>
      <c r="J582" s="61"/>
      <c r="K582" s="193" t="s">
        <v>16</v>
      </c>
      <c r="L582" s="194">
        <f t="shared" ref="L582" si="107">IF(J582=M582,G582,0)</f>
        <v>0</v>
      </c>
      <c r="M582" s="212" t="s">
        <v>6</v>
      </c>
    </row>
    <row r="583" spans="1:13">
      <c r="A583" s="35"/>
      <c r="B583" s="29" t="s">
        <v>158</v>
      </c>
      <c r="C583" s="45" t="s">
        <v>1304</v>
      </c>
      <c r="D583" s="19"/>
      <c r="E583" s="52" t="s">
        <v>18</v>
      </c>
      <c r="F583" s="17" t="s">
        <v>3</v>
      </c>
      <c r="G583" s="18">
        <v>1</v>
      </c>
      <c r="H583" s="33"/>
      <c r="I583" s="33"/>
      <c r="J583" s="61"/>
      <c r="K583" s="193" t="s">
        <v>617</v>
      </c>
      <c r="L583" s="194">
        <f t="shared" ref="L583:L584" si="108">IF(J583=M583,G583,0)</f>
        <v>0</v>
      </c>
      <c r="M583" s="212" t="s">
        <v>1303</v>
      </c>
    </row>
    <row r="584" spans="1:13">
      <c r="A584" s="35"/>
      <c r="B584" s="29" t="s">
        <v>158</v>
      </c>
      <c r="C584" s="45" t="s">
        <v>1302</v>
      </c>
      <c r="D584" s="19"/>
      <c r="E584" s="52" t="s">
        <v>18</v>
      </c>
      <c r="F584" s="17" t="s">
        <v>3</v>
      </c>
      <c r="G584" s="18">
        <v>1</v>
      </c>
      <c r="H584" s="33"/>
      <c r="I584" s="33"/>
      <c r="J584" s="61"/>
      <c r="K584" s="193" t="s">
        <v>5</v>
      </c>
      <c r="L584" s="194">
        <f t="shared" si="108"/>
        <v>0</v>
      </c>
      <c r="M584" s="212" t="s">
        <v>1301</v>
      </c>
    </row>
    <row r="585" spans="1:13">
      <c r="A585" s="35"/>
      <c r="B585" s="29" t="s">
        <v>158</v>
      </c>
      <c r="C585" s="78" t="s">
        <v>276</v>
      </c>
      <c r="D585" s="19"/>
      <c r="E585" s="52" t="s">
        <v>18</v>
      </c>
      <c r="F585" s="17" t="s">
        <v>3</v>
      </c>
      <c r="G585" s="18">
        <v>1</v>
      </c>
      <c r="H585" s="32"/>
      <c r="I585" s="33"/>
      <c r="J585" s="61"/>
      <c r="K585" s="193" t="s">
        <v>5</v>
      </c>
      <c r="L585" s="194">
        <f>IF(J585&gt;=$M585,$G585,0)</f>
        <v>0</v>
      </c>
      <c r="M585" s="197">
        <v>300</v>
      </c>
    </row>
    <row r="586" spans="1:13">
      <c r="A586" s="35"/>
      <c r="B586" s="29" t="s">
        <v>158</v>
      </c>
      <c r="C586" s="45" t="s">
        <v>84</v>
      </c>
      <c r="D586" s="19"/>
      <c r="E586" s="52" t="s">
        <v>18</v>
      </c>
      <c r="F586" s="17" t="s">
        <v>3</v>
      </c>
      <c r="G586" s="18">
        <v>1</v>
      </c>
      <c r="H586" s="33"/>
      <c r="I586" s="33"/>
      <c r="J586" s="61"/>
      <c r="K586" s="193" t="s">
        <v>16</v>
      </c>
      <c r="L586" s="194">
        <f>IF(J586=M586,G586,0)</f>
        <v>0</v>
      </c>
      <c r="M586" s="212" t="s">
        <v>0</v>
      </c>
    </row>
    <row r="587" spans="1:13">
      <c r="A587" s="35"/>
      <c r="B587" s="29" t="s">
        <v>158</v>
      </c>
      <c r="C587" s="45" t="s">
        <v>95</v>
      </c>
      <c r="D587" s="19"/>
      <c r="E587" s="52" t="s">
        <v>18</v>
      </c>
      <c r="F587" s="17" t="s">
        <v>3</v>
      </c>
      <c r="G587" s="18">
        <v>1</v>
      </c>
      <c r="H587" s="33"/>
      <c r="I587" s="33"/>
      <c r="J587" s="61"/>
      <c r="K587" s="193" t="s">
        <v>16</v>
      </c>
      <c r="L587" s="194">
        <f>IF(J587=M587,G587,0)</f>
        <v>0</v>
      </c>
      <c r="M587" s="212" t="s">
        <v>0</v>
      </c>
    </row>
    <row r="588" spans="1:13">
      <c r="A588" s="35"/>
      <c r="B588" s="29" t="s">
        <v>158</v>
      </c>
      <c r="C588" s="45" t="s">
        <v>85</v>
      </c>
      <c r="D588" s="19"/>
      <c r="E588" s="52" t="s">
        <v>18</v>
      </c>
      <c r="F588" s="17" t="s">
        <v>4</v>
      </c>
      <c r="G588" s="18">
        <v>1</v>
      </c>
      <c r="H588" s="33"/>
      <c r="I588" s="33"/>
      <c r="J588" s="61"/>
      <c r="K588" s="193" t="s">
        <v>16</v>
      </c>
      <c r="L588" s="194">
        <f>IF(J588=M588,G588,0)</f>
        <v>0</v>
      </c>
      <c r="M588" s="212" t="s">
        <v>0</v>
      </c>
    </row>
    <row r="589" spans="1:13">
      <c r="A589" s="35"/>
      <c r="B589" s="29" t="s">
        <v>158</v>
      </c>
      <c r="C589" s="45" t="s">
        <v>86</v>
      </c>
      <c r="D589" s="19"/>
      <c r="E589" s="52" t="s">
        <v>18</v>
      </c>
      <c r="F589" s="17" t="s">
        <v>3</v>
      </c>
      <c r="G589" s="18">
        <v>1</v>
      </c>
      <c r="H589" s="33"/>
      <c r="I589" s="33"/>
      <c r="J589" s="61"/>
      <c r="K589" s="193" t="s">
        <v>16</v>
      </c>
      <c r="L589" s="194">
        <f t="shared" ref="L589" si="109">IF(J589=M589,G589,0)</f>
        <v>0</v>
      </c>
      <c r="M589" s="212" t="s">
        <v>0</v>
      </c>
    </row>
    <row r="590" spans="1:13">
      <c r="A590" s="35"/>
      <c r="B590" s="29" t="s">
        <v>158</v>
      </c>
      <c r="C590" s="154" t="s">
        <v>205</v>
      </c>
      <c r="D590" s="25"/>
      <c r="E590" s="54" t="s">
        <v>16</v>
      </c>
      <c r="F590" s="22"/>
      <c r="G590" s="23"/>
      <c r="H590" s="95"/>
      <c r="I590" s="95"/>
      <c r="J590" s="276" t="s">
        <v>16</v>
      </c>
      <c r="K590" s="218"/>
      <c r="L590" s="219"/>
      <c r="M590" s="220"/>
    </row>
    <row r="591" spans="1:13">
      <c r="A591" s="35"/>
      <c r="B591" s="29" t="s">
        <v>158</v>
      </c>
      <c r="C591" s="45" t="s">
        <v>285</v>
      </c>
      <c r="D591" s="19"/>
      <c r="E591" s="52" t="s">
        <v>18</v>
      </c>
      <c r="F591" s="17" t="s">
        <v>3</v>
      </c>
      <c r="G591" s="18">
        <v>1</v>
      </c>
      <c r="H591" s="277"/>
      <c r="I591" s="277"/>
      <c r="J591" s="177"/>
      <c r="K591" s="278" t="s">
        <v>38</v>
      </c>
      <c r="L591" s="52">
        <v>0</v>
      </c>
      <c r="M591" s="279" t="s">
        <v>92</v>
      </c>
    </row>
    <row r="592" spans="1:13">
      <c r="A592" s="35"/>
      <c r="B592" s="29" t="s">
        <v>158</v>
      </c>
      <c r="C592" s="45" t="s">
        <v>239</v>
      </c>
      <c r="D592" s="19"/>
      <c r="E592" s="52" t="s">
        <v>18</v>
      </c>
      <c r="F592" s="17" t="s">
        <v>3</v>
      </c>
      <c r="G592" s="18">
        <v>1</v>
      </c>
      <c r="H592" s="33"/>
      <c r="I592" s="33"/>
      <c r="J592" s="61"/>
      <c r="K592" s="193" t="s">
        <v>16</v>
      </c>
      <c r="L592" s="194">
        <f>IF(J592=M592,G592,0)</f>
        <v>0</v>
      </c>
      <c r="M592" s="212" t="s">
        <v>0</v>
      </c>
    </row>
    <row r="593" spans="1:13">
      <c r="A593" s="35"/>
      <c r="B593" s="29" t="s">
        <v>158</v>
      </c>
      <c r="C593" s="78" t="s">
        <v>240</v>
      </c>
      <c r="D593" s="19"/>
      <c r="E593" s="52" t="s">
        <v>18</v>
      </c>
      <c r="F593" s="17" t="s">
        <v>4</v>
      </c>
      <c r="G593" s="18">
        <v>5</v>
      </c>
      <c r="H593" s="33"/>
      <c r="I593" s="33"/>
      <c r="J593" s="130"/>
      <c r="K593" s="193" t="s">
        <v>16</v>
      </c>
      <c r="L593" s="194">
        <f>IF(OR(ISNUMBER(J593),ISTEXT(J593)),G593,0)</f>
        <v>0</v>
      </c>
      <c r="M593" s="248" t="s">
        <v>6</v>
      </c>
    </row>
    <row r="594" spans="1:13">
      <c r="A594" s="35"/>
      <c r="B594" s="29" t="s">
        <v>158</v>
      </c>
      <c r="C594" s="154" t="s">
        <v>173</v>
      </c>
      <c r="D594" s="25"/>
      <c r="E594" s="54" t="s">
        <v>16</v>
      </c>
      <c r="F594" s="22"/>
      <c r="G594" s="23"/>
      <c r="H594" s="95"/>
      <c r="I594" s="95"/>
      <c r="J594" s="276" t="s">
        <v>16</v>
      </c>
      <c r="K594" s="218"/>
      <c r="L594" s="219"/>
      <c r="M594" s="220"/>
    </row>
    <row r="595" spans="1:13">
      <c r="A595" s="35"/>
      <c r="B595" s="29" t="s">
        <v>158</v>
      </c>
      <c r="C595" t="s">
        <v>270</v>
      </c>
      <c r="D595" s="19"/>
      <c r="E595" s="52" t="s">
        <v>18</v>
      </c>
      <c r="F595" s="17" t="s">
        <v>3</v>
      </c>
      <c r="G595" s="18">
        <v>1</v>
      </c>
      <c r="H595" s="33"/>
      <c r="I595" s="33"/>
      <c r="J595" s="61"/>
      <c r="K595" s="193" t="s">
        <v>16</v>
      </c>
      <c r="L595" s="194">
        <f>IF(J595=M595,G595,0)</f>
        <v>0</v>
      </c>
      <c r="M595" s="212" t="s">
        <v>0</v>
      </c>
    </row>
    <row r="596" spans="1:13">
      <c r="A596" s="35"/>
      <c r="B596" s="29" t="s">
        <v>158</v>
      </c>
      <c r="C596" s="280" t="s">
        <v>271</v>
      </c>
      <c r="D596" s="19"/>
      <c r="E596" s="52" t="s">
        <v>18</v>
      </c>
      <c r="F596" s="17" t="s">
        <v>3</v>
      </c>
      <c r="G596" s="18">
        <v>1</v>
      </c>
      <c r="H596" s="33"/>
      <c r="I596" s="33"/>
      <c r="J596" s="61"/>
      <c r="K596" s="193" t="s">
        <v>16</v>
      </c>
      <c r="L596" s="194">
        <f>IF(ISTEXT(J596),1,0)</f>
        <v>0</v>
      </c>
      <c r="M596" s="212" t="s">
        <v>20</v>
      </c>
    </row>
    <row r="597" spans="1:13">
      <c r="A597" s="35"/>
      <c r="B597" s="29" t="s">
        <v>158</v>
      </c>
      <c r="C597" s="280" t="s">
        <v>371</v>
      </c>
      <c r="D597" s="19"/>
      <c r="E597" s="52" t="s">
        <v>18</v>
      </c>
      <c r="F597" s="17" t="s">
        <v>3</v>
      </c>
      <c r="G597" s="18">
        <v>1</v>
      </c>
      <c r="H597" s="33"/>
      <c r="I597" s="33"/>
      <c r="J597" s="61"/>
      <c r="K597" s="193" t="s">
        <v>16</v>
      </c>
      <c r="L597" s="194">
        <f>IF(ISTEXT(J597),1,0)</f>
        <v>0</v>
      </c>
      <c r="M597" s="212" t="s">
        <v>20</v>
      </c>
    </row>
    <row r="598" spans="1:13">
      <c r="A598" s="35"/>
      <c r="B598" s="29" t="s">
        <v>158</v>
      </c>
      <c r="C598" t="s">
        <v>176</v>
      </c>
      <c r="D598" s="19"/>
      <c r="E598" s="52" t="s">
        <v>18</v>
      </c>
      <c r="F598" s="17" t="s">
        <v>3</v>
      </c>
      <c r="G598" s="18">
        <v>1</v>
      </c>
      <c r="H598" s="48"/>
      <c r="I598" s="48"/>
      <c r="J598" s="61"/>
      <c r="K598" s="193" t="s">
        <v>16</v>
      </c>
      <c r="L598" s="194">
        <f t="shared" ref="L598:L599" si="110">IF(J598=M598,$G598,0)</f>
        <v>0</v>
      </c>
      <c r="M598" s="212" t="s">
        <v>0</v>
      </c>
    </row>
    <row r="599" spans="1:13">
      <c r="A599" s="35"/>
      <c r="B599" s="29" t="s">
        <v>158</v>
      </c>
      <c r="C599" t="s">
        <v>42</v>
      </c>
      <c r="D599" s="19"/>
      <c r="E599" s="52" t="s">
        <v>18</v>
      </c>
      <c r="F599" s="17" t="s">
        <v>3</v>
      </c>
      <c r="G599" s="18">
        <v>1</v>
      </c>
      <c r="H599" s="48"/>
      <c r="I599" s="48"/>
      <c r="J599" s="61"/>
      <c r="K599" s="193" t="s">
        <v>16</v>
      </c>
      <c r="L599" s="194">
        <f t="shared" si="110"/>
        <v>0</v>
      </c>
      <c r="M599" s="212" t="s">
        <v>0</v>
      </c>
    </row>
    <row r="600" spans="1:13" s="2" customFormat="1">
      <c r="A600" s="35"/>
      <c r="B600" s="99" t="s">
        <v>158</v>
      </c>
      <c r="C600" s="94" t="s">
        <v>83</v>
      </c>
      <c r="D600" s="25"/>
      <c r="E600" s="54" t="s">
        <v>16</v>
      </c>
      <c r="F600" s="22"/>
      <c r="G600" s="23"/>
      <c r="H600" s="95"/>
      <c r="I600" s="95"/>
      <c r="J600" s="217" t="s">
        <v>16</v>
      </c>
      <c r="K600" s="218"/>
      <c r="L600" s="219"/>
      <c r="M600" s="220"/>
    </row>
    <row r="601" spans="1:13" s="2" customFormat="1" ht="29">
      <c r="A601" s="35"/>
      <c r="B601" s="99" t="s">
        <v>158</v>
      </c>
      <c r="C601" s="45" t="s">
        <v>1307</v>
      </c>
      <c r="D601" s="19"/>
      <c r="E601" s="52" t="s">
        <v>18</v>
      </c>
      <c r="F601" s="17" t="s">
        <v>3</v>
      </c>
      <c r="G601" s="18">
        <v>1</v>
      </c>
      <c r="H601" s="33"/>
      <c r="I601" s="33"/>
      <c r="J601" s="61"/>
      <c r="K601" s="193" t="s">
        <v>148</v>
      </c>
      <c r="L601" s="194">
        <f>IF(J601&gt;=$M601,$G601,0)</f>
        <v>0</v>
      </c>
      <c r="M601" s="197">
        <v>1</v>
      </c>
    </row>
    <row r="602" spans="1:13">
      <c r="A602" s="35"/>
      <c r="B602" s="29" t="s">
        <v>158</v>
      </c>
      <c r="C602" s="280" t="s">
        <v>1308</v>
      </c>
      <c r="D602" s="19"/>
      <c r="E602" s="52" t="s">
        <v>18</v>
      </c>
      <c r="F602" s="17" t="s">
        <v>3</v>
      </c>
      <c r="G602" s="18">
        <v>1</v>
      </c>
      <c r="H602" s="33"/>
      <c r="I602" s="33"/>
      <c r="J602" s="61"/>
      <c r="K602" s="193" t="s">
        <v>16</v>
      </c>
      <c r="L602" s="194">
        <f>IF(ISTEXT(J602),1,0)</f>
        <v>0</v>
      </c>
      <c r="M602" s="212" t="s">
        <v>20</v>
      </c>
    </row>
    <row r="603" spans="1:13" s="2" customFormat="1">
      <c r="A603" s="35"/>
      <c r="B603" s="99" t="s">
        <v>158</v>
      </c>
      <c r="C603" s="78" t="s">
        <v>1300</v>
      </c>
      <c r="D603" s="19"/>
      <c r="E603" s="52" t="s">
        <v>1190</v>
      </c>
      <c r="F603" s="242" t="s">
        <v>16</v>
      </c>
      <c r="G603" s="243" t="s">
        <v>16</v>
      </c>
      <c r="H603" s="34"/>
      <c r="I603" s="34"/>
      <c r="J603" s="61"/>
      <c r="K603" s="244" t="s">
        <v>35</v>
      </c>
      <c r="L603" s="245"/>
      <c r="M603" s="246" t="s">
        <v>30</v>
      </c>
    </row>
    <row r="604" spans="1:13">
      <c r="A604" s="35"/>
      <c r="B604" s="29" t="s">
        <v>158</v>
      </c>
      <c r="C604" s="53" t="s">
        <v>21</v>
      </c>
      <c r="D604" s="25"/>
      <c r="E604" s="54" t="s">
        <v>16</v>
      </c>
      <c r="F604" s="22"/>
      <c r="G604" s="23"/>
      <c r="H604" s="95"/>
      <c r="I604" s="95"/>
      <c r="J604" s="276" t="s">
        <v>16</v>
      </c>
      <c r="K604" s="218"/>
      <c r="L604" s="219"/>
      <c r="M604" s="220"/>
    </row>
    <row r="605" spans="1:13">
      <c r="A605" s="35"/>
      <c r="B605" s="29" t="s">
        <v>158</v>
      </c>
      <c r="C605" s="45" t="s">
        <v>23</v>
      </c>
      <c r="D605" s="19"/>
      <c r="E605" s="52" t="s">
        <v>16</v>
      </c>
      <c r="F605" s="17" t="s">
        <v>16</v>
      </c>
      <c r="G605" s="18" t="s">
        <v>16</v>
      </c>
      <c r="H605" s="48"/>
      <c r="I605" s="48"/>
      <c r="J605" s="61"/>
      <c r="K605" s="193" t="s">
        <v>16</v>
      </c>
      <c r="L605" s="194" t="s">
        <v>16</v>
      </c>
      <c r="M605" s="248" t="s">
        <v>20</v>
      </c>
    </row>
    <row r="606" spans="1:13">
      <c r="A606" s="35"/>
      <c r="B606" s="29" t="s">
        <v>158</v>
      </c>
      <c r="C606" s="45" t="s">
        <v>22</v>
      </c>
      <c r="D606" s="19"/>
      <c r="E606" s="52" t="s">
        <v>16</v>
      </c>
      <c r="F606" s="17" t="s">
        <v>16</v>
      </c>
      <c r="G606" s="18" t="s">
        <v>16</v>
      </c>
      <c r="H606" s="48"/>
      <c r="I606" s="48"/>
      <c r="J606" s="61"/>
      <c r="K606" s="193" t="s">
        <v>16</v>
      </c>
      <c r="L606" s="193" t="s">
        <v>16</v>
      </c>
      <c r="M606" s="248" t="s">
        <v>20</v>
      </c>
    </row>
    <row r="607" spans="1:13">
      <c r="A607" s="35"/>
      <c r="B607" s="29" t="s">
        <v>158</v>
      </c>
      <c r="C607" s="45" t="s">
        <v>25</v>
      </c>
      <c r="D607" s="19"/>
      <c r="E607" s="52" t="s">
        <v>16</v>
      </c>
      <c r="F607" s="17" t="s">
        <v>16</v>
      </c>
      <c r="G607" s="18" t="s">
        <v>16</v>
      </c>
      <c r="H607" s="48"/>
      <c r="I607" s="48"/>
      <c r="J607" s="61"/>
      <c r="K607" s="249" t="s">
        <v>5</v>
      </c>
      <c r="L607" s="193" t="s">
        <v>16</v>
      </c>
      <c r="M607" s="248" t="s">
        <v>20</v>
      </c>
    </row>
    <row r="608" spans="1:13">
      <c r="A608" s="35"/>
      <c r="B608" s="29" t="s">
        <v>158</v>
      </c>
      <c r="C608" s="45" t="s">
        <v>26</v>
      </c>
      <c r="D608" s="19"/>
      <c r="E608" s="52" t="s">
        <v>16</v>
      </c>
      <c r="F608" s="17" t="s">
        <v>16</v>
      </c>
      <c r="G608" s="18" t="s">
        <v>16</v>
      </c>
      <c r="H608" s="48"/>
      <c r="I608" s="48"/>
      <c r="J608" s="61"/>
      <c r="K608" s="249" t="s">
        <v>15</v>
      </c>
      <c r="L608" s="193" t="s">
        <v>16</v>
      </c>
      <c r="M608" s="248" t="s">
        <v>20</v>
      </c>
    </row>
    <row r="609" spans="1:13">
      <c r="A609" s="35"/>
      <c r="B609" s="29" t="s">
        <v>158</v>
      </c>
      <c r="C609" s="45" t="s">
        <v>27</v>
      </c>
      <c r="D609" s="19"/>
      <c r="E609" s="52" t="s">
        <v>16</v>
      </c>
      <c r="F609" s="17" t="s">
        <v>16</v>
      </c>
      <c r="G609" s="18" t="s">
        <v>16</v>
      </c>
      <c r="H609" s="48"/>
      <c r="I609" s="48"/>
      <c r="J609" s="61"/>
      <c r="K609" s="193" t="s">
        <v>16</v>
      </c>
      <c r="L609" s="193" t="s">
        <v>16</v>
      </c>
      <c r="M609" s="248" t="s">
        <v>20</v>
      </c>
    </row>
    <row r="610" spans="1:13">
      <c r="A610" s="35"/>
      <c r="B610" s="29" t="s">
        <v>158</v>
      </c>
      <c r="C610" s="45" t="s">
        <v>24</v>
      </c>
      <c r="D610" s="19"/>
      <c r="E610" s="52" t="s">
        <v>16</v>
      </c>
      <c r="F610" s="17" t="s">
        <v>16</v>
      </c>
      <c r="G610" s="18" t="s">
        <v>16</v>
      </c>
      <c r="H610" s="48"/>
      <c r="I610" s="48"/>
      <c r="J610" s="61"/>
      <c r="K610" s="193" t="s">
        <v>16</v>
      </c>
      <c r="L610" s="193" t="s">
        <v>16</v>
      </c>
      <c r="M610" s="248" t="s">
        <v>20</v>
      </c>
    </row>
    <row r="611" spans="1:13">
      <c r="A611" s="35"/>
      <c r="B611" s="29" t="s">
        <v>158</v>
      </c>
      <c r="C611" s="45" t="s">
        <v>28</v>
      </c>
      <c r="D611" s="19"/>
      <c r="E611" s="52" t="s">
        <v>16</v>
      </c>
      <c r="F611" s="17" t="s">
        <v>16</v>
      </c>
      <c r="G611" s="18" t="s">
        <v>16</v>
      </c>
      <c r="H611" s="48"/>
      <c r="I611" s="48"/>
      <c r="J611" s="61"/>
      <c r="K611" s="193" t="s">
        <v>16</v>
      </c>
      <c r="L611" s="193" t="s">
        <v>16</v>
      </c>
      <c r="M611" s="248" t="s">
        <v>20</v>
      </c>
    </row>
    <row r="612" spans="1:13">
      <c r="A612" s="35"/>
      <c r="B612" s="29" t="s">
        <v>158</v>
      </c>
      <c r="C612" s="45" t="s">
        <v>29</v>
      </c>
      <c r="D612" s="19"/>
      <c r="E612" s="52" t="s">
        <v>16</v>
      </c>
      <c r="F612" s="17" t="s">
        <v>16</v>
      </c>
      <c r="G612" s="18" t="s">
        <v>16</v>
      </c>
      <c r="H612" s="48"/>
      <c r="I612" s="48"/>
      <c r="J612" s="61"/>
      <c r="K612" s="193" t="s">
        <v>16</v>
      </c>
      <c r="L612" s="193" t="s">
        <v>16</v>
      </c>
      <c r="M612" s="248" t="s">
        <v>20</v>
      </c>
    </row>
    <row r="613" spans="1:13" s="6" customFormat="1">
      <c r="A613" s="35"/>
      <c r="B613" s="29" t="s">
        <v>158</v>
      </c>
      <c r="C613" s="51" t="s">
        <v>151</v>
      </c>
      <c r="D613" s="81"/>
      <c r="E613" s="47" t="s">
        <v>18</v>
      </c>
      <c r="F613" s="82" t="s">
        <v>3</v>
      </c>
      <c r="G613" s="83">
        <v>1</v>
      </c>
      <c r="H613" s="84"/>
      <c r="I613" s="84"/>
      <c r="J613" s="86"/>
      <c r="K613" s="250" t="s">
        <v>16</v>
      </c>
      <c r="L613" s="251">
        <f>IF(J613=M613,G613,0)</f>
        <v>0</v>
      </c>
      <c r="M613" s="252" t="s">
        <v>0</v>
      </c>
    </row>
    <row r="614" spans="1:13" ht="15" thickBot="1">
      <c r="A614" s="35"/>
      <c r="B614" s="29" t="s">
        <v>158</v>
      </c>
      <c r="C614" s="51" t="s">
        <v>17</v>
      </c>
      <c r="D614" s="81"/>
      <c r="E614" s="47" t="s">
        <v>18</v>
      </c>
      <c r="F614" s="82" t="s">
        <v>3</v>
      </c>
      <c r="G614" s="83">
        <v>1</v>
      </c>
      <c r="H614" s="84"/>
      <c r="I614" s="84"/>
      <c r="J614" s="86"/>
      <c r="K614" s="250" t="s">
        <v>16</v>
      </c>
      <c r="L614" s="251">
        <f t="shared" ref="L614" si="111">IF(J614=M614,G614,0)</f>
        <v>0</v>
      </c>
      <c r="M614" s="252" t="s">
        <v>0</v>
      </c>
    </row>
    <row r="615" spans="1:13" s="2" customFormat="1" ht="15" thickBot="1">
      <c r="A615" s="262" t="s">
        <v>292</v>
      </c>
      <c r="B615" s="263"/>
      <c r="C615" s="264" t="s">
        <v>398</v>
      </c>
      <c r="D615" s="11">
        <v>1</v>
      </c>
      <c r="E615" s="63" t="s">
        <v>1191</v>
      </c>
      <c r="F615" s="63"/>
      <c r="G615" s="64"/>
      <c r="H615" s="31">
        <f>J615</f>
        <v>0</v>
      </c>
      <c r="I615" s="214">
        <f>D615*H615</f>
        <v>0</v>
      </c>
      <c r="J615" s="74"/>
      <c r="K615" s="208" t="s">
        <v>35</v>
      </c>
      <c r="L615" s="215"/>
      <c r="M615" s="216" t="s">
        <v>30</v>
      </c>
    </row>
    <row r="616" spans="1:13" s="2" customFormat="1" ht="29">
      <c r="A616" s="49"/>
      <c r="B616" s="99" t="s">
        <v>158</v>
      </c>
      <c r="C616" s="45" t="s">
        <v>283</v>
      </c>
      <c r="D616" s="275"/>
      <c r="E616" s="52" t="s">
        <v>18</v>
      </c>
      <c r="F616" s="17" t="s">
        <v>3</v>
      </c>
      <c r="G616" s="18">
        <v>1</v>
      </c>
      <c r="H616" s="33"/>
      <c r="I616" s="33"/>
      <c r="J616" s="61"/>
      <c r="K616" s="193" t="s">
        <v>16</v>
      </c>
      <c r="L616" s="194">
        <f t="shared" ref="L616:L617" si="112">IF(J616=M616,G616,0)</f>
        <v>0</v>
      </c>
      <c r="M616" s="212" t="s">
        <v>0</v>
      </c>
    </row>
    <row r="617" spans="1:13" s="2" customFormat="1">
      <c r="A617" s="35"/>
      <c r="B617" s="29" t="s">
        <v>158</v>
      </c>
      <c r="C617" s="2" t="s">
        <v>1309</v>
      </c>
      <c r="D617" s="19"/>
      <c r="E617" s="52" t="s">
        <v>18</v>
      </c>
      <c r="F617" s="17" t="s">
        <v>3</v>
      </c>
      <c r="G617" s="18">
        <v>1</v>
      </c>
      <c r="H617" s="33"/>
      <c r="I617" s="33"/>
      <c r="J617" s="61"/>
      <c r="K617" s="193" t="s">
        <v>16</v>
      </c>
      <c r="L617" s="194">
        <f t="shared" si="112"/>
        <v>0</v>
      </c>
      <c r="M617" s="212" t="s">
        <v>0</v>
      </c>
    </row>
    <row r="618" spans="1:13" s="2" customFormat="1">
      <c r="A618" s="35"/>
      <c r="B618" s="29" t="s">
        <v>158</v>
      </c>
      <c r="C618" s="2" t="s">
        <v>159</v>
      </c>
      <c r="D618" s="19"/>
      <c r="E618" s="52" t="s">
        <v>18</v>
      </c>
      <c r="F618" s="17" t="s">
        <v>3</v>
      </c>
      <c r="G618" s="18">
        <v>1</v>
      </c>
      <c r="H618" s="48"/>
      <c r="I618" s="48"/>
      <c r="J618" s="61"/>
      <c r="K618" s="193" t="s">
        <v>16</v>
      </c>
      <c r="L618" s="194">
        <f t="shared" ref="L618" si="113">IF(J618=M618,$G618,0)</f>
        <v>0</v>
      </c>
      <c r="M618" s="212" t="s">
        <v>0</v>
      </c>
    </row>
    <row r="619" spans="1:13" s="2" customFormat="1">
      <c r="A619" s="35"/>
      <c r="B619" s="29" t="s">
        <v>158</v>
      </c>
      <c r="C619" s="45" t="s">
        <v>216</v>
      </c>
      <c r="D619" s="19"/>
      <c r="E619" s="52" t="s">
        <v>18</v>
      </c>
      <c r="F619" s="17" t="s">
        <v>3</v>
      </c>
      <c r="G619" s="18">
        <v>1</v>
      </c>
      <c r="H619" s="33"/>
      <c r="I619" s="33"/>
      <c r="J619" s="61"/>
      <c r="K619" s="193" t="s">
        <v>16</v>
      </c>
      <c r="L619" s="194">
        <f>IF(ISTEXT(J619),1,0)</f>
        <v>0</v>
      </c>
      <c r="M619" s="212" t="s">
        <v>20</v>
      </c>
    </row>
    <row r="620" spans="1:13" s="2" customFormat="1">
      <c r="A620" s="35"/>
      <c r="B620" s="29" t="s">
        <v>158</v>
      </c>
      <c r="C620" s="2" t="s">
        <v>162</v>
      </c>
      <c r="D620" s="19"/>
      <c r="E620" s="52" t="s">
        <v>18</v>
      </c>
      <c r="F620" s="17" t="s">
        <v>3</v>
      </c>
      <c r="G620" s="18">
        <v>1</v>
      </c>
      <c r="H620" s="48"/>
      <c r="I620" s="48"/>
      <c r="J620" s="61"/>
      <c r="K620" s="193" t="s">
        <v>16</v>
      </c>
      <c r="L620" s="194">
        <f t="shared" ref="L620:L621" si="114">IF(J620=M620,$G620,0)</f>
        <v>0</v>
      </c>
      <c r="M620" s="212" t="s">
        <v>0</v>
      </c>
    </row>
    <row r="621" spans="1:13" s="2" customFormat="1">
      <c r="A621" s="35"/>
      <c r="B621" s="29" t="s">
        <v>158</v>
      </c>
      <c r="C621" s="2" t="s">
        <v>163</v>
      </c>
      <c r="D621" s="19"/>
      <c r="E621" s="52" t="s">
        <v>18</v>
      </c>
      <c r="F621" s="17" t="s">
        <v>4</v>
      </c>
      <c r="G621" s="18">
        <v>5</v>
      </c>
      <c r="H621" s="48"/>
      <c r="I621" s="48"/>
      <c r="J621" s="61"/>
      <c r="K621" s="193" t="s">
        <v>16</v>
      </c>
      <c r="L621" s="194">
        <f t="shared" si="114"/>
        <v>0</v>
      </c>
      <c r="M621" s="212" t="s">
        <v>0</v>
      </c>
    </row>
    <row r="622" spans="1:13" s="2" customFormat="1">
      <c r="A622" s="35"/>
      <c r="B622" s="29" t="s">
        <v>158</v>
      </c>
      <c r="C622" s="94" t="s">
        <v>284</v>
      </c>
      <c r="D622" s="25"/>
      <c r="E622" s="54" t="s">
        <v>16</v>
      </c>
      <c r="F622" s="22"/>
      <c r="G622" s="23"/>
      <c r="H622" s="95"/>
      <c r="I622" s="95"/>
      <c r="J622" s="217" t="s">
        <v>16</v>
      </c>
      <c r="K622" s="218"/>
      <c r="L622" s="219"/>
      <c r="M622" s="220"/>
    </row>
    <row r="623" spans="1:13" s="2" customFormat="1">
      <c r="A623" s="49"/>
      <c r="B623" s="29" t="s">
        <v>158</v>
      </c>
      <c r="C623" s="45" t="s">
        <v>401</v>
      </c>
      <c r="D623" s="19"/>
      <c r="E623" s="52" t="s">
        <v>18</v>
      </c>
      <c r="F623" s="17" t="s">
        <v>4</v>
      </c>
      <c r="G623" s="18">
        <v>1</v>
      </c>
      <c r="H623" s="33"/>
      <c r="I623" s="33"/>
      <c r="J623" s="40"/>
      <c r="K623" s="211" t="s">
        <v>16</v>
      </c>
      <c r="L623" s="247">
        <f t="shared" ref="L623" si="115">IF(J623=M623,G623,0)</f>
        <v>0</v>
      </c>
      <c r="M623" s="212" t="s">
        <v>6</v>
      </c>
    </row>
    <row r="624" spans="1:13" s="2" customFormat="1">
      <c r="A624" s="49"/>
      <c r="B624" s="29" t="s">
        <v>158</v>
      </c>
      <c r="C624" s="45" t="s">
        <v>274</v>
      </c>
      <c r="D624" s="19"/>
      <c r="E624" s="52" t="s">
        <v>18</v>
      </c>
      <c r="F624" s="17" t="s">
        <v>3</v>
      </c>
      <c r="G624" s="18">
        <v>1</v>
      </c>
      <c r="H624" s="33"/>
      <c r="I624" s="33"/>
      <c r="J624" s="40"/>
      <c r="K624" s="211" t="s">
        <v>16</v>
      </c>
      <c r="L624" s="247">
        <f t="shared" ref="L624:L625" si="116">IF(J624=M624,G624,0)</f>
        <v>0</v>
      </c>
      <c r="M624" s="212" t="s">
        <v>0</v>
      </c>
    </row>
    <row r="625" spans="1:13" s="2" customFormat="1">
      <c r="A625" s="49"/>
      <c r="B625" s="29" t="s">
        <v>158</v>
      </c>
      <c r="C625" s="45" t="s">
        <v>81</v>
      </c>
      <c r="D625" s="19"/>
      <c r="E625" s="52" t="s">
        <v>18</v>
      </c>
      <c r="F625" s="17" t="s">
        <v>3</v>
      </c>
      <c r="G625" s="18">
        <v>1</v>
      </c>
      <c r="H625" s="33"/>
      <c r="I625" s="33"/>
      <c r="J625" s="40"/>
      <c r="K625" s="211" t="s">
        <v>16</v>
      </c>
      <c r="L625" s="247">
        <f t="shared" si="116"/>
        <v>0</v>
      </c>
      <c r="M625" s="212" t="s">
        <v>0</v>
      </c>
    </row>
    <row r="626" spans="1:13" s="2" customFormat="1">
      <c r="A626" s="49"/>
      <c r="B626" s="29" t="s">
        <v>158</v>
      </c>
      <c r="C626" s="78" t="s">
        <v>276</v>
      </c>
      <c r="D626" s="19"/>
      <c r="E626" s="52" t="s">
        <v>18</v>
      </c>
      <c r="F626" s="17" t="s">
        <v>3</v>
      </c>
      <c r="G626" s="18">
        <v>1</v>
      </c>
      <c r="H626" s="30"/>
      <c r="I626" s="265"/>
      <c r="J626" s="61"/>
      <c r="K626" s="193" t="s">
        <v>5</v>
      </c>
      <c r="L626" s="194">
        <f>IF(J626&gt;=$M626,$G626,0)</f>
        <v>0</v>
      </c>
      <c r="M626" s="197">
        <v>300</v>
      </c>
    </row>
    <row r="627" spans="1:13" s="2" customFormat="1">
      <c r="A627" s="49"/>
      <c r="B627" s="29" t="s">
        <v>158</v>
      </c>
      <c r="C627" s="45" t="s">
        <v>84</v>
      </c>
      <c r="D627" s="19"/>
      <c r="E627" s="52" t="s">
        <v>18</v>
      </c>
      <c r="F627" s="17" t="s">
        <v>3</v>
      </c>
      <c r="G627" s="18">
        <v>1</v>
      </c>
      <c r="H627" s="33"/>
      <c r="I627" s="33"/>
      <c r="J627" s="40"/>
      <c r="K627" s="211" t="s">
        <v>16</v>
      </c>
      <c r="L627" s="247">
        <f>IF(J627=M627,G627,0)</f>
        <v>0</v>
      </c>
      <c r="M627" s="212" t="s">
        <v>0</v>
      </c>
    </row>
    <row r="628" spans="1:13" s="2" customFormat="1">
      <c r="A628" s="49"/>
      <c r="B628" s="29" t="s">
        <v>158</v>
      </c>
      <c r="C628" s="45" t="s">
        <v>95</v>
      </c>
      <c r="D628" s="19"/>
      <c r="E628" s="52" t="s">
        <v>18</v>
      </c>
      <c r="F628" s="17" t="s">
        <v>3</v>
      </c>
      <c r="G628" s="18">
        <v>1</v>
      </c>
      <c r="H628" s="33"/>
      <c r="I628" s="33"/>
      <c r="J628" s="40"/>
      <c r="K628" s="211" t="s">
        <v>16</v>
      </c>
      <c r="L628" s="247">
        <f>IF(J628=M628,G628,0)</f>
        <v>0</v>
      </c>
      <c r="M628" s="212" t="s">
        <v>0</v>
      </c>
    </row>
    <row r="629" spans="1:13" s="2" customFormat="1">
      <c r="A629" s="49"/>
      <c r="B629" s="29" t="s">
        <v>158</v>
      </c>
      <c r="C629" s="45" t="s">
        <v>85</v>
      </c>
      <c r="D629" s="19"/>
      <c r="E629" s="52" t="s">
        <v>18</v>
      </c>
      <c r="F629" s="17" t="s">
        <v>4</v>
      </c>
      <c r="G629" s="18">
        <v>1</v>
      </c>
      <c r="H629" s="33"/>
      <c r="I629" s="33"/>
      <c r="J629" s="40"/>
      <c r="K629" s="211" t="s">
        <v>16</v>
      </c>
      <c r="L629" s="247">
        <f>IF(J629=M629,G629,0)</f>
        <v>0</v>
      </c>
      <c r="M629" s="212" t="s">
        <v>0</v>
      </c>
    </row>
    <row r="630" spans="1:13" s="2" customFormat="1">
      <c r="A630" s="49"/>
      <c r="B630" s="29" t="s">
        <v>158</v>
      </c>
      <c r="C630" s="45" t="s">
        <v>86</v>
      </c>
      <c r="D630" s="19"/>
      <c r="E630" s="52" t="s">
        <v>18</v>
      </c>
      <c r="F630" s="17" t="s">
        <v>3</v>
      </c>
      <c r="G630" s="18">
        <v>1</v>
      </c>
      <c r="H630" s="33"/>
      <c r="I630" s="33"/>
      <c r="J630" s="40"/>
      <c r="K630" s="211" t="s">
        <v>16</v>
      </c>
      <c r="L630" s="247">
        <f t="shared" ref="L630" si="117">IF(J630=M630,G630,0)</f>
        <v>0</v>
      </c>
      <c r="M630" s="212" t="s">
        <v>0</v>
      </c>
    </row>
    <row r="631" spans="1:13" s="2" customFormat="1">
      <c r="A631" s="35"/>
      <c r="B631" s="29" t="s">
        <v>158</v>
      </c>
      <c r="C631" s="94" t="s">
        <v>205</v>
      </c>
      <c r="D631" s="25"/>
      <c r="E631" s="54" t="s">
        <v>16</v>
      </c>
      <c r="F631" s="22"/>
      <c r="G631" s="23"/>
      <c r="H631" s="95"/>
      <c r="I631" s="95"/>
      <c r="J631" s="217" t="s">
        <v>16</v>
      </c>
      <c r="K631" s="218"/>
      <c r="L631" s="219"/>
      <c r="M631" s="220"/>
    </row>
    <row r="632" spans="1:13" s="2" customFormat="1">
      <c r="A632" s="49"/>
      <c r="B632" s="29" t="s">
        <v>158</v>
      </c>
      <c r="C632" s="45" t="s">
        <v>285</v>
      </c>
      <c r="D632" s="255"/>
      <c r="E632" s="50" t="s">
        <v>18</v>
      </c>
      <c r="F632" s="257" t="s">
        <v>3</v>
      </c>
      <c r="G632" s="258">
        <v>1</v>
      </c>
      <c r="H632" s="33"/>
      <c r="I632" s="33"/>
      <c r="J632" s="40"/>
      <c r="K632" s="211" t="s">
        <v>16</v>
      </c>
      <c r="L632" s="247">
        <f>IF(J632=M632,G632,0)</f>
        <v>0</v>
      </c>
      <c r="M632" s="212" t="s">
        <v>0</v>
      </c>
    </row>
    <row r="633" spans="1:13" s="2" customFormat="1">
      <c r="A633" s="35"/>
      <c r="B633" s="29" t="s">
        <v>158</v>
      </c>
      <c r="C633" s="45" t="s">
        <v>239</v>
      </c>
      <c r="D633" s="19"/>
      <c r="E633" s="52" t="s">
        <v>18</v>
      </c>
      <c r="F633" s="17" t="s">
        <v>3</v>
      </c>
      <c r="G633" s="18">
        <v>1</v>
      </c>
      <c r="H633" s="33"/>
      <c r="I633" s="33"/>
      <c r="J633" s="40"/>
      <c r="K633" s="211" t="s">
        <v>16</v>
      </c>
      <c r="L633" s="247">
        <f>IF(J633=M633,G633,0)</f>
        <v>0</v>
      </c>
      <c r="M633" s="212" t="s">
        <v>0</v>
      </c>
    </row>
    <row r="634" spans="1:13" s="2" customFormat="1">
      <c r="A634" s="35"/>
      <c r="B634" s="29" t="s">
        <v>158</v>
      </c>
      <c r="C634" s="78" t="s">
        <v>240</v>
      </c>
      <c r="D634" s="19"/>
      <c r="E634" s="52" t="s">
        <v>18</v>
      </c>
      <c r="F634" s="17" t="s">
        <v>4</v>
      </c>
      <c r="G634" s="18">
        <v>5</v>
      </c>
      <c r="H634" s="33"/>
      <c r="I634" s="33"/>
      <c r="J634" s="98"/>
      <c r="K634" s="193" t="s">
        <v>16</v>
      </c>
      <c r="L634" s="194">
        <f>IF(OR(ISNUMBER(J634),ISTEXT(J634)),G634,0)</f>
        <v>0</v>
      </c>
      <c r="M634" s="248" t="s">
        <v>6</v>
      </c>
    </row>
    <row r="635" spans="1:13" s="2" customFormat="1">
      <c r="A635" s="35"/>
      <c r="B635" s="29" t="s">
        <v>158</v>
      </c>
      <c r="C635" s="94" t="s">
        <v>173</v>
      </c>
      <c r="D635" s="25"/>
      <c r="E635" s="54" t="s">
        <v>16</v>
      </c>
      <c r="F635" s="22"/>
      <c r="G635" s="23"/>
      <c r="H635" s="95"/>
      <c r="I635" s="95"/>
      <c r="J635" s="217" t="s">
        <v>16</v>
      </c>
      <c r="K635" s="218"/>
      <c r="L635" s="219"/>
      <c r="M635" s="220"/>
    </row>
    <row r="636" spans="1:13" s="2" customFormat="1">
      <c r="A636" s="35"/>
      <c r="B636" s="29" t="s">
        <v>158</v>
      </c>
      <c r="C636" s="2" t="s">
        <v>270</v>
      </c>
      <c r="D636" s="19"/>
      <c r="E636" s="52" t="s">
        <v>18</v>
      </c>
      <c r="F636" s="17" t="s">
        <v>3</v>
      </c>
      <c r="G636" s="18">
        <v>1</v>
      </c>
      <c r="H636" s="48"/>
      <c r="I636" s="48"/>
      <c r="J636" s="61"/>
      <c r="K636" s="193" t="s">
        <v>16</v>
      </c>
      <c r="L636" s="194">
        <f t="shared" ref="L636" si="118">IF(J636=M636,$G636,0)</f>
        <v>0</v>
      </c>
      <c r="M636" s="212" t="s">
        <v>0</v>
      </c>
    </row>
    <row r="637" spans="1:13" s="2" customFormat="1">
      <c r="A637" s="35"/>
      <c r="B637" s="29" t="s">
        <v>158</v>
      </c>
      <c r="C637" s="96" t="s">
        <v>271</v>
      </c>
      <c r="D637" s="19"/>
      <c r="E637" s="52" t="s">
        <v>18</v>
      </c>
      <c r="F637" s="257" t="s">
        <v>3</v>
      </c>
      <c r="G637" s="258">
        <v>1</v>
      </c>
      <c r="H637" s="33"/>
      <c r="I637" s="33"/>
      <c r="J637" s="61"/>
      <c r="K637" s="193" t="s">
        <v>16</v>
      </c>
      <c r="L637" s="194">
        <f>IF(ISTEXT(J637),1,0)</f>
        <v>0</v>
      </c>
      <c r="M637" s="212" t="s">
        <v>20</v>
      </c>
    </row>
    <row r="638" spans="1:13" s="2" customFormat="1">
      <c r="A638" s="35"/>
      <c r="B638" s="29" t="s">
        <v>158</v>
      </c>
      <c r="C638" s="96" t="s">
        <v>371</v>
      </c>
      <c r="D638" s="19"/>
      <c r="E638" s="52" t="s">
        <v>18</v>
      </c>
      <c r="F638" s="257" t="s">
        <v>3</v>
      </c>
      <c r="G638" s="258">
        <v>1</v>
      </c>
      <c r="H638" s="33"/>
      <c r="I638" s="33"/>
      <c r="J638" s="61"/>
      <c r="K638" s="193" t="s">
        <v>16</v>
      </c>
      <c r="L638" s="194">
        <f>IF(ISTEXT(J638),1,0)</f>
        <v>0</v>
      </c>
      <c r="M638" s="212" t="s">
        <v>20</v>
      </c>
    </row>
    <row r="639" spans="1:13" s="2" customFormat="1">
      <c r="A639" s="35"/>
      <c r="B639" s="29" t="s">
        <v>158</v>
      </c>
      <c r="C639" s="2" t="s">
        <v>176</v>
      </c>
      <c r="D639" s="19"/>
      <c r="E639" s="52" t="s">
        <v>18</v>
      </c>
      <c r="F639" s="17" t="s">
        <v>3</v>
      </c>
      <c r="G639" s="18">
        <v>1</v>
      </c>
      <c r="H639" s="48"/>
      <c r="I639" s="48"/>
      <c r="J639" s="61"/>
      <c r="K639" s="193" t="s">
        <v>16</v>
      </c>
      <c r="L639" s="194">
        <f t="shared" ref="L639:L640" si="119">IF(J639=M639,$G639,0)</f>
        <v>0</v>
      </c>
      <c r="M639" s="212" t="s">
        <v>0</v>
      </c>
    </row>
    <row r="640" spans="1:13" s="2" customFormat="1">
      <c r="A640" s="35"/>
      <c r="B640" s="29" t="s">
        <v>158</v>
      </c>
      <c r="C640" s="2" t="s">
        <v>42</v>
      </c>
      <c r="D640" s="19"/>
      <c r="E640" s="52" t="s">
        <v>18</v>
      </c>
      <c r="F640" s="17" t="s">
        <v>3</v>
      </c>
      <c r="G640" s="18">
        <v>1</v>
      </c>
      <c r="H640" s="48"/>
      <c r="I640" s="48"/>
      <c r="J640" s="61"/>
      <c r="K640" s="193" t="s">
        <v>16</v>
      </c>
      <c r="L640" s="194">
        <f t="shared" si="119"/>
        <v>0</v>
      </c>
      <c r="M640" s="212" t="s">
        <v>0</v>
      </c>
    </row>
    <row r="641" spans="1:13" s="2" customFormat="1">
      <c r="A641" s="35"/>
      <c r="B641" s="29" t="s">
        <v>158</v>
      </c>
      <c r="C641" s="53" t="s">
        <v>21</v>
      </c>
      <c r="D641" s="25"/>
      <c r="E641" s="54" t="s">
        <v>16</v>
      </c>
      <c r="F641" s="22"/>
      <c r="G641" s="23"/>
      <c r="H641" s="95"/>
      <c r="I641" s="95"/>
      <c r="J641" s="217" t="s">
        <v>16</v>
      </c>
      <c r="K641" s="218"/>
      <c r="L641" s="219"/>
      <c r="M641" s="220"/>
    </row>
    <row r="642" spans="1:13" s="2" customFormat="1">
      <c r="A642" s="35"/>
      <c r="B642" s="29" t="s">
        <v>158</v>
      </c>
      <c r="C642" s="45" t="s">
        <v>23</v>
      </c>
      <c r="D642" s="19"/>
      <c r="E642" s="52" t="s">
        <v>16</v>
      </c>
      <c r="F642" s="17" t="s">
        <v>16</v>
      </c>
      <c r="G642" s="18" t="s">
        <v>16</v>
      </c>
      <c r="H642" s="48"/>
      <c r="I642" s="48"/>
      <c r="J642" s="40"/>
      <c r="K642" s="211" t="s">
        <v>16</v>
      </c>
      <c r="L642" s="247" t="s">
        <v>16</v>
      </c>
      <c r="M642" s="248" t="s">
        <v>20</v>
      </c>
    </row>
    <row r="643" spans="1:13" s="2" customFormat="1">
      <c r="A643" s="35"/>
      <c r="B643" s="29" t="s">
        <v>158</v>
      </c>
      <c r="C643" s="45" t="s">
        <v>22</v>
      </c>
      <c r="D643" s="19"/>
      <c r="E643" s="52" t="s">
        <v>16</v>
      </c>
      <c r="F643" s="17" t="s">
        <v>16</v>
      </c>
      <c r="G643" s="18" t="s">
        <v>16</v>
      </c>
      <c r="H643" s="48"/>
      <c r="I643" s="48"/>
      <c r="J643" s="40"/>
      <c r="K643" s="211" t="s">
        <v>16</v>
      </c>
      <c r="L643" s="211" t="s">
        <v>16</v>
      </c>
      <c r="M643" s="248" t="s">
        <v>20</v>
      </c>
    </row>
    <row r="644" spans="1:13" s="2" customFormat="1">
      <c r="A644" s="35"/>
      <c r="B644" s="29" t="s">
        <v>158</v>
      </c>
      <c r="C644" s="45" t="s">
        <v>25</v>
      </c>
      <c r="D644" s="19"/>
      <c r="E644" s="52" t="s">
        <v>16</v>
      </c>
      <c r="F644" s="17" t="s">
        <v>16</v>
      </c>
      <c r="G644" s="18" t="s">
        <v>16</v>
      </c>
      <c r="H644" s="48"/>
      <c r="I644" s="48"/>
      <c r="J644" s="40"/>
      <c r="K644" s="249" t="s">
        <v>5</v>
      </c>
      <c r="L644" s="211" t="s">
        <v>16</v>
      </c>
      <c r="M644" s="248" t="s">
        <v>20</v>
      </c>
    </row>
    <row r="645" spans="1:13" s="2" customFormat="1">
      <c r="A645" s="35"/>
      <c r="B645" s="29" t="s">
        <v>158</v>
      </c>
      <c r="C645" s="45" t="s">
        <v>26</v>
      </c>
      <c r="D645" s="19"/>
      <c r="E645" s="52" t="s">
        <v>16</v>
      </c>
      <c r="F645" s="17" t="s">
        <v>16</v>
      </c>
      <c r="G645" s="18" t="s">
        <v>16</v>
      </c>
      <c r="H645" s="48"/>
      <c r="I645" s="48"/>
      <c r="J645" s="40"/>
      <c r="K645" s="249" t="s">
        <v>15</v>
      </c>
      <c r="L645" s="211" t="s">
        <v>16</v>
      </c>
      <c r="M645" s="248" t="s">
        <v>20</v>
      </c>
    </row>
    <row r="646" spans="1:13" s="2" customFormat="1">
      <c r="A646" s="35"/>
      <c r="B646" s="29" t="s">
        <v>158</v>
      </c>
      <c r="C646" s="45" t="s">
        <v>27</v>
      </c>
      <c r="D646" s="19"/>
      <c r="E646" s="52" t="s">
        <v>16</v>
      </c>
      <c r="F646" s="17" t="s">
        <v>16</v>
      </c>
      <c r="G646" s="18" t="s">
        <v>16</v>
      </c>
      <c r="H646" s="48"/>
      <c r="I646" s="48"/>
      <c r="J646" s="40"/>
      <c r="K646" s="211" t="s">
        <v>16</v>
      </c>
      <c r="L646" s="211" t="s">
        <v>16</v>
      </c>
      <c r="M646" s="248" t="s">
        <v>20</v>
      </c>
    </row>
    <row r="647" spans="1:13" s="2" customFormat="1">
      <c r="A647" s="35"/>
      <c r="B647" s="29" t="s">
        <v>158</v>
      </c>
      <c r="C647" s="45" t="s">
        <v>24</v>
      </c>
      <c r="D647" s="19"/>
      <c r="E647" s="52" t="s">
        <v>16</v>
      </c>
      <c r="F647" s="17" t="s">
        <v>16</v>
      </c>
      <c r="G647" s="18" t="s">
        <v>16</v>
      </c>
      <c r="H647" s="48"/>
      <c r="I647" s="48"/>
      <c r="J647" s="40"/>
      <c r="K647" s="211" t="s">
        <v>16</v>
      </c>
      <c r="L647" s="211" t="s">
        <v>16</v>
      </c>
      <c r="M647" s="248" t="s">
        <v>20</v>
      </c>
    </row>
    <row r="648" spans="1:13" s="2" customFormat="1">
      <c r="A648" s="35"/>
      <c r="B648" s="29" t="s">
        <v>158</v>
      </c>
      <c r="C648" s="45" t="s">
        <v>28</v>
      </c>
      <c r="D648" s="19"/>
      <c r="E648" s="52" t="s">
        <v>16</v>
      </c>
      <c r="F648" s="17" t="s">
        <v>16</v>
      </c>
      <c r="G648" s="18" t="s">
        <v>16</v>
      </c>
      <c r="H648" s="48"/>
      <c r="I648" s="48"/>
      <c r="J648" s="40"/>
      <c r="K648" s="211" t="s">
        <v>16</v>
      </c>
      <c r="L648" s="211" t="s">
        <v>16</v>
      </c>
      <c r="M648" s="248" t="s">
        <v>20</v>
      </c>
    </row>
    <row r="649" spans="1:13" s="2" customFormat="1">
      <c r="A649" s="35"/>
      <c r="B649" s="29" t="s">
        <v>158</v>
      </c>
      <c r="C649" s="45" t="s">
        <v>29</v>
      </c>
      <c r="D649" s="19"/>
      <c r="E649" s="52" t="s">
        <v>16</v>
      </c>
      <c r="F649" s="17" t="s">
        <v>16</v>
      </c>
      <c r="G649" s="18" t="s">
        <v>16</v>
      </c>
      <c r="H649" s="48"/>
      <c r="I649" s="48"/>
      <c r="J649" s="40"/>
      <c r="K649" s="211" t="s">
        <v>16</v>
      </c>
      <c r="L649" s="211" t="s">
        <v>16</v>
      </c>
      <c r="M649" s="248" t="s">
        <v>20</v>
      </c>
    </row>
    <row r="650" spans="1:13" s="90" customFormat="1">
      <c r="A650" s="35"/>
      <c r="B650" s="29" t="s">
        <v>158</v>
      </c>
      <c r="C650" s="51" t="s">
        <v>151</v>
      </c>
      <c r="D650" s="81"/>
      <c r="E650" s="47" t="s">
        <v>18</v>
      </c>
      <c r="F650" s="82" t="s">
        <v>3</v>
      </c>
      <c r="G650" s="83">
        <v>1</v>
      </c>
      <c r="H650" s="84"/>
      <c r="I650" s="84"/>
      <c r="J650" s="86"/>
      <c r="K650" s="250" t="s">
        <v>16</v>
      </c>
      <c r="L650" s="251">
        <f>IF(J650=M650,G650,0)</f>
        <v>0</v>
      </c>
      <c r="M650" s="252" t="s">
        <v>0</v>
      </c>
    </row>
    <row r="651" spans="1:13" s="2" customFormat="1" ht="15" thickBot="1">
      <c r="A651" s="35"/>
      <c r="B651" s="29" t="s">
        <v>158</v>
      </c>
      <c r="C651" s="51" t="s">
        <v>17</v>
      </c>
      <c r="D651" s="81"/>
      <c r="E651" s="47" t="s">
        <v>18</v>
      </c>
      <c r="F651" s="82" t="s">
        <v>3</v>
      </c>
      <c r="G651" s="83">
        <v>1</v>
      </c>
      <c r="H651" s="84"/>
      <c r="I651" s="84"/>
      <c r="J651" s="86"/>
      <c r="K651" s="250" t="s">
        <v>16</v>
      </c>
      <c r="L651" s="251">
        <f t="shared" ref="L651" si="120">IF(J651=M651,G651,0)</f>
        <v>0</v>
      </c>
      <c r="M651" s="252" t="s">
        <v>0</v>
      </c>
    </row>
    <row r="652" spans="1:13" s="2" customFormat="1" ht="15" thickBot="1">
      <c r="A652" s="262" t="s">
        <v>293</v>
      </c>
      <c r="B652" s="263"/>
      <c r="C652" s="264" t="s">
        <v>399</v>
      </c>
      <c r="D652" s="11">
        <v>1</v>
      </c>
      <c r="E652" s="63" t="s">
        <v>1191</v>
      </c>
      <c r="F652" s="63"/>
      <c r="G652" s="64"/>
      <c r="H652" s="31">
        <f>J652</f>
        <v>0</v>
      </c>
      <c r="I652" s="214">
        <f>D652*H652</f>
        <v>0</v>
      </c>
      <c r="J652" s="74"/>
      <c r="K652" s="208" t="s">
        <v>35</v>
      </c>
      <c r="L652" s="215"/>
      <c r="M652" s="216" t="s">
        <v>30</v>
      </c>
    </row>
    <row r="653" spans="1:13" s="2" customFormat="1" ht="29">
      <c r="A653" s="49"/>
      <c r="B653" s="99" t="s">
        <v>158</v>
      </c>
      <c r="C653" s="45" t="s">
        <v>283</v>
      </c>
      <c r="D653" s="275"/>
      <c r="E653" s="52" t="s">
        <v>18</v>
      </c>
      <c r="F653" s="17" t="s">
        <v>3</v>
      </c>
      <c r="G653" s="18">
        <v>1</v>
      </c>
      <c r="H653" s="33"/>
      <c r="I653" s="33"/>
      <c r="J653" s="61"/>
      <c r="K653" s="193" t="s">
        <v>16</v>
      </c>
      <c r="L653" s="194">
        <f t="shared" ref="L653:L654" si="121">IF(J653=M653,G653,0)</f>
        <v>0</v>
      </c>
      <c r="M653" s="212" t="s">
        <v>0</v>
      </c>
    </row>
    <row r="654" spans="1:13" s="2" customFormat="1">
      <c r="A654" s="35"/>
      <c r="B654" s="29" t="s">
        <v>158</v>
      </c>
      <c r="C654" s="2" t="s">
        <v>1309</v>
      </c>
      <c r="D654" s="19"/>
      <c r="E654" s="52" t="s">
        <v>18</v>
      </c>
      <c r="F654" s="17" t="s">
        <v>3</v>
      </c>
      <c r="G654" s="18">
        <v>1</v>
      </c>
      <c r="H654" s="33"/>
      <c r="I654" s="33"/>
      <c r="J654" s="61"/>
      <c r="K654" s="193" t="s">
        <v>16</v>
      </c>
      <c r="L654" s="194">
        <f t="shared" si="121"/>
        <v>0</v>
      </c>
      <c r="M654" s="212" t="s">
        <v>0</v>
      </c>
    </row>
    <row r="655" spans="1:13" s="2" customFormat="1">
      <c r="A655" s="35"/>
      <c r="B655" s="29" t="s">
        <v>158</v>
      </c>
      <c r="C655" s="2" t="s">
        <v>159</v>
      </c>
      <c r="D655" s="19"/>
      <c r="E655" s="52" t="s">
        <v>18</v>
      </c>
      <c r="F655" s="17" t="s">
        <v>3</v>
      </c>
      <c r="G655" s="18">
        <v>1</v>
      </c>
      <c r="H655" s="48"/>
      <c r="I655" s="48"/>
      <c r="J655" s="61"/>
      <c r="K655" s="193" t="s">
        <v>16</v>
      </c>
      <c r="L655" s="194">
        <f t="shared" ref="L655" si="122">IF(J655=M655,$G655,0)</f>
        <v>0</v>
      </c>
      <c r="M655" s="212" t="s">
        <v>0</v>
      </c>
    </row>
    <row r="656" spans="1:13" s="2" customFormat="1">
      <c r="A656" s="35"/>
      <c r="B656" s="29" t="s">
        <v>158</v>
      </c>
      <c r="C656" s="45" t="s">
        <v>216</v>
      </c>
      <c r="D656" s="19"/>
      <c r="E656" s="52" t="s">
        <v>18</v>
      </c>
      <c r="F656" s="17" t="s">
        <v>3</v>
      </c>
      <c r="G656" s="18">
        <v>1</v>
      </c>
      <c r="H656" s="33"/>
      <c r="I656" s="33"/>
      <c r="J656" s="61"/>
      <c r="K656" s="193" t="s">
        <v>16</v>
      </c>
      <c r="L656" s="194">
        <f>IF(ISTEXT(J656),1,0)</f>
        <v>0</v>
      </c>
      <c r="M656" s="212" t="s">
        <v>20</v>
      </c>
    </row>
    <row r="657" spans="1:13" s="2" customFormat="1">
      <c r="A657" s="35"/>
      <c r="B657" s="29" t="s">
        <v>158</v>
      </c>
      <c r="C657" s="2" t="s">
        <v>162</v>
      </c>
      <c r="D657" s="19"/>
      <c r="E657" s="52" t="s">
        <v>18</v>
      </c>
      <c r="F657" s="17" t="s">
        <v>3</v>
      </c>
      <c r="G657" s="18">
        <v>1</v>
      </c>
      <c r="H657" s="48"/>
      <c r="I657" s="48"/>
      <c r="J657" s="61"/>
      <c r="K657" s="193" t="s">
        <v>16</v>
      </c>
      <c r="L657" s="194">
        <f t="shared" ref="L657:L658" si="123">IF(J657=M657,$G657,0)</f>
        <v>0</v>
      </c>
      <c r="M657" s="212" t="s">
        <v>0</v>
      </c>
    </row>
    <row r="658" spans="1:13" s="2" customFormat="1">
      <c r="A658" s="35"/>
      <c r="B658" s="29" t="s">
        <v>158</v>
      </c>
      <c r="C658" s="2" t="s">
        <v>163</v>
      </c>
      <c r="D658" s="19"/>
      <c r="E658" s="52" t="s">
        <v>18</v>
      </c>
      <c r="F658" s="17" t="s">
        <v>4</v>
      </c>
      <c r="G658" s="18">
        <v>5</v>
      </c>
      <c r="H658" s="48"/>
      <c r="I658" s="48"/>
      <c r="J658" s="61"/>
      <c r="K658" s="193" t="s">
        <v>16</v>
      </c>
      <c r="L658" s="194">
        <f t="shared" si="123"/>
        <v>0</v>
      </c>
      <c r="M658" s="212" t="s">
        <v>0</v>
      </c>
    </row>
    <row r="659" spans="1:13" s="2" customFormat="1">
      <c r="A659" s="35"/>
      <c r="B659" s="29" t="s">
        <v>158</v>
      </c>
      <c r="C659" s="94" t="s">
        <v>284</v>
      </c>
      <c r="D659" s="25"/>
      <c r="E659" s="54" t="s">
        <v>16</v>
      </c>
      <c r="F659" s="22"/>
      <c r="G659" s="23"/>
      <c r="H659" s="95"/>
      <c r="I659" s="95"/>
      <c r="J659" s="217" t="s">
        <v>16</v>
      </c>
      <c r="K659" s="218"/>
      <c r="L659" s="219"/>
      <c r="M659" s="220"/>
    </row>
    <row r="660" spans="1:13" s="2" customFormat="1">
      <c r="A660" s="49"/>
      <c r="B660" s="29" t="s">
        <v>158</v>
      </c>
      <c r="C660" s="45" t="s">
        <v>401</v>
      </c>
      <c r="D660" s="19"/>
      <c r="E660" s="52" t="s">
        <v>18</v>
      </c>
      <c r="F660" s="17" t="s">
        <v>4</v>
      </c>
      <c r="G660" s="18">
        <v>1</v>
      </c>
      <c r="H660" s="33"/>
      <c r="I660" s="33"/>
      <c r="J660" s="40"/>
      <c r="K660" s="211" t="s">
        <v>16</v>
      </c>
      <c r="L660" s="247">
        <f t="shared" ref="L660" si="124">IF(J660=M660,G660,0)</f>
        <v>0</v>
      </c>
      <c r="M660" s="212" t="s">
        <v>6</v>
      </c>
    </row>
    <row r="661" spans="1:13" s="2" customFormat="1">
      <c r="A661" s="49"/>
      <c r="B661" s="29" t="s">
        <v>158</v>
      </c>
      <c r="C661" s="45" t="s">
        <v>274</v>
      </c>
      <c r="D661" s="19"/>
      <c r="E661" s="52" t="s">
        <v>18</v>
      </c>
      <c r="F661" s="17" t="s">
        <v>3</v>
      </c>
      <c r="G661" s="18">
        <v>1</v>
      </c>
      <c r="H661" s="33"/>
      <c r="I661" s="33"/>
      <c r="J661" s="40"/>
      <c r="K661" s="211" t="s">
        <v>16</v>
      </c>
      <c r="L661" s="247">
        <f t="shared" ref="L661:L662" si="125">IF(J661=M661,G661,0)</f>
        <v>0</v>
      </c>
      <c r="M661" s="212" t="s">
        <v>0</v>
      </c>
    </row>
    <row r="662" spans="1:13" s="2" customFormat="1">
      <c r="A662" s="49"/>
      <c r="B662" s="29" t="s">
        <v>158</v>
      </c>
      <c r="C662" s="45" t="s">
        <v>124</v>
      </c>
      <c r="D662" s="19"/>
      <c r="E662" s="52" t="s">
        <v>18</v>
      </c>
      <c r="F662" s="17" t="s">
        <v>3</v>
      </c>
      <c r="G662" s="18">
        <v>1</v>
      </c>
      <c r="H662" s="33"/>
      <c r="I662" s="33"/>
      <c r="J662" s="40"/>
      <c r="K662" s="211" t="s">
        <v>16</v>
      </c>
      <c r="L662" s="247">
        <f t="shared" si="125"/>
        <v>0</v>
      </c>
      <c r="M662" s="212" t="s">
        <v>0</v>
      </c>
    </row>
    <row r="663" spans="1:13" s="2" customFormat="1">
      <c r="A663" s="49"/>
      <c r="B663" s="29" t="s">
        <v>158</v>
      </c>
      <c r="C663" s="78" t="s">
        <v>276</v>
      </c>
      <c r="D663" s="19"/>
      <c r="E663" s="52" t="s">
        <v>18</v>
      </c>
      <c r="F663" s="17" t="s">
        <v>3</v>
      </c>
      <c r="G663" s="18">
        <v>1</v>
      </c>
      <c r="H663" s="30"/>
      <c r="I663" s="265"/>
      <c r="J663" s="61"/>
      <c r="K663" s="193" t="s">
        <v>5</v>
      </c>
      <c r="L663" s="194">
        <f>IF(J663&gt;=$M663,$G663,0)</f>
        <v>0</v>
      </c>
      <c r="M663" s="197">
        <v>300</v>
      </c>
    </row>
    <row r="664" spans="1:13" s="2" customFormat="1">
      <c r="A664" s="49"/>
      <c r="B664" s="29" t="s">
        <v>158</v>
      </c>
      <c r="C664" s="45" t="s">
        <v>84</v>
      </c>
      <c r="D664" s="19"/>
      <c r="E664" s="52" t="s">
        <v>18</v>
      </c>
      <c r="F664" s="17" t="s">
        <v>3</v>
      </c>
      <c r="G664" s="18">
        <v>1</v>
      </c>
      <c r="H664" s="33"/>
      <c r="I664" s="33"/>
      <c r="J664" s="40"/>
      <c r="K664" s="211" t="s">
        <v>16</v>
      </c>
      <c r="L664" s="247">
        <f>IF(J664=M664,G664,0)</f>
        <v>0</v>
      </c>
      <c r="M664" s="212" t="s">
        <v>0</v>
      </c>
    </row>
    <row r="665" spans="1:13" s="2" customFormat="1">
      <c r="A665" s="49"/>
      <c r="B665" s="29" t="s">
        <v>158</v>
      </c>
      <c r="C665" s="45" t="s">
        <v>95</v>
      </c>
      <c r="D665" s="19"/>
      <c r="E665" s="52" t="s">
        <v>18</v>
      </c>
      <c r="F665" s="17" t="s">
        <v>3</v>
      </c>
      <c r="G665" s="18">
        <v>1</v>
      </c>
      <c r="H665" s="33"/>
      <c r="I665" s="33"/>
      <c r="J665" s="40"/>
      <c r="K665" s="211" t="s">
        <v>16</v>
      </c>
      <c r="L665" s="247">
        <f>IF(J665=M665,G665,0)</f>
        <v>0</v>
      </c>
      <c r="M665" s="212" t="s">
        <v>0</v>
      </c>
    </row>
    <row r="666" spans="1:13" s="2" customFormat="1">
      <c r="A666" s="49"/>
      <c r="B666" s="29" t="s">
        <v>158</v>
      </c>
      <c r="C666" s="45" t="s">
        <v>85</v>
      </c>
      <c r="D666" s="19"/>
      <c r="E666" s="52" t="s">
        <v>18</v>
      </c>
      <c r="F666" s="17" t="s">
        <v>4</v>
      </c>
      <c r="G666" s="18">
        <v>1</v>
      </c>
      <c r="H666" s="33"/>
      <c r="I666" s="33"/>
      <c r="J666" s="40"/>
      <c r="K666" s="211" t="s">
        <v>16</v>
      </c>
      <c r="L666" s="247">
        <f>IF(J666=M666,G666,0)</f>
        <v>0</v>
      </c>
      <c r="M666" s="212" t="s">
        <v>0</v>
      </c>
    </row>
    <row r="667" spans="1:13" s="2" customFormat="1">
      <c r="A667" s="49"/>
      <c r="B667" s="29" t="s">
        <v>158</v>
      </c>
      <c r="C667" s="45" t="s">
        <v>86</v>
      </c>
      <c r="D667" s="19"/>
      <c r="E667" s="52" t="s">
        <v>18</v>
      </c>
      <c r="F667" s="17" t="s">
        <v>3</v>
      </c>
      <c r="G667" s="18">
        <v>1</v>
      </c>
      <c r="H667" s="33"/>
      <c r="I667" s="33"/>
      <c r="J667" s="40"/>
      <c r="K667" s="211" t="s">
        <v>16</v>
      </c>
      <c r="L667" s="247">
        <f t="shared" ref="L667" si="126">IF(J667=M667,G667,0)</f>
        <v>0</v>
      </c>
      <c r="M667" s="212" t="s">
        <v>0</v>
      </c>
    </row>
    <row r="668" spans="1:13" s="2" customFormat="1">
      <c r="A668" s="35"/>
      <c r="B668" s="29" t="s">
        <v>158</v>
      </c>
      <c r="C668" s="94" t="s">
        <v>205</v>
      </c>
      <c r="D668" s="25"/>
      <c r="E668" s="54" t="s">
        <v>16</v>
      </c>
      <c r="F668" s="22"/>
      <c r="G668" s="23"/>
      <c r="H668" s="95"/>
      <c r="I668" s="95"/>
      <c r="J668" s="217" t="s">
        <v>16</v>
      </c>
      <c r="K668" s="218"/>
      <c r="L668" s="219"/>
      <c r="M668" s="220"/>
    </row>
    <row r="669" spans="1:13" s="2" customFormat="1">
      <c r="A669" s="49"/>
      <c r="B669" s="29" t="s">
        <v>158</v>
      </c>
      <c r="C669" s="45" t="s">
        <v>285</v>
      </c>
      <c r="D669" s="255"/>
      <c r="E669" s="50" t="s">
        <v>18</v>
      </c>
      <c r="F669" s="257" t="s">
        <v>3</v>
      </c>
      <c r="G669" s="258">
        <v>1</v>
      </c>
      <c r="H669" s="33"/>
      <c r="I669" s="33"/>
      <c r="J669" s="40"/>
      <c r="K669" s="211" t="s">
        <v>16</v>
      </c>
      <c r="L669" s="247">
        <f>IF(J669=M669,G669,0)</f>
        <v>0</v>
      </c>
      <c r="M669" s="212" t="s">
        <v>0</v>
      </c>
    </row>
    <row r="670" spans="1:13" s="2" customFormat="1">
      <c r="A670" s="35"/>
      <c r="B670" s="29" t="s">
        <v>158</v>
      </c>
      <c r="C670" s="45" t="s">
        <v>239</v>
      </c>
      <c r="D670" s="19"/>
      <c r="E670" s="52" t="s">
        <v>18</v>
      </c>
      <c r="F670" s="17" t="s">
        <v>3</v>
      </c>
      <c r="G670" s="18">
        <v>1</v>
      </c>
      <c r="H670" s="33"/>
      <c r="I670" s="33"/>
      <c r="J670" s="40"/>
      <c r="K670" s="211" t="s">
        <v>16</v>
      </c>
      <c r="L670" s="247">
        <f>IF(J670=M670,G670,0)</f>
        <v>0</v>
      </c>
      <c r="M670" s="212" t="s">
        <v>0</v>
      </c>
    </row>
    <row r="671" spans="1:13" s="2" customFormat="1">
      <c r="A671" s="35"/>
      <c r="B671" s="29" t="s">
        <v>158</v>
      </c>
      <c r="C671" s="78" t="s">
        <v>240</v>
      </c>
      <c r="D671" s="19"/>
      <c r="E671" s="52" t="s">
        <v>18</v>
      </c>
      <c r="F671" s="17" t="s">
        <v>4</v>
      </c>
      <c r="G671" s="18">
        <v>5</v>
      </c>
      <c r="H671" s="33"/>
      <c r="I671" s="33"/>
      <c r="J671" s="98"/>
      <c r="K671" s="193" t="s">
        <v>16</v>
      </c>
      <c r="L671" s="194">
        <f>IF(OR(ISNUMBER(J671),ISTEXT(J671)),G671,0)</f>
        <v>0</v>
      </c>
      <c r="M671" s="248" t="s">
        <v>6</v>
      </c>
    </row>
    <row r="672" spans="1:13" s="2" customFormat="1">
      <c r="A672" s="35"/>
      <c r="B672" s="29" t="s">
        <v>158</v>
      </c>
      <c r="C672" s="94" t="s">
        <v>173</v>
      </c>
      <c r="D672" s="25"/>
      <c r="E672" s="54" t="s">
        <v>16</v>
      </c>
      <c r="F672" s="22"/>
      <c r="G672" s="23"/>
      <c r="H672" s="95"/>
      <c r="I672" s="95"/>
      <c r="J672" s="217" t="s">
        <v>16</v>
      </c>
      <c r="K672" s="218"/>
      <c r="L672" s="219"/>
      <c r="M672" s="220"/>
    </row>
    <row r="673" spans="1:13" s="2" customFormat="1">
      <c r="A673" s="35"/>
      <c r="B673" s="29" t="s">
        <v>158</v>
      </c>
      <c r="C673" s="2" t="s">
        <v>270</v>
      </c>
      <c r="D673" s="19"/>
      <c r="E673" s="52" t="s">
        <v>18</v>
      </c>
      <c r="F673" s="17" t="s">
        <v>3</v>
      </c>
      <c r="G673" s="18">
        <v>1</v>
      </c>
      <c r="H673" s="48"/>
      <c r="I673" s="48"/>
      <c r="J673" s="61"/>
      <c r="K673" s="193" t="s">
        <v>16</v>
      </c>
      <c r="L673" s="194">
        <f t="shared" ref="L673" si="127">IF(J673=M673,$G673,0)</f>
        <v>0</v>
      </c>
      <c r="M673" s="212" t="s">
        <v>0</v>
      </c>
    </row>
    <row r="674" spans="1:13" s="2" customFormat="1">
      <c r="A674" s="35"/>
      <c r="B674" s="29" t="s">
        <v>158</v>
      </c>
      <c r="C674" s="96" t="s">
        <v>271</v>
      </c>
      <c r="D674" s="19"/>
      <c r="E674" s="52" t="s">
        <v>18</v>
      </c>
      <c r="F674" s="257" t="s">
        <v>3</v>
      </c>
      <c r="G674" s="258">
        <v>1</v>
      </c>
      <c r="H674" s="33"/>
      <c r="I674" s="33"/>
      <c r="J674" s="61"/>
      <c r="K674" s="193" t="s">
        <v>16</v>
      </c>
      <c r="L674" s="194">
        <f>IF(ISTEXT(J674),1,0)</f>
        <v>0</v>
      </c>
      <c r="M674" s="212" t="s">
        <v>20</v>
      </c>
    </row>
    <row r="675" spans="1:13" s="2" customFormat="1">
      <c r="A675" s="35"/>
      <c r="B675" s="29" t="s">
        <v>158</v>
      </c>
      <c r="C675" s="96" t="s">
        <v>371</v>
      </c>
      <c r="D675" s="19"/>
      <c r="E675" s="52" t="s">
        <v>18</v>
      </c>
      <c r="F675" s="257" t="s">
        <v>3</v>
      </c>
      <c r="G675" s="258">
        <v>1</v>
      </c>
      <c r="H675" s="33"/>
      <c r="I675" s="33"/>
      <c r="J675" s="61"/>
      <c r="K675" s="193" t="s">
        <v>16</v>
      </c>
      <c r="L675" s="194">
        <f>IF(ISTEXT(J675),1,0)</f>
        <v>0</v>
      </c>
      <c r="M675" s="212" t="s">
        <v>20</v>
      </c>
    </row>
    <row r="676" spans="1:13" s="2" customFormat="1">
      <c r="A676" s="35"/>
      <c r="B676" s="29" t="s">
        <v>158</v>
      </c>
      <c r="C676" s="2" t="s">
        <v>176</v>
      </c>
      <c r="D676" s="19"/>
      <c r="E676" s="52" t="s">
        <v>18</v>
      </c>
      <c r="F676" s="17" t="s">
        <v>3</v>
      </c>
      <c r="G676" s="18">
        <v>1</v>
      </c>
      <c r="H676" s="48"/>
      <c r="I676" s="48"/>
      <c r="J676" s="61"/>
      <c r="K676" s="193" t="s">
        <v>16</v>
      </c>
      <c r="L676" s="194">
        <f t="shared" ref="L676:L677" si="128">IF(J676=M676,$G676,0)</f>
        <v>0</v>
      </c>
      <c r="M676" s="212" t="s">
        <v>0</v>
      </c>
    </row>
    <row r="677" spans="1:13" s="2" customFormat="1">
      <c r="A677" s="35"/>
      <c r="B677" s="29" t="s">
        <v>158</v>
      </c>
      <c r="C677" s="2" t="s">
        <v>42</v>
      </c>
      <c r="D677" s="19"/>
      <c r="E677" s="52" t="s">
        <v>18</v>
      </c>
      <c r="F677" s="17" t="s">
        <v>3</v>
      </c>
      <c r="G677" s="18">
        <v>1</v>
      </c>
      <c r="H677" s="48"/>
      <c r="I677" s="48"/>
      <c r="J677" s="61"/>
      <c r="K677" s="193" t="s">
        <v>16</v>
      </c>
      <c r="L677" s="194">
        <f t="shared" si="128"/>
        <v>0</v>
      </c>
      <c r="M677" s="212" t="s">
        <v>0</v>
      </c>
    </row>
    <row r="678" spans="1:13" s="2" customFormat="1">
      <c r="A678" s="35"/>
      <c r="B678" s="29" t="s">
        <v>158</v>
      </c>
      <c r="C678" s="53" t="s">
        <v>21</v>
      </c>
      <c r="D678" s="25"/>
      <c r="E678" s="54" t="s">
        <v>16</v>
      </c>
      <c r="F678" s="22"/>
      <c r="G678" s="23"/>
      <c r="H678" s="95"/>
      <c r="I678" s="95"/>
      <c r="J678" s="217" t="s">
        <v>16</v>
      </c>
      <c r="K678" s="218"/>
      <c r="L678" s="219"/>
      <c r="M678" s="220"/>
    </row>
    <row r="679" spans="1:13" s="2" customFormat="1">
      <c r="A679" s="35"/>
      <c r="B679" s="29" t="s">
        <v>158</v>
      </c>
      <c r="C679" s="45" t="s">
        <v>23</v>
      </c>
      <c r="D679" s="19"/>
      <c r="E679" s="52" t="s">
        <v>16</v>
      </c>
      <c r="F679" s="17" t="s">
        <v>16</v>
      </c>
      <c r="G679" s="18" t="s">
        <v>16</v>
      </c>
      <c r="H679" s="48"/>
      <c r="I679" s="48"/>
      <c r="J679" s="40"/>
      <c r="K679" s="211" t="s">
        <v>16</v>
      </c>
      <c r="L679" s="247" t="s">
        <v>16</v>
      </c>
      <c r="M679" s="248" t="s">
        <v>20</v>
      </c>
    </row>
    <row r="680" spans="1:13" s="2" customFormat="1">
      <c r="A680" s="35"/>
      <c r="B680" s="29" t="s">
        <v>158</v>
      </c>
      <c r="C680" s="45" t="s">
        <v>22</v>
      </c>
      <c r="D680" s="19"/>
      <c r="E680" s="52" t="s">
        <v>16</v>
      </c>
      <c r="F680" s="17" t="s">
        <v>16</v>
      </c>
      <c r="G680" s="18" t="s">
        <v>16</v>
      </c>
      <c r="H680" s="48"/>
      <c r="I680" s="48"/>
      <c r="J680" s="40"/>
      <c r="K680" s="211" t="s">
        <v>16</v>
      </c>
      <c r="L680" s="211" t="s">
        <v>16</v>
      </c>
      <c r="M680" s="248" t="s">
        <v>20</v>
      </c>
    </row>
    <row r="681" spans="1:13" s="2" customFormat="1">
      <c r="A681" s="35"/>
      <c r="B681" s="29" t="s">
        <v>158</v>
      </c>
      <c r="C681" s="45" t="s">
        <v>25</v>
      </c>
      <c r="D681" s="19"/>
      <c r="E681" s="52" t="s">
        <v>16</v>
      </c>
      <c r="F681" s="17" t="s">
        <v>16</v>
      </c>
      <c r="G681" s="18" t="s">
        <v>16</v>
      </c>
      <c r="H681" s="48"/>
      <c r="I681" s="48"/>
      <c r="J681" s="40"/>
      <c r="K681" s="249" t="s">
        <v>5</v>
      </c>
      <c r="L681" s="211" t="s">
        <v>16</v>
      </c>
      <c r="M681" s="248" t="s">
        <v>20</v>
      </c>
    </row>
    <row r="682" spans="1:13" s="2" customFormat="1">
      <c r="A682" s="35"/>
      <c r="B682" s="29" t="s">
        <v>158</v>
      </c>
      <c r="C682" s="45" t="s">
        <v>26</v>
      </c>
      <c r="D682" s="19"/>
      <c r="E682" s="52" t="s">
        <v>16</v>
      </c>
      <c r="F682" s="17" t="s">
        <v>16</v>
      </c>
      <c r="G682" s="18" t="s">
        <v>16</v>
      </c>
      <c r="H682" s="48"/>
      <c r="I682" s="48"/>
      <c r="J682" s="40"/>
      <c r="K682" s="249" t="s">
        <v>15</v>
      </c>
      <c r="L682" s="211" t="s">
        <v>16</v>
      </c>
      <c r="M682" s="248" t="s">
        <v>20</v>
      </c>
    </row>
    <row r="683" spans="1:13" s="2" customFormat="1">
      <c r="A683" s="35"/>
      <c r="B683" s="29" t="s">
        <v>158</v>
      </c>
      <c r="C683" s="45" t="s">
        <v>27</v>
      </c>
      <c r="D683" s="19"/>
      <c r="E683" s="52" t="s">
        <v>16</v>
      </c>
      <c r="F683" s="17" t="s">
        <v>16</v>
      </c>
      <c r="G683" s="18" t="s">
        <v>16</v>
      </c>
      <c r="H683" s="48"/>
      <c r="I683" s="48"/>
      <c r="J683" s="40"/>
      <c r="K683" s="211" t="s">
        <v>16</v>
      </c>
      <c r="L683" s="211" t="s">
        <v>16</v>
      </c>
      <c r="M683" s="248" t="s">
        <v>20</v>
      </c>
    </row>
    <row r="684" spans="1:13" s="2" customFormat="1">
      <c r="A684" s="35"/>
      <c r="B684" s="29" t="s">
        <v>158</v>
      </c>
      <c r="C684" s="45" t="s">
        <v>24</v>
      </c>
      <c r="D684" s="19"/>
      <c r="E684" s="52" t="s">
        <v>16</v>
      </c>
      <c r="F684" s="17" t="s">
        <v>16</v>
      </c>
      <c r="G684" s="18" t="s">
        <v>16</v>
      </c>
      <c r="H684" s="48"/>
      <c r="I684" s="48"/>
      <c r="J684" s="40"/>
      <c r="K684" s="211" t="s">
        <v>16</v>
      </c>
      <c r="L684" s="211" t="s">
        <v>16</v>
      </c>
      <c r="M684" s="248" t="s">
        <v>20</v>
      </c>
    </row>
    <row r="685" spans="1:13" s="2" customFormat="1">
      <c r="A685" s="35"/>
      <c r="B685" s="29" t="s">
        <v>158</v>
      </c>
      <c r="C685" s="45" t="s">
        <v>28</v>
      </c>
      <c r="D685" s="19"/>
      <c r="E685" s="52" t="s">
        <v>16</v>
      </c>
      <c r="F685" s="17" t="s">
        <v>16</v>
      </c>
      <c r="G685" s="18" t="s">
        <v>16</v>
      </c>
      <c r="H685" s="48"/>
      <c r="I685" s="48"/>
      <c r="J685" s="40"/>
      <c r="K685" s="211" t="s">
        <v>16</v>
      </c>
      <c r="L685" s="211" t="s">
        <v>16</v>
      </c>
      <c r="M685" s="248" t="s">
        <v>20</v>
      </c>
    </row>
    <row r="686" spans="1:13" s="2" customFormat="1">
      <c r="A686" s="35"/>
      <c r="B686" s="29" t="s">
        <v>158</v>
      </c>
      <c r="C686" s="45" t="s">
        <v>29</v>
      </c>
      <c r="D686" s="19"/>
      <c r="E686" s="52" t="s">
        <v>16</v>
      </c>
      <c r="F686" s="17" t="s">
        <v>16</v>
      </c>
      <c r="G686" s="18" t="s">
        <v>16</v>
      </c>
      <c r="H686" s="48"/>
      <c r="I686" s="48"/>
      <c r="J686" s="40"/>
      <c r="K686" s="211" t="s">
        <v>16</v>
      </c>
      <c r="L686" s="211" t="s">
        <v>16</v>
      </c>
      <c r="M686" s="248" t="s">
        <v>20</v>
      </c>
    </row>
    <row r="687" spans="1:13" s="90" customFormat="1">
      <c r="A687" s="35"/>
      <c r="B687" s="29" t="s">
        <v>158</v>
      </c>
      <c r="C687" s="51" t="s">
        <v>151</v>
      </c>
      <c r="D687" s="81"/>
      <c r="E687" s="47" t="s">
        <v>18</v>
      </c>
      <c r="F687" s="82" t="s">
        <v>3</v>
      </c>
      <c r="G687" s="83">
        <v>1</v>
      </c>
      <c r="H687" s="84"/>
      <c r="I687" s="84"/>
      <c r="J687" s="86"/>
      <c r="K687" s="250" t="s">
        <v>16</v>
      </c>
      <c r="L687" s="251">
        <f>IF(J687=M687,G687,0)</f>
        <v>0</v>
      </c>
      <c r="M687" s="252" t="s">
        <v>0</v>
      </c>
    </row>
    <row r="688" spans="1:13" s="2" customFormat="1" ht="15" thickBot="1">
      <c r="A688" s="35"/>
      <c r="B688" s="29" t="s">
        <v>158</v>
      </c>
      <c r="C688" s="51" t="s">
        <v>17</v>
      </c>
      <c r="D688" s="81"/>
      <c r="E688" s="47" t="s">
        <v>18</v>
      </c>
      <c r="F688" s="82" t="s">
        <v>3</v>
      </c>
      <c r="G688" s="83">
        <v>1</v>
      </c>
      <c r="H688" s="84"/>
      <c r="I688" s="84"/>
      <c r="J688" s="86"/>
      <c r="K688" s="250" t="s">
        <v>16</v>
      </c>
      <c r="L688" s="251">
        <f t="shared" ref="L688" si="129">IF(J688=M688,G688,0)</f>
        <v>0</v>
      </c>
      <c r="M688" s="252" t="s">
        <v>0</v>
      </c>
    </row>
    <row r="689" spans="1:13" s="2" customFormat="1" ht="15" thickBot="1">
      <c r="A689" s="262" t="s">
        <v>1294</v>
      </c>
      <c r="B689" s="263"/>
      <c r="C689" s="264" t="s">
        <v>400</v>
      </c>
      <c r="D689" s="11">
        <v>1</v>
      </c>
      <c r="E689" s="63" t="s">
        <v>1191</v>
      </c>
      <c r="F689" s="63"/>
      <c r="G689" s="64"/>
      <c r="H689" s="31">
        <f>J689</f>
        <v>0</v>
      </c>
      <c r="I689" s="214">
        <f>D689*H689</f>
        <v>0</v>
      </c>
      <c r="J689" s="74"/>
      <c r="K689" s="208" t="s">
        <v>35</v>
      </c>
      <c r="L689" s="215"/>
      <c r="M689" s="216" t="s">
        <v>30</v>
      </c>
    </row>
    <row r="690" spans="1:13" s="2" customFormat="1" ht="29">
      <c r="A690" s="49"/>
      <c r="B690" s="99" t="s">
        <v>158</v>
      </c>
      <c r="C690" s="45" t="s">
        <v>295</v>
      </c>
      <c r="D690" s="275"/>
      <c r="E690" s="52" t="s">
        <v>18</v>
      </c>
      <c r="F690" s="17" t="s">
        <v>3</v>
      </c>
      <c r="G690" s="18">
        <v>1</v>
      </c>
      <c r="H690" s="33"/>
      <c r="I690" s="33"/>
      <c r="J690" s="61"/>
      <c r="K690" s="193" t="s">
        <v>16</v>
      </c>
      <c r="L690" s="194">
        <f t="shared" ref="L690:L691" si="130">IF(J690=M690,G690,0)</f>
        <v>0</v>
      </c>
      <c r="M690" s="212" t="s">
        <v>0</v>
      </c>
    </row>
    <row r="691" spans="1:13" s="2" customFormat="1">
      <c r="A691" s="35"/>
      <c r="B691" s="29" t="s">
        <v>158</v>
      </c>
      <c r="C691" s="2" t="s">
        <v>1309</v>
      </c>
      <c r="D691" s="19"/>
      <c r="E691" s="52" t="s">
        <v>18</v>
      </c>
      <c r="F691" s="17" t="s">
        <v>3</v>
      </c>
      <c r="G691" s="18">
        <v>1</v>
      </c>
      <c r="H691" s="33"/>
      <c r="I691" s="33"/>
      <c r="J691" s="61"/>
      <c r="K691" s="193" t="s">
        <v>16</v>
      </c>
      <c r="L691" s="194">
        <f t="shared" si="130"/>
        <v>0</v>
      </c>
      <c r="M691" s="212" t="s">
        <v>0</v>
      </c>
    </row>
    <row r="692" spans="1:13" s="2" customFormat="1">
      <c r="A692" s="35"/>
      <c r="B692" s="29" t="s">
        <v>158</v>
      </c>
      <c r="C692" s="2" t="s">
        <v>159</v>
      </c>
      <c r="D692" s="19"/>
      <c r="E692" s="52" t="s">
        <v>18</v>
      </c>
      <c r="F692" s="17" t="s">
        <v>3</v>
      </c>
      <c r="G692" s="18">
        <v>1</v>
      </c>
      <c r="H692" s="48"/>
      <c r="I692" s="48"/>
      <c r="J692" s="61"/>
      <c r="K692" s="193" t="s">
        <v>16</v>
      </c>
      <c r="L692" s="194">
        <f t="shared" ref="L692" si="131">IF(J692=M692,$G692,0)</f>
        <v>0</v>
      </c>
      <c r="M692" s="212" t="s">
        <v>0</v>
      </c>
    </row>
    <row r="693" spans="1:13" s="2" customFormat="1">
      <c r="A693" s="35"/>
      <c r="B693" s="29" t="s">
        <v>158</v>
      </c>
      <c r="C693" s="45" t="s">
        <v>216</v>
      </c>
      <c r="D693" s="19"/>
      <c r="E693" s="52" t="s">
        <v>18</v>
      </c>
      <c r="F693" s="17" t="s">
        <v>3</v>
      </c>
      <c r="G693" s="18">
        <v>1</v>
      </c>
      <c r="H693" s="33"/>
      <c r="I693" s="33"/>
      <c r="J693" s="61"/>
      <c r="K693" s="193" t="s">
        <v>16</v>
      </c>
      <c r="L693" s="194">
        <f>IF(ISTEXT(J693),1,0)</f>
        <v>0</v>
      </c>
      <c r="M693" s="212" t="s">
        <v>20</v>
      </c>
    </row>
    <row r="694" spans="1:13" s="2" customFormat="1">
      <c r="A694" s="35"/>
      <c r="B694" s="29" t="s">
        <v>158</v>
      </c>
      <c r="C694" s="2" t="s">
        <v>162</v>
      </c>
      <c r="D694" s="19"/>
      <c r="E694" s="52" t="s">
        <v>18</v>
      </c>
      <c r="F694" s="17" t="s">
        <v>3</v>
      </c>
      <c r="G694" s="18">
        <v>1</v>
      </c>
      <c r="H694" s="48"/>
      <c r="I694" s="48"/>
      <c r="J694" s="61"/>
      <c r="K694" s="193" t="s">
        <v>16</v>
      </c>
      <c r="L694" s="194">
        <f t="shared" ref="L694:L695" si="132">IF(J694=M694,$G694,0)</f>
        <v>0</v>
      </c>
      <c r="M694" s="212" t="s">
        <v>0</v>
      </c>
    </row>
    <row r="695" spans="1:13" s="2" customFormat="1">
      <c r="A695" s="35"/>
      <c r="B695" s="29" t="s">
        <v>158</v>
      </c>
      <c r="C695" s="2" t="s">
        <v>163</v>
      </c>
      <c r="D695" s="19"/>
      <c r="E695" s="52" t="s">
        <v>18</v>
      </c>
      <c r="F695" s="17" t="s">
        <v>4</v>
      </c>
      <c r="G695" s="18">
        <v>5</v>
      </c>
      <c r="H695" s="48"/>
      <c r="I695" s="48"/>
      <c r="J695" s="61"/>
      <c r="K695" s="193" t="s">
        <v>16</v>
      </c>
      <c r="L695" s="194">
        <f t="shared" si="132"/>
        <v>0</v>
      </c>
      <c r="M695" s="212" t="s">
        <v>0</v>
      </c>
    </row>
    <row r="696" spans="1:13" s="2" customFormat="1">
      <c r="A696" s="35"/>
      <c r="B696" s="29" t="s">
        <v>158</v>
      </c>
      <c r="C696" s="94" t="s">
        <v>284</v>
      </c>
      <c r="D696" s="25"/>
      <c r="E696" s="54" t="s">
        <v>16</v>
      </c>
      <c r="F696" s="22"/>
      <c r="G696" s="23"/>
      <c r="H696" s="95"/>
      <c r="I696" s="95"/>
      <c r="J696" s="217" t="s">
        <v>16</v>
      </c>
      <c r="K696" s="218"/>
      <c r="L696" s="219"/>
      <c r="M696" s="220"/>
    </row>
    <row r="697" spans="1:13" s="2" customFormat="1">
      <c r="A697" s="49"/>
      <c r="B697" s="29" t="s">
        <v>158</v>
      </c>
      <c r="C697" s="45" t="s">
        <v>401</v>
      </c>
      <c r="D697" s="19"/>
      <c r="E697" s="52" t="s">
        <v>18</v>
      </c>
      <c r="F697" s="17" t="s">
        <v>4</v>
      </c>
      <c r="G697" s="18">
        <v>1</v>
      </c>
      <c r="H697" s="33"/>
      <c r="I697" s="33"/>
      <c r="J697" s="40"/>
      <c r="K697" s="211" t="s">
        <v>16</v>
      </c>
      <c r="L697" s="247">
        <f t="shared" ref="L697" si="133">IF(J697=M697,G697,0)</f>
        <v>0</v>
      </c>
      <c r="M697" s="212" t="s">
        <v>6</v>
      </c>
    </row>
    <row r="698" spans="1:13" s="2" customFormat="1">
      <c r="A698" s="49"/>
      <c r="B698" s="29" t="s">
        <v>158</v>
      </c>
      <c r="C698" s="45" t="s">
        <v>294</v>
      </c>
      <c r="D698" s="19"/>
      <c r="E698" s="52" t="s">
        <v>18</v>
      </c>
      <c r="F698" s="17" t="s">
        <v>3</v>
      </c>
      <c r="G698" s="18">
        <v>1</v>
      </c>
      <c r="H698" s="33"/>
      <c r="I698" s="33"/>
      <c r="J698" s="40"/>
      <c r="K698" s="211" t="s">
        <v>16</v>
      </c>
      <c r="L698" s="247">
        <f t="shared" ref="L698:L699" si="134">IF(J698=M698,G698,0)</f>
        <v>0</v>
      </c>
      <c r="M698" s="212" t="s">
        <v>0</v>
      </c>
    </row>
    <row r="699" spans="1:13" s="2" customFormat="1">
      <c r="A699" s="49"/>
      <c r="B699" s="29" t="s">
        <v>158</v>
      </c>
      <c r="C699" s="45" t="s">
        <v>124</v>
      </c>
      <c r="D699" s="19"/>
      <c r="E699" s="52" t="s">
        <v>18</v>
      </c>
      <c r="F699" s="17" t="s">
        <v>3</v>
      </c>
      <c r="G699" s="18">
        <v>1</v>
      </c>
      <c r="H699" s="33"/>
      <c r="I699" s="33"/>
      <c r="J699" s="40"/>
      <c r="K699" s="211" t="s">
        <v>16</v>
      </c>
      <c r="L699" s="247">
        <f t="shared" si="134"/>
        <v>0</v>
      </c>
      <c r="M699" s="212" t="s">
        <v>0</v>
      </c>
    </row>
    <row r="700" spans="1:13" s="2" customFormat="1">
      <c r="A700" s="49"/>
      <c r="B700" s="29" t="s">
        <v>158</v>
      </c>
      <c r="C700" s="78" t="s">
        <v>276</v>
      </c>
      <c r="D700" s="19"/>
      <c r="E700" s="52" t="s">
        <v>18</v>
      </c>
      <c r="F700" s="17" t="s">
        <v>3</v>
      </c>
      <c r="G700" s="18">
        <v>1</v>
      </c>
      <c r="H700" s="30"/>
      <c r="I700" s="265"/>
      <c r="J700" s="61"/>
      <c r="K700" s="193" t="s">
        <v>5</v>
      </c>
      <c r="L700" s="194">
        <f>IF(J700&gt;=$M700,$G700,0)</f>
        <v>0</v>
      </c>
      <c r="M700" s="197">
        <v>300</v>
      </c>
    </row>
    <row r="701" spans="1:13" s="2" customFormat="1">
      <c r="A701" s="49"/>
      <c r="B701" s="29" t="s">
        <v>158</v>
      </c>
      <c r="C701" s="45" t="s">
        <v>84</v>
      </c>
      <c r="D701" s="19"/>
      <c r="E701" s="52" t="s">
        <v>18</v>
      </c>
      <c r="F701" s="17" t="s">
        <v>3</v>
      </c>
      <c r="G701" s="18">
        <v>1</v>
      </c>
      <c r="H701" s="33"/>
      <c r="I701" s="33"/>
      <c r="J701" s="40"/>
      <c r="K701" s="211" t="s">
        <v>16</v>
      </c>
      <c r="L701" s="247">
        <f>IF(J701=M701,G701,0)</f>
        <v>0</v>
      </c>
      <c r="M701" s="212" t="s">
        <v>0</v>
      </c>
    </row>
    <row r="702" spans="1:13" s="2" customFormat="1">
      <c r="A702" s="49"/>
      <c r="B702" s="29" t="s">
        <v>158</v>
      </c>
      <c r="C702" s="45" t="s">
        <v>95</v>
      </c>
      <c r="D702" s="19"/>
      <c r="E702" s="52" t="s">
        <v>18</v>
      </c>
      <c r="F702" s="17" t="s">
        <v>3</v>
      </c>
      <c r="G702" s="18">
        <v>1</v>
      </c>
      <c r="H702" s="33"/>
      <c r="I702" s="33"/>
      <c r="J702" s="40"/>
      <c r="K702" s="211" t="s">
        <v>16</v>
      </c>
      <c r="L702" s="247">
        <f>IF(J702=M702,G702,0)</f>
        <v>0</v>
      </c>
      <c r="M702" s="212" t="s">
        <v>0</v>
      </c>
    </row>
    <row r="703" spans="1:13" s="2" customFormat="1">
      <c r="A703" s="49"/>
      <c r="B703" s="29" t="s">
        <v>158</v>
      </c>
      <c r="C703" s="45" t="s">
        <v>85</v>
      </c>
      <c r="D703" s="19"/>
      <c r="E703" s="52" t="s">
        <v>18</v>
      </c>
      <c r="F703" s="17" t="s">
        <v>4</v>
      </c>
      <c r="G703" s="18">
        <v>1</v>
      </c>
      <c r="H703" s="33"/>
      <c r="I703" s="33"/>
      <c r="J703" s="40"/>
      <c r="K703" s="211" t="s">
        <v>16</v>
      </c>
      <c r="L703" s="247">
        <f>IF(J703=M703,G703,0)</f>
        <v>0</v>
      </c>
      <c r="M703" s="212" t="s">
        <v>0</v>
      </c>
    </row>
    <row r="704" spans="1:13" s="2" customFormat="1">
      <c r="A704" s="49"/>
      <c r="B704" s="29" t="s">
        <v>158</v>
      </c>
      <c r="C704" s="45" t="s">
        <v>86</v>
      </c>
      <c r="D704" s="19"/>
      <c r="E704" s="52" t="s">
        <v>18</v>
      </c>
      <c r="F704" s="17" t="s">
        <v>3</v>
      </c>
      <c r="G704" s="18">
        <v>1</v>
      </c>
      <c r="H704" s="33"/>
      <c r="I704" s="33"/>
      <c r="J704" s="40"/>
      <c r="K704" s="211" t="s">
        <v>16</v>
      </c>
      <c r="L704" s="247">
        <f t="shared" ref="L704" si="135">IF(J704=M704,G704,0)</f>
        <v>0</v>
      </c>
      <c r="M704" s="212" t="s">
        <v>0</v>
      </c>
    </row>
    <row r="705" spans="1:13" s="2" customFormat="1">
      <c r="A705" s="35"/>
      <c r="B705" s="29" t="s">
        <v>158</v>
      </c>
      <c r="C705" s="94" t="s">
        <v>205</v>
      </c>
      <c r="D705" s="25"/>
      <c r="E705" s="54" t="s">
        <v>16</v>
      </c>
      <c r="F705" s="22"/>
      <c r="G705" s="23"/>
      <c r="H705" s="95"/>
      <c r="I705" s="95"/>
      <c r="J705" s="217" t="s">
        <v>16</v>
      </c>
      <c r="K705" s="218"/>
      <c r="L705" s="219"/>
      <c r="M705" s="220"/>
    </row>
    <row r="706" spans="1:13" s="2" customFormat="1">
      <c r="A706" s="49"/>
      <c r="B706" s="29" t="s">
        <v>158</v>
      </c>
      <c r="C706" s="45" t="s">
        <v>285</v>
      </c>
      <c r="D706" s="255"/>
      <c r="E706" s="50" t="s">
        <v>18</v>
      </c>
      <c r="F706" s="257" t="s">
        <v>3</v>
      </c>
      <c r="G706" s="258">
        <v>1</v>
      </c>
      <c r="H706" s="33"/>
      <c r="I706" s="33"/>
      <c r="J706" s="40"/>
      <c r="K706" s="211" t="s">
        <v>16</v>
      </c>
      <c r="L706" s="247">
        <f>IF(J706=M706,G706,0)</f>
        <v>0</v>
      </c>
      <c r="M706" s="212" t="s">
        <v>0</v>
      </c>
    </row>
    <row r="707" spans="1:13" s="2" customFormat="1">
      <c r="A707" s="35"/>
      <c r="B707" s="29" t="s">
        <v>158</v>
      </c>
      <c r="C707" s="45" t="s">
        <v>239</v>
      </c>
      <c r="D707" s="19"/>
      <c r="E707" s="52" t="s">
        <v>18</v>
      </c>
      <c r="F707" s="17" t="s">
        <v>3</v>
      </c>
      <c r="G707" s="18">
        <v>1</v>
      </c>
      <c r="H707" s="33"/>
      <c r="I707" s="33"/>
      <c r="J707" s="40"/>
      <c r="K707" s="211" t="s">
        <v>16</v>
      </c>
      <c r="L707" s="247">
        <f>IF(J707=M707,G707,0)</f>
        <v>0</v>
      </c>
      <c r="M707" s="212" t="s">
        <v>0</v>
      </c>
    </row>
    <row r="708" spans="1:13" s="2" customFormat="1">
      <c r="A708" s="35"/>
      <c r="B708" s="29" t="s">
        <v>158</v>
      </c>
      <c r="C708" s="78" t="s">
        <v>240</v>
      </c>
      <c r="D708" s="19"/>
      <c r="E708" s="52" t="s">
        <v>18</v>
      </c>
      <c r="F708" s="17" t="s">
        <v>4</v>
      </c>
      <c r="G708" s="18">
        <v>5</v>
      </c>
      <c r="H708" s="33"/>
      <c r="I708" s="33"/>
      <c r="J708" s="98"/>
      <c r="K708" s="193" t="s">
        <v>16</v>
      </c>
      <c r="L708" s="194">
        <f>IF(OR(ISNUMBER(J708),ISTEXT(J708)),G708,0)</f>
        <v>0</v>
      </c>
      <c r="M708" s="248" t="s">
        <v>6</v>
      </c>
    </row>
    <row r="709" spans="1:13" s="2" customFormat="1">
      <c r="A709" s="35"/>
      <c r="B709" s="29" t="s">
        <v>158</v>
      </c>
      <c r="C709" s="94" t="s">
        <v>173</v>
      </c>
      <c r="D709" s="25"/>
      <c r="E709" s="54" t="s">
        <v>16</v>
      </c>
      <c r="F709" s="22"/>
      <c r="G709" s="23"/>
      <c r="H709" s="95"/>
      <c r="I709" s="95"/>
      <c r="J709" s="217" t="s">
        <v>16</v>
      </c>
      <c r="K709" s="218"/>
      <c r="L709" s="219"/>
      <c r="M709" s="220"/>
    </row>
    <row r="710" spans="1:13" s="2" customFormat="1">
      <c r="A710" s="35"/>
      <c r="B710" s="29" t="s">
        <v>158</v>
      </c>
      <c r="C710" s="2" t="s">
        <v>270</v>
      </c>
      <c r="D710" s="19"/>
      <c r="E710" s="52" t="s">
        <v>18</v>
      </c>
      <c r="F710" s="17" t="s">
        <v>3</v>
      </c>
      <c r="G710" s="18">
        <v>1</v>
      </c>
      <c r="H710" s="48"/>
      <c r="I710" s="48"/>
      <c r="J710" s="61"/>
      <c r="K710" s="193" t="s">
        <v>16</v>
      </c>
      <c r="L710" s="194">
        <f t="shared" ref="L710" si="136">IF(J710=M710,$G710,0)</f>
        <v>0</v>
      </c>
      <c r="M710" s="212" t="s">
        <v>0</v>
      </c>
    </row>
    <row r="711" spans="1:13" s="2" customFormat="1">
      <c r="A711" s="35"/>
      <c r="B711" s="29" t="s">
        <v>158</v>
      </c>
      <c r="C711" s="96" t="s">
        <v>271</v>
      </c>
      <c r="D711" s="19"/>
      <c r="E711" s="52" t="s">
        <v>18</v>
      </c>
      <c r="F711" s="257" t="s">
        <v>3</v>
      </c>
      <c r="G711" s="258">
        <v>1</v>
      </c>
      <c r="H711" s="33"/>
      <c r="I711" s="33"/>
      <c r="J711" s="61"/>
      <c r="K711" s="193" t="s">
        <v>16</v>
      </c>
      <c r="L711" s="194">
        <f>IF(ISTEXT(J711),1,0)</f>
        <v>0</v>
      </c>
      <c r="M711" s="212" t="s">
        <v>20</v>
      </c>
    </row>
    <row r="712" spans="1:13" s="2" customFormat="1">
      <c r="A712" s="35"/>
      <c r="B712" s="29" t="s">
        <v>158</v>
      </c>
      <c r="C712" s="96" t="s">
        <v>371</v>
      </c>
      <c r="D712" s="19"/>
      <c r="E712" s="52" t="s">
        <v>18</v>
      </c>
      <c r="F712" s="257" t="s">
        <v>3</v>
      </c>
      <c r="G712" s="258">
        <v>1</v>
      </c>
      <c r="H712" s="33"/>
      <c r="I712" s="33"/>
      <c r="J712" s="61"/>
      <c r="K712" s="193" t="s">
        <v>16</v>
      </c>
      <c r="L712" s="194">
        <f>IF(ISTEXT(J712),1,0)</f>
        <v>0</v>
      </c>
      <c r="M712" s="212" t="s">
        <v>20</v>
      </c>
    </row>
    <row r="713" spans="1:13" s="2" customFormat="1">
      <c r="A713" s="35"/>
      <c r="B713" s="29" t="s">
        <v>158</v>
      </c>
      <c r="C713" s="2" t="s">
        <v>176</v>
      </c>
      <c r="D713" s="19"/>
      <c r="E713" s="52" t="s">
        <v>18</v>
      </c>
      <c r="F713" s="17" t="s">
        <v>3</v>
      </c>
      <c r="G713" s="18">
        <v>1</v>
      </c>
      <c r="H713" s="48"/>
      <c r="I713" s="48"/>
      <c r="J713" s="61"/>
      <c r="K713" s="193" t="s">
        <v>16</v>
      </c>
      <c r="L713" s="194">
        <f>IF(J713=M713,$G713,0)</f>
        <v>0</v>
      </c>
      <c r="M713" s="212" t="s">
        <v>0</v>
      </c>
    </row>
    <row r="714" spans="1:13" s="2" customFormat="1">
      <c r="A714" s="35"/>
      <c r="B714" s="29" t="s">
        <v>158</v>
      </c>
      <c r="C714" s="2" t="s">
        <v>42</v>
      </c>
      <c r="D714" s="19"/>
      <c r="E714" s="52" t="s">
        <v>18</v>
      </c>
      <c r="F714" s="17" t="s">
        <v>3</v>
      </c>
      <c r="G714" s="18">
        <v>1</v>
      </c>
      <c r="H714" s="48"/>
      <c r="I714" s="48"/>
      <c r="J714" s="61"/>
      <c r="K714" s="193" t="s">
        <v>16</v>
      </c>
      <c r="L714" s="194">
        <f>IF(J714=M714,$G714,0)</f>
        <v>0</v>
      </c>
      <c r="M714" s="212" t="s">
        <v>0</v>
      </c>
    </row>
    <row r="715" spans="1:13" s="2" customFormat="1">
      <c r="A715" s="35"/>
      <c r="B715" s="29" t="s">
        <v>158</v>
      </c>
      <c r="C715" s="53" t="s">
        <v>21</v>
      </c>
      <c r="D715" s="25"/>
      <c r="E715" s="54" t="s">
        <v>16</v>
      </c>
      <c r="F715" s="22"/>
      <c r="G715" s="23"/>
      <c r="H715" s="95"/>
      <c r="I715" s="95"/>
      <c r="J715" s="217" t="s">
        <v>16</v>
      </c>
      <c r="K715" s="218"/>
      <c r="L715" s="219"/>
      <c r="M715" s="220"/>
    </row>
    <row r="716" spans="1:13" s="2" customFormat="1">
      <c r="A716" s="35"/>
      <c r="B716" s="29" t="s">
        <v>158</v>
      </c>
      <c r="C716" s="45" t="s">
        <v>23</v>
      </c>
      <c r="D716" s="19"/>
      <c r="E716" s="52" t="s">
        <v>16</v>
      </c>
      <c r="F716" s="17" t="s">
        <v>16</v>
      </c>
      <c r="G716" s="18" t="s">
        <v>16</v>
      </c>
      <c r="H716" s="48"/>
      <c r="I716" s="48"/>
      <c r="J716" s="40"/>
      <c r="K716" s="211" t="s">
        <v>16</v>
      </c>
      <c r="L716" s="247" t="s">
        <v>16</v>
      </c>
      <c r="M716" s="248" t="s">
        <v>20</v>
      </c>
    </row>
    <row r="717" spans="1:13" s="2" customFormat="1">
      <c r="A717" s="35"/>
      <c r="B717" s="29" t="s">
        <v>158</v>
      </c>
      <c r="C717" s="45" t="s">
        <v>22</v>
      </c>
      <c r="D717" s="19"/>
      <c r="E717" s="52" t="s">
        <v>16</v>
      </c>
      <c r="F717" s="17" t="s">
        <v>16</v>
      </c>
      <c r="G717" s="18" t="s">
        <v>16</v>
      </c>
      <c r="H717" s="48"/>
      <c r="I717" s="48"/>
      <c r="J717" s="40"/>
      <c r="K717" s="211" t="s">
        <v>16</v>
      </c>
      <c r="L717" s="211" t="s">
        <v>16</v>
      </c>
      <c r="M717" s="248" t="s">
        <v>20</v>
      </c>
    </row>
    <row r="718" spans="1:13" s="2" customFormat="1">
      <c r="A718" s="35"/>
      <c r="B718" s="29" t="s">
        <v>158</v>
      </c>
      <c r="C718" s="45" t="s">
        <v>25</v>
      </c>
      <c r="D718" s="19"/>
      <c r="E718" s="52" t="s">
        <v>16</v>
      </c>
      <c r="F718" s="17" t="s">
        <v>16</v>
      </c>
      <c r="G718" s="18" t="s">
        <v>16</v>
      </c>
      <c r="H718" s="48"/>
      <c r="I718" s="48"/>
      <c r="J718" s="40"/>
      <c r="K718" s="249" t="s">
        <v>5</v>
      </c>
      <c r="L718" s="211" t="s">
        <v>16</v>
      </c>
      <c r="M718" s="248" t="s">
        <v>20</v>
      </c>
    </row>
    <row r="719" spans="1:13" s="2" customFormat="1">
      <c r="A719" s="35"/>
      <c r="B719" s="29" t="s">
        <v>158</v>
      </c>
      <c r="C719" s="45" t="s">
        <v>26</v>
      </c>
      <c r="D719" s="19"/>
      <c r="E719" s="52" t="s">
        <v>16</v>
      </c>
      <c r="F719" s="17" t="s">
        <v>16</v>
      </c>
      <c r="G719" s="18" t="s">
        <v>16</v>
      </c>
      <c r="H719" s="48"/>
      <c r="I719" s="48"/>
      <c r="J719" s="40"/>
      <c r="K719" s="249" t="s">
        <v>15</v>
      </c>
      <c r="L719" s="211" t="s">
        <v>16</v>
      </c>
      <c r="M719" s="248" t="s">
        <v>20</v>
      </c>
    </row>
    <row r="720" spans="1:13" s="2" customFormat="1">
      <c r="A720" s="35"/>
      <c r="B720" s="29" t="s">
        <v>158</v>
      </c>
      <c r="C720" s="45" t="s">
        <v>27</v>
      </c>
      <c r="D720" s="19"/>
      <c r="E720" s="52" t="s">
        <v>16</v>
      </c>
      <c r="F720" s="17" t="s">
        <v>16</v>
      </c>
      <c r="G720" s="18" t="s">
        <v>16</v>
      </c>
      <c r="H720" s="48"/>
      <c r="I720" s="48"/>
      <c r="J720" s="40"/>
      <c r="K720" s="211" t="s">
        <v>16</v>
      </c>
      <c r="L720" s="211" t="s">
        <v>16</v>
      </c>
      <c r="M720" s="248" t="s">
        <v>20</v>
      </c>
    </row>
    <row r="721" spans="1:13" s="2" customFormat="1">
      <c r="A721" s="35"/>
      <c r="B721" s="29" t="s">
        <v>158</v>
      </c>
      <c r="C721" s="45" t="s">
        <v>24</v>
      </c>
      <c r="D721" s="19"/>
      <c r="E721" s="52" t="s">
        <v>16</v>
      </c>
      <c r="F721" s="17" t="s">
        <v>16</v>
      </c>
      <c r="G721" s="18" t="s">
        <v>16</v>
      </c>
      <c r="H721" s="48"/>
      <c r="I721" s="48"/>
      <c r="J721" s="40"/>
      <c r="K721" s="211" t="s">
        <v>16</v>
      </c>
      <c r="L721" s="211" t="s">
        <v>16</v>
      </c>
      <c r="M721" s="248" t="s">
        <v>20</v>
      </c>
    </row>
    <row r="722" spans="1:13" s="2" customFormat="1">
      <c r="A722" s="35"/>
      <c r="B722" s="29" t="s">
        <v>158</v>
      </c>
      <c r="C722" s="45" t="s">
        <v>28</v>
      </c>
      <c r="D722" s="19"/>
      <c r="E722" s="52" t="s">
        <v>16</v>
      </c>
      <c r="F722" s="17" t="s">
        <v>16</v>
      </c>
      <c r="G722" s="18" t="s">
        <v>16</v>
      </c>
      <c r="H722" s="48"/>
      <c r="I722" s="48"/>
      <c r="J722" s="40"/>
      <c r="K722" s="211" t="s">
        <v>16</v>
      </c>
      <c r="L722" s="211" t="s">
        <v>16</v>
      </c>
      <c r="M722" s="248" t="s">
        <v>20</v>
      </c>
    </row>
    <row r="723" spans="1:13" s="2" customFormat="1">
      <c r="A723" s="35"/>
      <c r="B723" s="29" t="s">
        <v>158</v>
      </c>
      <c r="C723" s="45" t="s">
        <v>29</v>
      </c>
      <c r="D723" s="19"/>
      <c r="E723" s="52" t="s">
        <v>16</v>
      </c>
      <c r="F723" s="17" t="s">
        <v>16</v>
      </c>
      <c r="G723" s="18" t="s">
        <v>16</v>
      </c>
      <c r="H723" s="48"/>
      <c r="I723" s="48"/>
      <c r="J723" s="40"/>
      <c r="K723" s="211" t="s">
        <v>16</v>
      </c>
      <c r="L723" s="211" t="s">
        <v>16</v>
      </c>
      <c r="M723" s="248" t="s">
        <v>20</v>
      </c>
    </row>
    <row r="724" spans="1:13" s="90" customFormat="1">
      <c r="A724" s="35"/>
      <c r="B724" s="29" t="s">
        <v>158</v>
      </c>
      <c r="C724" s="51" t="s">
        <v>151</v>
      </c>
      <c r="D724" s="81"/>
      <c r="E724" s="47" t="s">
        <v>18</v>
      </c>
      <c r="F724" s="82" t="s">
        <v>3</v>
      </c>
      <c r="G724" s="83">
        <v>1</v>
      </c>
      <c r="H724" s="84"/>
      <c r="I724" s="84"/>
      <c r="J724" s="86"/>
      <c r="K724" s="250" t="s">
        <v>16</v>
      </c>
      <c r="L724" s="251">
        <f>IF(J724=M724,G724,0)</f>
        <v>0</v>
      </c>
      <c r="M724" s="252" t="s">
        <v>0</v>
      </c>
    </row>
    <row r="725" spans="1:13" s="2" customFormat="1" ht="15" thickBot="1">
      <c r="A725" s="36"/>
      <c r="B725" s="93" t="s">
        <v>158</v>
      </c>
      <c r="C725" s="104" t="s">
        <v>17</v>
      </c>
      <c r="D725" s="105"/>
      <c r="E725" s="106" t="s">
        <v>18</v>
      </c>
      <c r="F725" s="107" t="s">
        <v>3</v>
      </c>
      <c r="G725" s="108">
        <v>1</v>
      </c>
      <c r="H725" s="109"/>
      <c r="I725" s="109"/>
      <c r="J725" s="111"/>
      <c r="K725" s="281" t="s">
        <v>16</v>
      </c>
      <c r="L725" s="282">
        <f t="shared" ref="L725" si="137">IF(J725=M725,G725,0)</f>
        <v>0</v>
      </c>
      <c r="M725" s="283" t="s">
        <v>0</v>
      </c>
    </row>
    <row r="726" spans="1:13">
      <c r="D726"/>
      <c r="E726" s="1"/>
      <c r="F726"/>
      <c r="G726"/>
      <c r="H726"/>
    </row>
    <row r="727" spans="1:13">
      <c r="D727"/>
      <c r="E727" s="1"/>
      <c r="F727"/>
      <c r="G727"/>
      <c r="H727"/>
    </row>
    <row r="728" spans="1:13">
      <c r="D728"/>
      <c r="E728" s="1"/>
      <c r="F728"/>
      <c r="G728"/>
      <c r="H728"/>
    </row>
    <row r="729" spans="1:13">
      <c r="D729"/>
      <c r="E729" s="1"/>
      <c r="F729"/>
      <c r="G729"/>
      <c r="H729"/>
    </row>
    <row r="730" spans="1:13">
      <c r="D730"/>
      <c r="E730" s="1"/>
      <c r="F730"/>
      <c r="G730"/>
      <c r="H730"/>
    </row>
    <row r="731" spans="1:13">
      <c r="D731"/>
      <c r="E731" s="1"/>
      <c r="F731"/>
      <c r="G731"/>
      <c r="H731"/>
    </row>
    <row r="732" spans="1:13">
      <c r="D732"/>
      <c r="E732" s="1"/>
      <c r="F732"/>
      <c r="G732"/>
      <c r="H732"/>
    </row>
    <row r="733" spans="1:13">
      <c r="D733"/>
      <c r="E733" s="1"/>
      <c r="F733"/>
      <c r="G733"/>
      <c r="H733"/>
    </row>
    <row r="734" spans="1:13">
      <c r="D734"/>
      <c r="E734" s="1"/>
      <c r="F734"/>
      <c r="G734"/>
      <c r="H734"/>
    </row>
    <row r="735" spans="1:13">
      <c r="D735"/>
      <c r="E735" s="1"/>
      <c r="F735"/>
      <c r="G735"/>
      <c r="H735"/>
    </row>
    <row r="736" spans="1:13">
      <c r="D736"/>
      <c r="E736" s="1"/>
      <c r="F736"/>
      <c r="G736"/>
      <c r="H736"/>
    </row>
    <row r="737" spans="1:15">
      <c r="D737"/>
      <c r="E737" s="1"/>
      <c r="F737"/>
      <c r="G737"/>
      <c r="H737"/>
    </row>
    <row r="738" spans="1:15">
      <c r="D738"/>
      <c r="E738" s="1"/>
      <c r="F738"/>
      <c r="G738"/>
      <c r="H738"/>
    </row>
    <row r="739" spans="1:15" s="129" customFormat="1">
      <c r="A739" s="29"/>
      <c r="B739" s="29"/>
      <c r="C739" s="45"/>
      <c r="D739"/>
      <c r="E739" s="1"/>
      <c r="F739"/>
      <c r="G739"/>
      <c r="H739"/>
      <c r="I739"/>
      <c r="K739"/>
      <c r="L739"/>
      <c r="M739"/>
      <c r="N739"/>
      <c r="O739"/>
    </row>
    <row r="740" spans="1:15" s="129" customFormat="1">
      <c r="A740" s="29"/>
      <c r="B740" s="29"/>
      <c r="C740" s="45"/>
      <c r="D740"/>
      <c r="E740" s="1"/>
      <c r="F740"/>
      <c r="G740"/>
      <c r="H740"/>
      <c r="I740"/>
      <c r="K740"/>
      <c r="L740"/>
      <c r="M740"/>
      <c r="N740"/>
      <c r="O740"/>
    </row>
    <row r="741" spans="1:15" s="129" customFormat="1">
      <c r="A741" s="29"/>
      <c r="B741" s="29"/>
      <c r="C741" s="45"/>
      <c r="D741"/>
      <c r="E741" s="1"/>
      <c r="F741"/>
      <c r="G741"/>
      <c r="H741"/>
      <c r="I741"/>
      <c r="K741"/>
      <c r="L741"/>
      <c r="M741"/>
      <c r="N741"/>
      <c r="O741"/>
    </row>
    <row r="742" spans="1:15" s="129" customFormat="1">
      <c r="A742" s="29"/>
      <c r="B742" s="29"/>
      <c r="C742" s="45"/>
      <c r="D742"/>
      <c r="E742" s="1"/>
      <c r="F742"/>
      <c r="G742"/>
      <c r="H742"/>
      <c r="I742"/>
      <c r="K742"/>
      <c r="L742"/>
      <c r="M742"/>
      <c r="N742"/>
      <c r="O742"/>
    </row>
    <row r="743" spans="1:15" s="129" customFormat="1">
      <c r="A743" s="29"/>
      <c r="B743" s="29"/>
      <c r="C743" s="45"/>
      <c r="D743"/>
      <c r="E743" s="1"/>
      <c r="F743"/>
      <c r="G743"/>
      <c r="H743"/>
      <c r="I743"/>
      <c r="K743"/>
      <c r="L743"/>
      <c r="M743"/>
      <c r="N743"/>
      <c r="O743"/>
    </row>
    <row r="744" spans="1:15" s="129" customFormat="1">
      <c r="A744" s="29"/>
      <c r="B744" s="29"/>
      <c r="C744" s="45"/>
      <c r="D744"/>
      <c r="E744" s="1"/>
      <c r="F744"/>
      <c r="G744"/>
      <c r="H744"/>
      <c r="I744"/>
      <c r="K744"/>
      <c r="L744"/>
      <c r="M744"/>
      <c r="N744"/>
      <c r="O744"/>
    </row>
    <row r="745" spans="1:15" s="129" customFormat="1">
      <c r="A745" s="29"/>
      <c r="B745" s="29"/>
      <c r="C745" s="45"/>
      <c r="D745"/>
      <c r="E745" s="1"/>
      <c r="F745"/>
      <c r="G745"/>
      <c r="H745"/>
      <c r="I745"/>
      <c r="K745"/>
      <c r="L745"/>
      <c r="M745"/>
      <c r="N745"/>
      <c r="O745"/>
    </row>
    <row r="746" spans="1:15" s="129" customFormat="1">
      <c r="A746" s="29"/>
      <c r="B746" s="29"/>
      <c r="C746" s="45"/>
      <c r="D746"/>
      <c r="E746" s="1"/>
      <c r="F746"/>
      <c r="G746"/>
      <c r="H746"/>
      <c r="I746"/>
      <c r="K746"/>
      <c r="L746"/>
      <c r="M746"/>
      <c r="N746"/>
      <c r="O746"/>
    </row>
    <row r="747" spans="1:15" s="129" customFormat="1">
      <c r="A747" s="29"/>
      <c r="B747" s="29"/>
      <c r="C747" s="45"/>
      <c r="D747"/>
      <c r="E747" s="1"/>
      <c r="F747"/>
      <c r="G747"/>
      <c r="H747"/>
      <c r="I747"/>
      <c r="K747"/>
      <c r="L747"/>
      <c r="M747"/>
      <c r="N747"/>
      <c r="O747"/>
    </row>
    <row r="748" spans="1:15" s="129" customFormat="1">
      <c r="A748" s="29"/>
      <c r="B748" s="29"/>
      <c r="C748" s="45"/>
      <c r="D748"/>
      <c r="E748" s="1"/>
      <c r="F748"/>
      <c r="G748"/>
      <c r="H748"/>
      <c r="I748"/>
      <c r="K748"/>
      <c r="L748"/>
      <c r="M748"/>
      <c r="N748"/>
      <c r="O748"/>
    </row>
    <row r="749" spans="1:15" s="129" customFormat="1">
      <c r="A749" s="29"/>
      <c r="B749" s="29"/>
      <c r="C749" s="45"/>
      <c r="D749"/>
      <c r="E749" s="1"/>
      <c r="F749"/>
      <c r="G749"/>
      <c r="H749"/>
      <c r="I749"/>
      <c r="K749"/>
      <c r="L749"/>
      <c r="M749"/>
      <c r="N749"/>
      <c r="O749"/>
    </row>
    <row r="750" spans="1:15" s="129" customFormat="1">
      <c r="A750" s="29"/>
      <c r="B750" s="29"/>
      <c r="C750" s="45"/>
      <c r="D750"/>
      <c r="E750" s="1"/>
      <c r="F750"/>
      <c r="G750"/>
      <c r="H750"/>
      <c r="I750"/>
      <c r="K750"/>
      <c r="L750"/>
      <c r="M750"/>
      <c r="N750"/>
      <c r="O750"/>
    </row>
    <row r="751" spans="1:15" s="129" customFormat="1">
      <c r="A751" s="29"/>
      <c r="B751" s="29"/>
      <c r="C751" s="45"/>
      <c r="D751"/>
      <c r="E751" s="1"/>
      <c r="F751"/>
      <c r="G751"/>
      <c r="H751"/>
      <c r="I751"/>
      <c r="K751"/>
      <c r="L751"/>
      <c r="M751"/>
      <c r="N751"/>
      <c r="O751"/>
    </row>
    <row r="752" spans="1:15" s="129" customFormat="1">
      <c r="A752" s="29"/>
      <c r="B752" s="29"/>
      <c r="C752" s="45"/>
      <c r="D752"/>
      <c r="E752" s="1"/>
      <c r="F752"/>
      <c r="G752"/>
      <c r="H752"/>
      <c r="I752"/>
      <c r="K752"/>
      <c r="L752"/>
      <c r="M752"/>
      <c r="N752"/>
      <c r="O752"/>
    </row>
    <row r="753" spans="1:15" s="129" customFormat="1">
      <c r="A753" s="29"/>
      <c r="B753" s="29"/>
      <c r="C753" s="45"/>
      <c r="D753"/>
      <c r="E753" s="1"/>
      <c r="F753"/>
      <c r="G753"/>
      <c r="H753"/>
      <c r="I753"/>
      <c r="K753"/>
      <c r="L753"/>
      <c r="M753"/>
      <c r="N753"/>
      <c r="O753"/>
    </row>
    <row r="754" spans="1:15" s="129" customFormat="1">
      <c r="A754" s="29"/>
      <c r="B754" s="29"/>
      <c r="C754" s="45"/>
      <c r="D754"/>
      <c r="E754" s="1"/>
      <c r="F754"/>
      <c r="G754"/>
      <c r="H754" s="6"/>
      <c r="I754" s="6"/>
      <c r="K754"/>
      <c r="L754"/>
      <c r="M754"/>
      <c r="N754"/>
      <c r="O754"/>
    </row>
    <row r="755" spans="1:15">
      <c r="D755"/>
      <c r="E755" s="1"/>
      <c r="F755"/>
      <c r="G755"/>
      <c r="H755"/>
    </row>
    <row r="756" spans="1:15">
      <c r="D756"/>
      <c r="E756" s="1"/>
      <c r="F756"/>
      <c r="G756"/>
      <c r="H756"/>
    </row>
    <row r="757" spans="1:15">
      <c r="D757"/>
      <c r="E757" s="1"/>
      <c r="F757"/>
      <c r="G757"/>
      <c r="H757"/>
    </row>
    <row r="758" spans="1:15">
      <c r="D758"/>
      <c r="E758" s="1"/>
      <c r="F758"/>
      <c r="G758"/>
      <c r="H758"/>
    </row>
    <row r="759" spans="1:15">
      <c r="D759"/>
      <c r="E759" s="1"/>
      <c r="F759"/>
      <c r="G759"/>
      <c r="H759"/>
    </row>
    <row r="760" spans="1:15">
      <c r="D760"/>
      <c r="E760" s="1"/>
      <c r="F760"/>
      <c r="G760"/>
      <c r="H760"/>
    </row>
    <row r="761" spans="1:15">
      <c r="D761"/>
      <c r="E761" s="1"/>
      <c r="F761"/>
      <c r="G761"/>
      <c r="H761"/>
    </row>
    <row r="762" spans="1:15">
      <c r="D762"/>
      <c r="E762" s="1"/>
      <c r="F762"/>
      <c r="G762"/>
      <c r="H762"/>
    </row>
    <row r="763" spans="1:15">
      <c r="D763"/>
      <c r="E763" s="1"/>
      <c r="F763"/>
      <c r="G763"/>
      <c r="H763"/>
    </row>
    <row r="764" spans="1:15">
      <c r="D764"/>
      <c r="E764" s="1"/>
      <c r="F764"/>
      <c r="G764"/>
      <c r="H764"/>
    </row>
    <row r="765" spans="1:15">
      <c r="D765"/>
      <c r="E765" s="1"/>
      <c r="F765"/>
      <c r="G765"/>
      <c r="H765"/>
    </row>
    <row r="766" spans="1:15">
      <c r="D766"/>
      <c r="E766" s="1"/>
      <c r="F766"/>
      <c r="G766"/>
      <c r="H766"/>
    </row>
    <row r="767" spans="1:15">
      <c r="D767"/>
      <c r="E767" s="1"/>
      <c r="F767"/>
      <c r="G767"/>
      <c r="H767"/>
    </row>
    <row r="768" spans="1:15">
      <c r="D768"/>
      <c r="E768" s="1"/>
      <c r="F768"/>
      <c r="G768"/>
      <c r="H768"/>
    </row>
    <row r="769" spans="4:8">
      <c r="D769"/>
      <c r="E769" s="1"/>
      <c r="F769"/>
      <c r="G769"/>
      <c r="H769"/>
    </row>
    <row r="770" spans="4:8">
      <c r="D770"/>
      <c r="E770" s="1"/>
      <c r="F770"/>
      <c r="G770"/>
      <c r="H770"/>
    </row>
    <row r="771" spans="4:8">
      <c r="D771"/>
      <c r="E771" s="1"/>
      <c r="F771"/>
      <c r="G771"/>
      <c r="H771"/>
    </row>
    <row r="772" spans="4:8">
      <c r="D772"/>
      <c r="E772" s="1"/>
      <c r="F772"/>
      <c r="G772"/>
      <c r="H772"/>
    </row>
    <row r="773" spans="4:8">
      <c r="D773"/>
      <c r="E773" s="1"/>
      <c r="F773"/>
      <c r="G773"/>
      <c r="H773"/>
    </row>
    <row r="774" spans="4:8">
      <c r="D774"/>
      <c r="E774" s="1"/>
      <c r="F774"/>
      <c r="G774"/>
      <c r="H774"/>
    </row>
    <row r="775" spans="4:8">
      <c r="D775"/>
      <c r="E775" s="1"/>
      <c r="F775"/>
      <c r="G775"/>
      <c r="H775"/>
    </row>
    <row r="776" spans="4:8">
      <c r="D776"/>
      <c r="E776" s="1"/>
      <c r="F776"/>
      <c r="G776"/>
      <c r="H776"/>
    </row>
    <row r="777" spans="4:8">
      <c r="D777"/>
      <c r="E777" s="1"/>
      <c r="F777"/>
      <c r="G777"/>
      <c r="H777"/>
    </row>
    <row r="778" spans="4:8">
      <c r="D778"/>
      <c r="E778" s="1"/>
      <c r="F778"/>
      <c r="G778"/>
      <c r="H778"/>
    </row>
    <row r="779" spans="4:8">
      <c r="D779"/>
      <c r="E779" s="1"/>
      <c r="F779"/>
      <c r="G779"/>
      <c r="H779"/>
    </row>
    <row r="780" spans="4:8">
      <c r="D780"/>
      <c r="E780" s="1"/>
      <c r="F780"/>
      <c r="G780"/>
      <c r="H780"/>
    </row>
    <row r="781" spans="4:8">
      <c r="D781"/>
      <c r="E781" s="1"/>
      <c r="F781"/>
      <c r="G781"/>
      <c r="H781"/>
    </row>
    <row r="782" spans="4:8">
      <c r="D782"/>
      <c r="E782" s="1"/>
      <c r="F782"/>
      <c r="G782"/>
      <c r="H782"/>
    </row>
    <row r="783" spans="4:8">
      <c r="D783"/>
      <c r="E783" s="1"/>
      <c r="F783"/>
      <c r="G783"/>
      <c r="H783"/>
    </row>
    <row r="784" spans="4:8">
      <c r="D784"/>
      <c r="E784" s="1"/>
      <c r="F784"/>
      <c r="G784"/>
      <c r="H784"/>
    </row>
    <row r="785" spans="4:8">
      <c r="D785"/>
      <c r="E785" s="1"/>
      <c r="F785"/>
      <c r="G785"/>
      <c r="H785"/>
    </row>
    <row r="786" spans="4:8">
      <c r="D786"/>
      <c r="E786" s="1"/>
      <c r="F786"/>
      <c r="G786"/>
      <c r="H786"/>
    </row>
    <row r="787" spans="4:8">
      <c r="D787"/>
      <c r="E787" s="1"/>
      <c r="F787"/>
      <c r="G787"/>
      <c r="H787"/>
    </row>
    <row r="788" spans="4:8">
      <c r="D788"/>
      <c r="E788" s="1"/>
      <c r="F788"/>
      <c r="G788"/>
      <c r="H788"/>
    </row>
    <row r="789" spans="4:8">
      <c r="D789"/>
      <c r="E789" s="1"/>
      <c r="F789"/>
      <c r="G789"/>
      <c r="H789"/>
    </row>
    <row r="790" spans="4:8">
      <c r="D790"/>
      <c r="E790" s="1"/>
      <c r="F790"/>
      <c r="G790"/>
      <c r="H790"/>
    </row>
    <row r="791" spans="4:8">
      <c r="D791"/>
      <c r="E791" s="1"/>
      <c r="F791"/>
      <c r="G791"/>
      <c r="H791"/>
    </row>
    <row r="792" spans="4:8">
      <c r="D792"/>
      <c r="E792" s="1"/>
      <c r="F792"/>
      <c r="G792"/>
      <c r="H792"/>
    </row>
    <row r="793" spans="4:8">
      <c r="D793"/>
      <c r="E793" s="1"/>
      <c r="F793"/>
      <c r="G793"/>
      <c r="H793"/>
    </row>
    <row r="794" spans="4:8">
      <c r="D794"/>
      <c r="E794" s="1"/>
      <c r="F794"/>
      <c r="G794"/>
      <c r="H794"/>
    </row>
    <row r="795" spans="4:8">
      <c r="D795"/>
      <c r="E795" s="1"/>
      <c r="F795"/>
      <c r="G795"/>
      <c r="H795"/>
    </row>
    <row r="796" spans="4:8">
      <c r="D796"/>
      <c r="E796" s="1"/>
      <c r="F796"/>
      <c r="G796"/>
      <c r="H796"/>
    </row>
    <row r="797" spans="4:8">
      <c r="D797"/>
      <c r="E797" s="1"/>
      <c r="F797"/>
      <c r="G797"/>
      <c r="H797"/>
    </row>
    <row r="798" spans="4:8">
      <c r="D798"/>
      <c r="E798" s="1"/>
      <c r="F798"/>
      <c r="G798"/>
      <c r="H798"/>
    </row>
    <row r="799" spans="4:8">
      <c r="D799"/>
      <c r="E799" s="1"/>
      <c r="F799"/>
      <c r="G799"/>
      <c r="H799"/>
    </row>
    <row r="800" spans="4:8">
      <c r="D800"/>
      <c r="E800" s="1"/>
      <c r="F800"/>
      <c r="G800"/>
      <c r="H800"/>
    </row>
    <row r="801" spans="4:8">
      <c r="D801"/>
      <c r="E801" s="1"/>
      <c r="F801"/>
      <c r="G801"/>
      <c r="H801"/>
    </row>
    <row r="802" spans="4:8">
      <c r="D802"/>
      <c r="E802" s="1"/>
      <c r="F802"/>
      <c r="G802"/>
      <c r="H802"/>
    </row>
    <row r="803" spans="4:8">
      <c r="D803"/>
      <c r="E803" s="1"/>
      <c r="F803"/>
      <c r="G803"/>
      <c r="H803"/>
    </row>
    <row r="804" spans="4:8">
      <c r="D804"/>
      <c r="E804" s="1"/>
      <c r="F804"/>
      <c r="G804"/>
      <c r="H804"/>
    </row>
    <row r="805" spans="4:8">
      <c r="D805"/>
      <c r="E805" s="1"/>
      <c r="F805"/>
      <c r="G805"/>
      <c r="H805"/>
    </row>
    <row r="806" spans="4:8">
      <c r="D806"/>
      <c r="E806" s="1"/>
      <c r="F806"/>
      <c r="G806"/>
      <c r="H806"/>
    </row>
    <row r="807" spans="4:8">
      <c r="D807"/>
      <c r="E807" s="1"/>
      <c r="F807"/>
      <c r="G807"/>
      <c r="H807"/>
    </row>
    <row r="808" spans="4:8">
      <c r="D808"/>
      <c r="E808" s="1"/>
      <c r="F808"/>
      <c r="G808"/>
      <c r="H808"/>
    </row>
    <row r="809" spans="4:8">
      <c r="D809"/>
      <c r="E809" s="1"/>
      <c r="F809"/>
      <c r="G809"/>
      <c r="H809"/>
    </row>
    <row r="810" spans="4:8">
      <c r="D810"/>
      <c r="E810" s="1"/>
      <c r="F810"/>
      <c r="G810"/>
      <c r="H810"/>
    </row>
    <row r="811" spans="4:8">
      <c r="D811"/>
      <c r="E811" s="1"/>
      <c r="F811"/>
      <c r="G811"/>
      <c r="H811"/>
    </row>
    <row r="812" spans="4:8">
      <c r="D812"/>
      <c r="E812" s="1"/>
      <c r="F812"/>
      <c r="G812"/>
      <c r="H812"/>
    </row>
    <row r="813" spans="4:8">
      <c r="D813"/>
      <c r="E813" s="1"/>
      <c r="F813"/>
      <c r="G813"/>
      <c r="H813"/>
    </row>
    <row r="814" spans="4:8">
      <c r="D814"/>
      <c r="E814" s="1"/>
      <c r="F814"/>
      <c r="G814"/>
      <c r="H814"/>
    </row>
    <row r="815" spans="4:8">
      <c r="D815"/>
      <c r="E815" s="1"/>
      <c r="F815"/>
      <c r="G815"/>
      <c r="H815"/>
    </row>
    <row r="816" spans="4:8">
      <c r="D816"/>
      <c r="E816" s="1"/>
      <c r="F816"/>
      <c r="G816"/>
      <c r="H816"/>
    </row>
    <row r="817" spans="4:8">
      <c r="D817"/>
      <c r="E817" s="1"/>
      <c r="F817"/>
      <c r="G817"/>
      <c r="H817"/>
    </row>
    <row r="818" spans="4:8">
      <c r="D818"/>
      <c r="E818" s="1"/>
      <c r="F818"/>
      <c r="G818"/>
      <c r="H818"/>
    </row>
    <row r="819" spans="4:8">
      <c r="D819"/>
      <c r="E819" s="1"/>
      <c r="F819"/>
      <c r="G819"/>
      <c r="H819"/>
    </row>
    <row r="820" spans="4:8">
      <c r="D820"/>
      <c r="E820" s="1"/>
      <c r="F820"/>
      <c r="G820"/>
      <c r="H820"/>
    </row>
    <row r="821" spans="4:8">
      <c r="D821"/>
      <c r="E821" s="1"/>
      <c r="F821"/>
      <c r="G821"/>
      <c r="H821"/>
    </row>
    <row r="822" spans="4:8">
      <c r="D822"/>
      <c r="E822" s="1"/>
      <c r="F822"/>
      <c r="G822"/>
      <c r="H822"/>
    </row>
    <row r="823" spans="4:8">
      <c r="D823"/>
      <c r="E823" s="1"/>
      <c r="F823"/>
      <c r="G823"/>
      <c r="H823"/>
    </row>
    <row r="824" spans="4:8">
      <c r="D824"/>
      <c r="E824" s="1"/>
      <c r="F824"/>
      <c r="G824"/>
      <c r="H824"/>
    </row>
    <row r="825" spans="4:8">
      <c r="D825"/>
      <c r="E825" s="1"/>
      <c r="F825"/>
      <c r="G825"/>
      <c r="H825"/>
    </row>
    <row r="826" spans="4:8">
      <c r="D826"/>
      <c r="E826" s="1"/>
      <c r="F826"/>
      <c r="G826"/>
      <c r="H826"/>
    </row>
    <row r="827" spans="4:8">
      <c r="D827"/>
      <c r="E827" s="1"/>
      <c r="F827"/>
      <c r="G827"/>
      <c r="H827"/>
    </row>
    <row r="828" spans="4:8">
      <c r="D828"/>
      <c r="E828" s="1"/>
      <c r="F828"/>
      <c r="G828"/>
      <c r="H828"/>
    </row>
    <row r="829" spans="4:8">
      <c r="D829"/>
      <c r="E829" s="1"/>
      <c r="F829"/>
      <c r="G829"/>
      <c r="H829"/>
    </row>
    <row r="830" spans="4:8">
      <c r="D830"/>
      <c r="E830" s="1"/>
      <c r="F830"/>
      <c r="G830"/>
      <c r="H830"/>
    </row>
    <row r="831" spans="4:8">
      <c r="D831"/>
      <c r="E831" s="1"/>
      <c r="F831"/>
      <c r="G831"/>
      <c r="H831"/>
    </row>
    <row r="832" spans="4:8">
      <c r="D832"/>
      <c r="E832" s="1"/>
      <c r="F832"/>
      <c r="G832"/>
      <c r="H832"/>
    </row>
    <row r="833" spans="4:8">
      <c r="D833"/>
      <c r="E833" s="1"/>
      <c r="F833"/>
      <c r="G833"/>
      <c r="H833"/>
    </row>
    <row r="834" spans="4:8">
      <c r="D834"/>
      <c r="E834" s="1"/>
      <c r="F834"/>
      <c r="G834"/>
      <c r="H834"/>
    </row>
    <row r="835" spans="4:8">
      <c r="D835"/>
      <c r="E835" s="1"/>
      <c r="F835"/>
      <c r="G835"/>
      <c r="H835"/>
    </row>
    <row r="836" spans="4:8">
      <c r="D836"/>
      <c r="E836" s="1"/>
      <c r="F836"/>
      <c r="G836"/>
      <c r="H836"/>
    </row>
    <row r="837" spans="4:8">
      <c r="D837"/>
      <c r="E837" s="1"/>
      <c r="F837"/>
      <c r="G837"/>
      <c r="H837"/>
    </row>
    <row r="838" spans="4:8">
      <c r="D838"/>
      <c r="E838" s="1"/>
      <c r="F838"/>
      <c r="G838"/>
      <c r="H838"/>
    </row>
    <row r="839" spans="4:8">
      <c r="D839"/>
      <c r="E839" s="1"/>
      <c r="F839"/>
      <c r="G839"/>
      <c r="H839"/>
    </row>
    <row r="840" spans="4:8">
      <c r="D840"/>
      <c r="E840" s="1"/>
      <c r="F840"/>
      <c r="G840"/>
      <c r="H840"/>
    </row>
    <row r="841" spans="4:8">
      <c r="D841"/>
      <c r="E841" s="1"/>
      <c r="F841"/>
      <c r="G841"/>
      <c r="H841"/>
    </row>
    <row r="842" spans="4:8">
      <c r="D842"/>
      <c r="E842" s="1"/>
      <c r="F842"/>
      <c r="G842"/>
      <c r="H842"/>
    </row>
    <row r="843" spans="4:8">
      <c r="D843"/>
      <c r="E843" s="1"/>
      <c r="F843"/>
      <c r="G843"/>
      <c r="H843"/>
    </row>
    <row r="844" spans="4:8">
      <c r="D844"/>
      <c r="E844" s="1"/>
      <c r="F844"/>
      <c r="G844"/>
      <c r="H844"/>
    </row>
    <row r="845" spans="4:8">
      <c r="D845"/>
      <c r="E845" s="1"/>
      <c r="F845"/>
      <c r="G845"/>
      <c r="H845"/>
    </row>
    <row r="846" spans="4:8">
      <c r="D846"/>
      <c r="E846" s="1"/>
      <c r="F846"/>
      <c r="G846"/>
      <c r="H846"/>
    </row>
    <row r="847" spans="4:8">
      <c r="D847"/>
      <c r="E847" s="1"/>
      <c r="F847"/>
      <c r="G847"/>
      <c r="H847"/>
    </row>
    <row r="848" spans="4:8">
      <c r="D848"/>
      <c r="E848" s="1"/>
      <c r="F848"/>
      <c r="G848"/>
      <c r="H848"/>
    </row>
    <row r="849" spans="4:8">
      <c r="D849"/>
      <c r="E849" s="1"/>
      <c r="F849"/>
      <c r="G849"/>
      <c r="H849"/>
    </row>
    <row r="850" spans="4:8">
      <c r="D850"/>
      <c r="E850" s="1"/>
      <c r="F850"/>
      <c r="G850"/>
      <c r="H850"/>
    </row>
    <row r="851" spans="4:8">
      <c r="D851"/>
      <c r="E851" s="1"/>
      <c r="F851"/>
      <c r="G851"/>
      <c r="H851"/>
    </row>
    <row r="852" spans="4:8">
      <c r="D852"/>
      <c r="E852" s="1"/>
      <c r="F852"/>
      <c r="G852"/>
      <c r="H852"/>
    </row>
    <row r="853" spans="4:8">
      <c r="D853"/>
      <c r="E853" s="1"/>
      <c r="F853"/>
      <c r="G853"/>
      <c r="H853"/>
    </row>
    <row r="854" spans="4:8">
      <c r="D854"/>
      <c r="E854" s="1"/>
      <c r="F854"/>
      <c r="G854"/>
      <c r="H854"/>
    </row>
    <row r="855" spans="4:8">
      <c r="D855"/>
      <c r="E855" s="1"/>
      <c r="F855"/>
      <c r="G855"/>
      <c r="H855"/>
    </row>
    <row r="856" spans="4:8">
      <c r="D856"/>
      <c r="E856" s="1"/>
      <c r="F856"/>
      <c r="G856"/>
      <c r="H856"/>
    </row>
    <row r="857" spans="4:8">
      <c r="D857"/>
      <c r="E857" s="1"/>
      <c r="F857"/>
      <c r="G857"/>
      <c r="H857"/>
    </row>
    <row r="858" spans="4:8">
      <c r="D858"/>
      <c r="E858" s="1"/>
      <c r="F858"/>
      <c r="G858"/>
      <c r="H858"/>
    </row>
    <row r="859" spans="4:8">
      <c r="D859"/>
      <c r="E859" s="1"/>
      <c r="F859"/>
      <c r="G859"/>
      <c r="H859"/>
    </row>
    <row r="860" spans="4:8">
      <c r="D860"/>
      <c r="E860" s="1"/>
      <c r="F860"/>
      <c r="G860"/>
      <c r="H860"/>
    </row>
    <row r="861" spans="4:8">
      <c r="D861"/>
      <c r="E861" s="1"/>
      <c r="F861"/>
      <c r="G861"/>
      <c r="H861"/>
    </row>
    <row r="862" spans="4:8">
      <c r="D862"/>
      <c r="E862" s="1"/>
      <c r="F862"/>
      <c r="G862"/>
      <c r="H862"/>
    </row>
    <row r="863" spans="4:8">
      <c r="D863"/>
      <c r="E863" s="1"/>
      <c r="F863"/>
      <c r="G863"/>
      <c r="H863"/>
    </row>
    <row r="864" spans="4:8">
      <c r="D864"/>
      <c r="E864" s="1"/>
      <c r="F864"/>
      <c r="G864"/>
      <c r="H864"/>
    </row>
    <row r="865" spans="4:8">
      <c r="D865"/>
      <c r="E865" s="1"/>
      <c r="F865"/>
      <c r="G865"/>
      <c r="H865"/>
    </row>
    <row r="866" spans="4:8">
      <c r="D866"/>
      <c r="E866" s="1"/>
      <c r="F866"/>
      <c r="G866"/>
      <c r="H866"/>
    </row>
    <row r="867" spans="4:8">
      <c r="D867"/>
      <c r="E867" s="1"/>
      <c r="F867"/>
      <c r="G867"/>
      <c r="H867"/>
    </row>
    <row r="868" spans="4:8">
      <c r="D868"/>
      <c r="E868" s="1"/>
      <c r="F868"/>
      <c r="G868"/>
      <c r="H868"/>
    </row>
    <row r="869" spans="4:8">
      <c r="D869"/>
      <c r="E869" s="1"/>
      <c r="F869"/>
      <c r="G869"/>
      <c r="H869"/>
    </row>
    <row r="870" spans="4:8">
      <c r="D870"/>
      <c r="E870" s="1"/>
      <c r="F870"/>
      <c r="G870"/>
      <c r="H870"/>
    </row>
    <row r="871" spans="4:8">
      <c r="D871"/>
      <c r="E871" s="1"/>
      <c r="F871"/>
      <c r="G871"/>
      <c r="H871"/>
    </row>
    <row r="872" spans="4:8">
      <c r="D872"/>
      <c r="E872" s="1"/>
      <c r="F872"/>
      <c r="G872"/>
      <c r="H872"/>
    </row>
    <row r="873" spans="4:8">
      <c r="D873"/>
      <c r="E873" s="1"/>
      <c r="F873"/>
      <c r="G873"/>
      <c r="H873"/>
    </row>
    <row r="874" spans="4:8">
      <c r="D874"/>
      <c r="E874" s="1"/>
      <c r="F874"/>
      <c r="G874"/>
      <c r="H874"/>
    </row>
    <row r="875" spans="4:8">
      <c r="D875"/>
      <c r="E875" s="1"/>
      <c r="F875"/>
      <c r="G875"/>
      <c r="H875"/>
    </row>
    <row r="876" spans="4:8">
      <c r="D876"/>
      <c r="E876" s="1"/>
      <c r="F876"/>
      <c r="G876"/>
      <c r="H876"/>
    </row>
    <row r="877" spans="4:8">
      <c r="D877"/>
      <c r="E877" s="1"/>
      <c r="F877"/>
      <c r="G877"/>
      <c r="H877"/>
    </row>
    <row r="878" spans="4:8">
      <c r="D878"/>
      <c r="E878" s="1"/>
      <c r="F878"/>
      <c r="G878"/>
      <c r="H878"/>
    </row>
    <row r="879" spans="4:8">
      <c r="D879"/>
      <c r="E879" s="1"/>
      <c r="F879"/>
      <c r="G879"/>
      <c r="H879"/>
    </row>
    <row r="880" spans="4:8">
      <c r="D880"/>
      <c r="E880" s="1"/>
      <c r="F880"/>
      <c r="G880"/>
      <c r="H880"/>
    </row>
    <row r="881" spans="4:8">
      <c r="D881"/>
      <c r="E881" s="1"/>
      <c r="F881"/>
      <c r="G881"/>
      <c r="H881"/>
    </row>
    <row r="882" spans="4:8">
      <c r="D882"/>
      <c r="E882" s="1"/>
      <c r="F882"/>
      <c r="G882"/>
      <c r="H882"/>
    </row>
    <row r="883" spans="4:8">
      <c r="D883"/>
      <c r="E883" s="1"/>
      <c r="F883"/>
      <c r="G883"/>
      <c r="H883"/>
    </row>
    <row r="884" spans="4:8">
      <c r="D884"/>
      <c r="E884" s="1"/>
      <c r="F884"/>
      <c r="G884"/>
      <c r="H884"/>
    </row>
    <row r="885" spans="4:8">
      <c r="D885"/>
      <c r="E885" s="1"/>
      <c r="F885"/>
      <c r="G885"/>
      <c r="H885"/>
    </row>
    <row r="886" spans="4:8">
      <c r="D886"/>
      <c r="E886" s="1"/>
      <c r="F886"/>
      <c r="G886"/>
      <c r="H886"/>
    </row>
    <row r="887" spans="4:8">
      <c r="D887"/>
      <c r="E887" s="1"/>
      <c r="F887"/>
      <c r="G887"/>
      <c r="H887"/>
    </row>
    <row r="888" spans="4:8">
      <c r="D888"/>
      <c r="E888" s="1"/>
      <c r="F888"/>
      <c r="G888"/>
      <c r="H888"/>
    </row>
    <row r="889" spans="4:8">
      <c r="D889"/>
      <c r="E889" s="1"/>
      <c r="F889"/>
      <c r="G889"/>
      <c r="H889"/>
    </row>
    <row r="890" spans="4:8">
      <c r="D890"/>
      <c r="E890" s="1"/>
      <c r="F890"/>
      <c r="G890"/>
      <c r="H890"/>
    </row>
    <row r="891" spans="4:8">
      <c r="D891"/>
      <c r="E891" s="1"/>
      <c r="F891"/>
      <c r="G891"/>
      <c r="H891"/>
    </row>
    <row r="892" spans="4:8">
      <c r="D892"/>
      <c r="E892" s="1"/>
      <c r="F892"/>
      <c r="G892"/>
      <c r="H892"/>
    </row>
    <row r="893" spans="4:8">
      <c r="D893"/>
      <c r="E893" s="1"/>
      <c r="F893"/>
      <c r="G893"/>
      <c r="H893"/>
    </row>
    <row r="894" spans="4:8">
      <c r="D894"/>
      <c r="E894" s="1"/>
      <c r="F894"/>
      <c r="G894"/>
      <c r="H894"/>
    </row>
    <row r="895" spans="4:8">
      <c r="D895"/>
      <c r="E895" s="1"/>
      <c r="F895"/>
      <c r="G895"/>
      <c r="H895"/>
    </row>
    <row r="896" spans="4:8">
      <c r="D896"/>
      <c r="E896" s="1"/>
      <c r="F896"/>
      <c r="G896"/>
      <c r="H896"/>
    </row>
    <row r="897" spans="4:8">
      <c r="D897"/>
      <c r="E897" s="1"/>
      <c r="F897"/>
      <c r="G897"/>
      <c r="H897"/>
    </row>
    <row r="898" spans="4:8">
      <c r="D898"/>
      <c r="E898" s="1"/>
      <c r="F898"/>
      <c r="G898"/>
      <c r="H898"/>
    </row>
    <row r="899" spans="4:8">
      <c r="D899"/>
      <c r="E899" s="1"/>
      <c r="F899"/>
      <c r="G899"/>
      <c r="H899"/>
    </row>
    <row r="900" spans="4:8">
      <c r="D900"/>
      <c r="E900" s="1"/>
      <c r="F900"/>
      <c r="G900"/>
      <c r="H900"/>
    </row>
    <row r="901" spans="4:8">
      <c r="D901"/>
      <c r="E901" s="1"/>
      <c r="F901"/>
      <c r="G901"/>
      <c r="H901"/>
    </row>
    <row r="902" spans="4:8">
      <c r="D902"/>
      <c r="E902" s="1"/>
      <c r="F902"/>
      <c r="G902"/>
      <c r="H902"/>
    </row>
    <row r="903" spans="4:8">
      <c r="D903"/>
      <c r="E903" s="1"/>
      <c r="F903"/>
      <c r="G903"/>
      <c r="H903"/>
    </row>
    <row r="904" spans="4:8">
      <c r="D904"/>
      <c r="E904" s="1"/>
      <c r="F904"/>
      <c r="G904"/>
      <c r="H904"/>
    </row>
    <row r="905" spans="4:8">
      <c r="D905"/>
      <c r="E905" s="1"/>
      <c r="F905"/>
      <c r="G905"/>
      <c r="H905"/>
    </row>
    <row r="906" spans="4:8">
      <c r="D906"/>
      <c r="E906" s="1"/>
      <c r="F906"/>
      <c r="G906"/>
      <c r="H906"/>
    </row>
    <row r="907" spans="4:8">
      <c r="D907"/>
      <c r="E907" s="1"/>
      <c r="F907"/>
      <c r="G907"/>
      <c r="H907"/>
    </row>
    <row r="908" spans="4:8">
      <c r="D908"/>
      <c r="E908" s="1"/>
      <c r="F908"/>
      <c r="G908"/>
      <c r="H908"/>
    </row>
    <row r="909" spans="4:8">
      <c r="D909"/>
      <c r="E909" s="1"/>
      <c r="F909"/>
      <c r="G909"/>
      <c r="H909"/>
    </row>
    <row r="910" spans="4:8">
      <c r="D910"/>
      <c r="E910" s="1"/>
      <c r="F910"/>
      <c r="G910"/>
      <c r="H910"/>
    </row>
    <row r="911" spans="4:8">
      <c r="D911"/>
      <c r="E911" s="1"/>
      <c r="F911"/>
      <c r="G911"/>
      <c r="H911"/>
    </row>
    <row r="912" spans="4:8">
      <c r="D912"/>
      <c r="E912" s="1"/>
      <c r="F912"/>
      <c r="G912"/>
      <c r="H912"/>
    </row>
    <row r="913" spans="4:8">
      <c r="D913"/>
      <c r="E913" s="1"/>
      <c r="F913"/>
      <c r="G913"/>
      <c r="H913"/>
    </row>
    <row r="914" spans="4:8">
      <c r="D914"/>
      <c r="E914" s="1"/>
      <c r="F914"/>
      <c r="G914"/>
      <c r="H914"/>
    </row>
    <row r="915" spans="4:8">
      <c r="D915"/>
      <c r="E915" s="1"/>
      <c r="F915"/>
      <c r="G915"/>
      <c r="H915"/>
    </row>
    <row r="916" spans="4:8">
      <c r="D916"/>
      <c r="E916" s="1"/>
      <c r="F916"/>
      <c r="G916"/>
      <c r="H916"/>
    </row>
    <row r="917" spans="4:8">
      <c r="D917"/>
      <c r="E917" s="1"/>
      <c r="F917"/>
      <c r="G917"/>
      <c r="H917"/>
    </row>
    <row r="918" spans="4:8">
      <c r="D918"/>
      <c r="E918" s="1"/>
      <c r="F918"/>
      <c r="G918"/>
      <c r="H918"/>
    </row>
    <row r="919" spans="4:8">
      <c r="D919"/>
      <c r="E919" s="1"/>
      <c r="F919"/>
      <c r="G919"/>
      <c r="H919"/>
    </row>
    <row r="920" spans="4:8">
      <c r="D920"/>
      <c r="E920" s="1"/>
      <c r="F920"/>
      <c r="G920"/>
      <c r="H920"/>
    </row>
    <row r="921" spans="4:8">
      <c r="D921"/>
      <c r="E921" s="1"/>
      <c r="F921"/>
      <c r="G921"/>
      <c r="H921"/>
    </row>
    <row r="922" spans="4:8">
      <c r="D922"/>
      <c r="E922" s="1"/>
      <c r="F922"/>
      <c r="G922"/>
      <c r="H922"/>
    </row>
    <row r="923" spans="4:8">
      <c r="D923"/>
      <c r="E923" s="1"/>
      <c r="F923"/>
      <c r="G923"/>
      <c r="H923"/>
    </row>
    <row r="924" spans="4:8">
      <c r="D924"/>
      <c r="E924" s="1"/>
      <c r="F924"/>
      <c r="G924"/>
      <c r="H924"/>
    </row>
    <row r="925" spans="4:8">
      <c r="D925"/>
      <c r="E925" s="1"/>
      <c r="F925"/>
      <c r="G925"/>
      <c r="H925"/>
    </row>
    <row r="926" spans="4:8">
      <c r="D926"/>
      <c r="E926" s="1"/>
      <c r="F926"/>
      <c r="G926"/>
      <c r="H926"/>
    </row>
    <row r="927" spans="4:8">
      <c r="D927"/>
      <c r="E927" s="1"/>
      <c r="F927"/>
      <c r="G927"/>
      <c r="H927"/>
    </row>
    <row r="928" spans="4:8">
      <c r="D928"/>
      <c r="E928" s="1"/>
      <c r="F928"/>
      <c r="G928"/>
      <c r="H928"/>
    </row>
    <row r="929" spans="4:8">
      <c r="D929"/>
      <c r="E929" s="1"/>
      <c r="F929"/>
      <c r="G929"/>
      <c r="H929"/>
    </row>
    <row r="930" spans="4:8">
      <c r="D930"/>
      <c r="E930" s="1"/>
      <c r="F930"/>
      <c r="G930"/>
      <c r="H930"/>
    </row>
    <row r="931" spans="4:8">
      <c r="D931"/>
      <c r="E931" s="1"/>
      <c r="F931"/>
      <c r="G931"/>
      <c r="H931"/>
    </row>
    <row r="932" spans="4:8">
      <c r="D932"/>
      <c r="E932" s="1"/>
      <c r="F932"/>
      <c r="G932"/>
      <c r="H932"/>
    </row>
    <row r="933" spans="4:8">
      <c r="D933"/>
      <c r="E933" s="1"/>
      <c r="F933"/>
      <c r="G933"/>
      <c r="H933"/>
    </row>
    <row r="934" spans="4:8">
      <c r="D934"/>
      <c r="E934" s="1"/>
      <c r="F934"/>
      <c r="G934"/>
      <c r="H934"/>
    </row>
    <row r="935" spans="4:8">
      <c r="D935"/>
      <c r="E935" s="1"/>
      <c r="F935"/>
      <c r="G935"/>
      <c r="H935"/>
    </row>
    <row r="936" spans="4:8">
      <c r="D936"/>
      <c r="E936" s="1"/>
      <c r="F936"/>
      <c r="G936"/>
      <c r="H936"/>
    </row>
    <row r="937" spans="4:8">
      <c r="D937"/>
      <c r="E937" s="1"/>
      <c r="F937"/>
      <c r="G937"/>
      <c r="H937"/>
    </row>
    <row r="938" spans="4:8">
      <c r="D938"/>
      <c r="E938" s="1"/>
      <c r="F938"/>
      <c r="G938"/>
      <c r="H938"/>
    </row>
    <row r="939" spans="4:8">
      <c r="D939"/>
      <c r="E939" s="1"/>
      <c r="F939"/>
      <c r="G939"/>
      <c r="H939"/>
    </row>
    <row r="940" spans="4:8">
      <c r="D940"/>
      <c r="E940" s="1"/>
      <c r="F940"/>
      <c r="G940"/>
      <c r="H940"/>
    </row>
    <row r="941" spans="4:8">
      <c r="D941"/>
      <c r="E941" s="1"/>
      <c r="F941"/>
      <c r="G941"/>
      <c r="H941"/>
    </row>
    <row r="942" spans="4:8">
      <c r="D942"/>
      <c r="E942" s="1"/>
      <c r="F942"/>
      <c r="G942"/>
      <c r="H942"/>
    </row>
    <row r="943" spans="4:8">
      <c r="D943"/>
      <c r="E943" s="1"/>
      <c r="F943"/>
      <c r="G943"/>
      <c r="H943"/>
    </row>
    <row r="944" spans="4:8">
      <c r="D944"/>
      <c r="E944" s="1"/>
      <c r="F944"/>
      <c r="G944"/>
      <c r="H944"/>
    </row>
    <row r="945" spans="4:8">
      <c r="D945"/>
      <c r="E945" s="1"/>
      <c r="F945"/>
      <c r="G945"/>
      <c r="H945"/>
    </row>
    <row r="946" spans="4:8">
      <c r="D946"/>
      <c r="E946" s="1"/>
      <c r="F946"/>
      <c r="G946"/>
      <c r="H946"/>
    </row>
    <row r="947" spans="4:8">
      <c r="D947"/>
      <c r="E947" s="1"/>
      <c r="F947"/>
      <c r="G947"/>
      <c r="H947"/>
    </row>
    <row r="948" spans="4:8">
      <c r="D948"/>
      <c r="E948" s="1"/>
      <c r="F948"/>
      <c r="G948"/>
      <c r="H948"/>
    </row>
    <row r="949" spans="4:8">
      <c r="D949"/>
      <c r="E949" s="1"/>
      <c r="F949"/>
      <c r="G949"/>
      <c r="H949"/>
    </row>
    <row r="950" spans="4:8">
      <c r="D950"/>
      <c r="E950" s="1"/>
      <c r="F950"/>
      <c r="G950"/>
      <c r="H950"/>
    </row>
    <row r="951" spans="4:8">
      <c r="D951"/>
      <c r="E951" s="1"/>
      <c r="F951"/>
      <c r="G951"/>
      <c r="H951"/>
    </row>
    <row r="952" spans="4:8">
      <c r="D952"/>
      <c r="E952" s="1"/>
      <c r="F952"/>
      <c r="G952"/>
      <c r="H952"/>
    </row>
    <row r="953" spans="4:8">
      <c r="D953"/>
      <c r="E953" s="1"/>
      <c r="F953"/>
      <c r="G953"/>
      <c r="H953"/>
    </row>
    <row r="954" spans="4:8">
      <c r="D954"/>
      <c r="E954" s="1"/>
      <c r="F954"/>
      <c r="G954"/>
      <c r="H954"/>
    </row>
    <row r="955" spans="4:8">
      <c r="D955"/>
      <c r="E955" s="1"/>
      <c r="F955"/>
      <c r="G955"/>
      <c r="H955"/>
    </row>
    <row r="956" spans="4:8">
      <c r="D956"/>
      <c r="E956" s="1"/>
      <c r="F956"/>
      <c r="G956"/>
      <c r="H956"/>
    </row>
    <row r="957" spans="4:8">
      <c r="D957"/>
      <c r="E957" s="1"/>
      <c r="F957"/>
      <c r="G957"/>
      <c r="H957"/>
    </row>
    <row r="958" spans="4:8">
      <c r="D958"/>
      <c r="E958" s="1"/>
      <c r="F958"/>
      <c r="G958"/>
      <c r="H958"/>
    </row>
    <row r="959" spans="4:8">
      <c r="D959"/>
      <c r="E959" s="1"/>
      <c r="F959"/>
      <c r="G959"/>
      <c r="H959"/>
    </row>
    <row r="960" spans="4:8">
      <c r="D960"/>
      <c r="E960" s="1"/>
      <c r="F960"/>
      <c r="G960"/>
      <c r="H960"/>
    </row>
    <row r="961" spans="4:8">
      <c r="D961"/>
      <c r="E961" s="1"/>
      <c r="F961"/>
      <c r="G961"/>
      <c r="H961"/>
    </row>
    <row r="962" spans="4:8">
      <c r="D962"/>
      <c r="E962" s="1"/>
      <c r="F962"/>
      <c r="G962"/>
      <c r="H962"/>
    </row>
    <row r="963" spans="4:8">
      <c r="D963"/>
      <c r="E963" s="1"/>
      <c r="F963"/>
      <c r="G963"/>
      <c r="H963"/>
    </row>
    <row r="964" spans="4:8">
      <c r="D964"/>
      <c r="E964" s="1"/>
      <c r="F964"/>
      <c r="G964"/>
      <c r="H964"/>
    </row>
    <row r="965" spans="4:8">
      <c r="D965"/>
      <c r="E965" s="1"/>
      <c r="F965"/>
      <c r="G965"/>
      <c r="H965"/>
    </row>
    <row r="966" spans="4:8">
      <c r="D966"/>
      <c r="E966" s="1"/>
      <c r="F966"/>
      <c r="G966"/>
      <c r="H966"/>
    </row>
    <row r="967" spans="4:8">
      <c r="D967"/>
      <c r="E967" s="1"/>
      <c r="F967"/>
      <c r="G967"/>
      <c r="H967"/>
    </row>
    <row r="968" spans="4:8">
      <c r="D968"/>
      <c r="E968" s="1"/>
      <c r="F968"/>
      <c r="G968"/>
      <c r="H968"/>
    </row>
    <row r="969" spans="4:8">
      <c r="D969"/>
      <c r="E969" s="1"/>
      <c r="F969"/>
      <c r="G969"/>
      <c r="H969"/>
    </row>
    <row r="970" spans="4:8">
      <c r="D970"/>
      <c r="E970" s="1"/>
      <c r="F970"/>
      <c r="G970"/>
      <c r="H970"/>
    </row>
    <row r="971" spans="4:8">
      <c r="D971"/>
      <c r="E971" s="1"/>
      <c r="F971"/>
      <c r="G971"/>
      <c r="H971"/>
    </row>
    <row r="972" spans="4:8">
      <c r="D972"/>
      <c r="E972" s="1"/>
      <c r="F972"/>
      <c r="G972"/>
      <c r="H972"/>
    </row>
    <row r="973" spans="4:8">
      <c r="D973"/>
      <c r="E973" s="1"/>
      <c r="F973"/>
      <c r="G973"/>
      <c r="H973"/>
    </row>
    <row r="974" spans="4:8">
      <c r="D974"/>
      <c r="E974" s="1"/>
      <c r="F974"/>
      <c r="G974"/>
      <c r="H974"/>
    </row>
    <row r="975" spans="4:8">
      <c r="D975"/>
      <c r="E975" s="1"/>
      <c r="F975"/>
      <c r="G975"/>
      <c r="H975"/>
    </row>
    <row r="976" spans="4:8">
      <c r="D976"/>
      <c r="E976" s="1"/>
      <c r="F976"/>
      <c r="G976"/>
      <c r="H976"/>
    </row>
    <row r="977" spans="4:8">
      <c r="D977"/>
      <c r="E977" s="1"/>
      <c r="F977"/>
      <c r="G977"/>
      <c r="H977"/>
    </row>
    <row r="978" spans="4:8">
      <c r="D978"/>
      <c r="E978" s="1"/>
      <c r="F978"/>
      <c r="G978"/>
      <c r="H978"/>
    </row>
    <row r="979" spans="4:8">
      <c r="D979"/>
      <c r="E979" s="1"/>
      <c r="F979"/>
      <c r="G979"/>
      <c r="H979"/>
    </row>
    <row r="980" spans="4:8">
      <c r="D980"/>
      <c r="E980" s="1"/>
      <c r="F980"/>
      <c r="G980"/>
      <c r="H980"/>
    </row>
    <row r="981" spans="4:8">
      <c r="D981"/>
      <c r="E981" s="1"/>
      <c r="F981"/>
      <c r="G981"/>
      <c r="H981"/>
    </row>
    <row r="982" spans="4:8">
      <c r="D982"/>
      <c r="E982" s="1"/>
      <c r="F982"/>
      <c r="G982"/>
      <c r="H982"/>
    </row>
    <row r="983" spans="4:8">
      <c r="D983"/>
      <c r="E983" s="1"/>
      <c r="F983"/>
      <c r="G983"/>
      <c r="H983"/>
    </row>
    <row r="984" spans="4:8">
      <c r="D984"/>
      <c r="E984" s="1"/>
      <c r="F984"/>
      <c r="G984"/>
      <c r="H984"/>
    </row>
    <row r="985" spans="4:8">
      <c r="D985"/>
      <c r="E985" s="1"/>
      <c r="F985"/>
      <c r="G985"/>
      <c r="H985"/>
    </row>
    <row r="986" spans="4:8">
      <c r="D986"/>
      <c r="E986" s="1"/>
      <c r="F986"/>
      <c r="G986"/>
      <c r="H986"/>
    </row>
    <row r="987" spans="4:8">
      <c r="D987"/>
      <c r="E987" s="1"/>
      <c r="F987"/>
      <c r="G987"/>
      <c r="H987"/>
    </row>
    <row r="988" spans="4:8">
      <c r="D988"/>
      <c r="E988" s="1"/>
      <c r="F988"/>
      <c r="G988"/>
      <c r="H988"/>
    </row>
    <row r="989" spans="4:8">
      <c r="D989"/>
      <c r="E989" s="1"/>
      <c r="F989"/>
      <c r="G989"/>
      <c r="H989"/>
    </row>
    <row r="990" spans="4:8">
      <c r="D990"/>
      <c r="E990" s="1"/>
      <c r="F990"/>
      <c r="G990"/>
      <c r="H990"/>
    </row>
    <row r="991" spans="4:8">
      <c r="D991"/>
      <c r="E991" s="1"/>
      <c r="F991"/>
      <c r="G991"/>
      <c r="H991"/>
    </row>
    <row r="992" spans="4:8">
      <c r="D992"/>
      <c r="E992" s="1"/>
      <c r="F992"/>
      <c r="G992"/>
      <c r="H992"/>
    </row>
    <row r="993" spans="4:8">
      <c r="D993"/>
      <c r="E993" s="1"/>
      <c r="F993"/>
      <c r="G993"/>
      <c r="H993"/>
    </row>
    <row r="994" spans="4:8">
      <c r="D994"/>
      <c r="E994" s="1"/>
      <c r="F994"/>
      <c r="G994"/>
      <c r="H994"/>
    </row>
    <row r="995" spans="4:8">
      <c r="D995"/>
      <c r="E995" s="1"/>
      <c r="F995"/>
      <c r="G995"/>
      <c r="H995"/>
    </row>
    <row r="996" spans="4:8">
      <c r="D996"/>
      <c r="E996" s="1"/>
      <c r="F996"/>
      <c r="G996"/>
      <c r="H996"/>
    </row>
    <row r="997" spans="4:8">
      <c r="D997"/>
      <c r="E997" s="1"/>
      <c r="F997"/>
      <c r="G997"/>
      <c r="H997"/>
    </row>
    <row r="998" spans="4:8">
      <c r="D998"/>
      <c r="E998" s="1"/>
      <c r="F998"/>
      <c r="G998"/>
      <c r="H998"/>
    </row>
    <row r="999" spans="4:8">
      <c r="D999"/>
      <c r="E999" s="1"/>
      <c r="F999"/>
      <c r="G999"/>
      <c r="H999"/>
    </row>
    <row r="1000" spans="4:8">
      <c r="D1000"/>
      <c r="E1000" s="1"/>
      <c r="F1000"/>
      <c r="G1000"/>
      <c r="H1000"/>
    </row>
    <row r="1001" spans="4:8">
      <c r="D1001"/>
      <c r="E1001" s="1"/>
      <c r="F1001"/>
      <c r="G1001"/>
      <c r="H1001"/>
    </row>
    <row r="1002" spans="4:8">
      <c r="D1002"/>
      <c r="E1002" s="1"/>
      <c r="F1002"/>
      <c r="G1002"/>
      <c r="H1002"/>
    </row>
    <row r="1003" spans="4:8">
      <c r="D1003"/>
      <c r="E1003" s="1"/>
      <c r="F1003"/>
      <c r="G1003"/>
      <c r="H1003"/>
    </row>
    <row r="1004" spans="4:8">
      <c r="D1004"/>
      <c r="E1004" s="1"/>
      <c r="F1004"/>
      <c r="G1004"/>
      <c r="H1004"/>
    </row>
    <row r="1005" spans="4:8">
      <c r="D1005"/>
      <c r="E1005" s="1"/>
      <c r="F1005"/>
      <c r="G1005"/>
      <c r="H1005"/>
    </row>
    <row r="1006" spans="4:8">
      <c r="D1006"/>
      <c r="E1006" s="1"/>
      <c r="F1006"/>
      <c r="G1006"/>
      <c r="H1006"/>
    </row>
    <row r="1007" spans="4:8">
      <c r="D1007"/>
      <c r="E1007" s="1"/>
      <c r="F1007"/>
      <c r="G1007"/>
      <c r="H1007"/>
    </row>
    <row r="1008" spans="4:8">
      <c r="D1008"/>
      <c r="E1008" s="1"/>
      <c r="F1008"/>
      <c r="G1008"/>
      <c r="H1008"/>
    </row>
    <row r="1009" spans="4:8">
      <c r="D1009"/>
      <c r="E1009" s="1"/>
      <c r="F1009"/>
      <c r="G1009"/>
      <c r="H1009"/>
    </row>
    <row r="1010" spans="4:8">
      <c r="D1010"/>
      <c r="E1010" s="1"/>
      <c r="F1010"/>
      <c r="G1010"/>
      <c r="H1010"/>
    </row>
    <row r="1011" spans="4:8">
      <c r="D1011"/>
      <c r="E1011" s="1"/>
      <c r="F1011"/>
      <c r="G1011"/>
      <c r="H1011"/>
    </row>
    <row r="1012" spans="4:8">
      <c r="D1012"/>
      <c r="E1012" s="1"/>
      <c r="F1012"/>
      <c r="G1012"/>
      <c r="H1012"/>
    </row>
    <row r="1013" spans="4:8">
      <c r="D1013"/>
      <c r="E1013" s="1"/>
      <c r="F1013"/>
      <c r="G1013"/>
      <c r="H1013"/>
    </row>
    <row r="1014" spans="4:8">
      <c r="D1014"/>
      <c r="E1014" s="1"/>
      <c r="F1014"/>
      <c r="G1014"/>
      <c r="H1014"/>
    </row>
    <row r="1015" spans="4:8">
      <c r="D1015"/>
      <c r="E1015" s="1"/>
      <c r="F1015"/>
      <c r="G1015"/>
      <c r="H1015"/>
    </row>
    <row r="1016" spans="4:8">
      <c r="D1016"/>
      <c r="E1016" s="1"/>
      <c r="F1016"/>
      <c r="G1016"/>
      <c r="H1016"/>
    </row>
    <row r="1017" spans="4:8">
      <c r="D1017"/>
      <c r="E1017" s="1"/>
      <c r="F1017"/>
      <c r="G1017"/>
      <c r="H1017"/>
    </row>
    <row r="1018" spans="4:8">
      <c r="D1018"/>
      <c r="E1018" s="1"/>
      <c r="F1018"/>
      <c r="G1018"/>
      <c r="H1018"/>
    </row>
    <row r="1019" spans="4:8">
      <c r="D1019"/>
      <c r="E1019" s="1"/>
      <c r="F1019"/>
      <c r="G1019"/>
      <c r="H1019"/>
    </row>
    <row r="1020" spans="4:8">
      <c r="D1020"/>
      <c r="E1020" s="1"/>
      <c r="F1020"/>
      <c r="G1020"/>
      <c r="H1020"/>
    </row>
    <row r="1021" spans="4:8">
      <c r="D1021"/>
      <c r="E1021" s="1"/>
      <c r="F1021"/>
      <c r="G1021"/>
      <c r="H1021"/>
    </row>
    <row r="1022" spans="4:8">
      <c r="D1022"/>
      <c r="E1022" s="1"/>
      <c r="F1022"/>
      <c r="G1022"/>
      <c r="H1022"/>
    </row>
    <row r="1023" spans="4:8">
      <c r="D1023"/>
      <c r="E1023" s="1"/>
      <c r="F1023"/>
      <c r="G1023"/>
      <c r="H1023"/>
    </row>
    <row r="1024" spans="4:8">
      <c r="D1024"/>
      <c r="E1024" s="1"/>
      <c r="F1024"/>
      <c r="G1024"/>
      <c r="H1024"/>
    </row>
    <row r="1025" spans="4:8">
      <c r="D1025"/>
      <c r="E1025" s="1"/>
      <c r="F1025"/>
      <c r="G1025"/>
      <c r="H1025"/>
    </row>
    <row r="1026" spans="4:8">
      <c r="D1026"/>
      <c r="E1026" s="1"/>
      <c r="F1026"/>
      <c r="G1026"/>
      <c r="H1026"/>
    </row>
    <row r="1027" spans="4:8">
      <c r="D1027"/>
      <c r="E1027" s="1"/>
      <c r="F1027"/>
      <c r="G1027"/>
      <c r="H1027"/>
    </row>
    <row r="1028" spans="4:8">
      <c r="D1028"/>
      <c r="E1028" s="1"/>
      <c r="F1028"/>
      <c r="G1028"/>
      <c r="H1028"/>
    </row>
    <row r="1029" spans="4:8">
      <c r="D1029"/>
      <c r="E1029" s="1"/>
      <c r="F1029"/>
      <c r="G1029"/>
      <c r="H1029"/>
    </row>
    <row r="1030" spans="4:8">
      <c r="D1030"/>
      <c r="E1030" s="1"/>
      <c r="F1030"/>
      <c r="G1030"/>
      <c r="H1030"/>
    </row>
    <row r="1031" spans="4:8">
      <c r="D1031"/>
      <c r="E1031" s="1"/>
      <c r="F1031"/>
      <c r="G1031"/>
      <c r="H1031"/>
    </row>
    <row r="1032" spans="4:8">
      <c r="D1032"/>
      <c r="E1032" s="1"/>
      <c r="F1032"/>
      <c r="G1032"/>
      <c r="H1032"/>
    </row>
    <row r="1033" spans="4:8">
      <c r="D1033"/>
      <c r="E1033" s="1"/>
      <c r="F1033"/>
      <c r="G1033"/>
      <c r="H1033"/>
    </row>
    <row r="1034" spans="4:8">
      <c r="D1034"/>
      <c r="E1034" s="1"/>
      <c r="F1034"/>
      <c r="G1034"/>
      <c r="H1034"/>
    </row>
    <row r="1035" spans="4:8">
      <c r="D1035"/>
      <c r="E1035" s="1"/>
      <c r="F1035"/>
      <c r="G1035"/>
      <c r="H1035"/>
    </row>
    <row r="1036" spans="4:8">
      <c r="D1036"/>
      <c r="E1036" s="1"/>
      <c r="F1036"/>
      <c r="G1036"/>
      <c r="H1036"/>
    </row>
    <row r="1037" spans="4:8">
      <c r="D1037"/>
      <c r="E1037" s="1"/>
      <c r="F1037"/>
      <c r="G1037"/>
      <c r="H1037"/>
    </row>
    <row r="1038" spans="4:8">
      <c r="D1038"/>
      <c r="E1038" s="1"/>
      <c r="F1038"/>
      <c r="G1038"/>
      <c r="H1038"/>
    </row>
    <row r="1039" spans="4:8">
      <c r="D1039"/>
      <c r="E1039" s="1"/>
      <c r="F1039"/>
      <c r="G1039"/>
      <c r="H1039"/>
    </row>
    <row r="1040" spans="4:8">
      <c r="D1040"/>
      <c r="E1040" s="1"/>
      <c r="F1040"/>
      <c r="G1040"/>
      <c r="H1040"/>
    </row>
    <row r="1041" spans="4:8">
      <c r="D1041"/>
      <c r="E1041" s="1"/>
      <c r="F1041"/>
      <c r="G1041"/>
      <c r="H1041"/>
    </row>
    <row r="1042" spans="4:8">
      <c r="D1042"/>
      <c r="E1042" s="1"/>
      <c r="F1042"/>
      <c r="G1042"/>
      <c r="H1042"/>
    </row>
    <row r="1043" spans="4:8">
      <c r="D1043"/>
      <c r="E1043" s="1"/>
      <c r="F1043"/>
      <c r="G1043"/>
      <c r="H1043"/>
    </row>
    <row r="1044" spans="4:8">
      <c r="D1044"/>
      <c r="E1044" s="1"/>
      <c r="F1044"/>
      <c r="G1044"/>
      <c r="H1044"/>
    </row>
    <row r="1045" spans="4:8">
      <c r="D1045"/>
      <c r="E1045" s="1"/>
      <c r="F1045"/>
      <c r="G1045"/>
      <c r="H1045"/>
    </row>
    <row r="1046" spans="4:8">
      <c r="D1046"/>
      <c r="E1046" s="1"/>
      <c r="F1046"/>
      <c r="G1046"/>
      <c r="H1046"/>
    </row>
    <row r="1047" spans="4:8">
      <c r="D1047"/>
      <c r="E1047" s="1"/>
      <c r="F1047"/>
      <c r="G1047"/>
      <c r="H1047"/>
    </row>
    <row r="1048" spans="4:8">
      <c r="D1048"/>
      <c r="E1048" s="1"/>
      <c r="F1048"/>
      <c r="G1048"/>
      <c r="H1048"/>
    </row>
    <row r="1049" spans="4:8">
      <c r="D1049"/>
      <c r="E1049" s="1"/>
      <c r="F1049"/>
      <c r="G1049"/>
      <c r="H1049"/>
    </row>
    <row r="1050" spans="4:8">
      <c r="D1050"/>
      <c r="E1050" s="1"/>
      <c r="F1050"/>
      <c r="G1050"/>
      <c r="H1050"/>
    </row>
    <row r="1051" spans="4:8">
      <c r="D1051"/>
      <c r="E1051" s="1"/>
      <c r="F1051"/>
      <c r="G1051"/>
      <c r="H1051"/>
    </row>
    <row r="1052" spans="4:8">
      <c r="D1052"/>
      <c r="E1052" s="1"/>
      <c r="F1052"/>
      <c r="G1052"/>
      <c r="H1052"/>
    </row>
    <row r="1053" spans="4:8">
      <c r="D1053"/>
      <c r="E1053" s="1"/>
      <c r="F1053"/>
      <c r="G1053"/>
      <c r="H1053"/>
    </row>
    <row r="1054" spans="4:8">
      <c r="D1054"/>
      <c r="E1054" s="1"/>
      <c r="F1054"/>
      <c r="G1054"/>
      <c r="H1054"/>
    </row>
    <row r="1055" spans="4:8">
      <c r="D1055"/>
      <c r="E1055" s="1"/>
      <c r="F1055"/>
      <c r="G1055"/>
      <c r="H1055"/>
    </row>
    <row r="1056" spans="4:8">
      <c r="D1056"/>
      <c r="E1056" s="1"/>
      <c r="F1056"/>
      <c r="G1056"/>
      <c r="H1056"/>
    </row>
    <row r="1057" spans="4:8">
      <c r="D1057"/>
      <c r="E1057" s="1"/>
      <c r="F1057"/>
      <c r="G1057"/>
      <c r="H1057"/>
    </row>
    <row r="1058" spans="4:8">
      <c r="D1058"/>
      <c r="E1058" s="1"/>
      <c r="F1058"/>
      <c r="G1058"/>
      <c r="H1058"/>
    </row>
    <row r="1059" spans="4:8">
      <c r="D1059"/>
      <c r="E1059" s="1"/>
      <c r="F1059"/>
      <c r="G1059"/>
      <c r="H1059"/>
    </row>
    <row r="1060" spans="4:8">
      <c r="D1060"/>
      <c r="E1060" s="1"/>
      <c r="F1060"/>
      <c r="G1060"/>
      <c r="H1060"/>
    </row>
    <row r="1061" spans="4:8">
      <c r="D1061"/>
      <c r="E1061" s="1"/>
      <c r="F1061"/>
      <c r="G1061"/>
      <c r="H1061"/>
    </row>
    <row r="1062" spans="4:8">
      <c r="D1062"/>
      <c r="E1062" s="1"/>
      <c r="F1062"/>
      <c r="G1062"/>
      <c r="H1062"/>
    </row>
    <row r="1063" spans="4:8">
      <c r="D1063"/>
      <c r="E1063" s="1"/>
      <c r="F1063"/>
      <c r="G1063"/>
      <c r="H1063"/>
    </row>
    <row r="1064" spans="4:8">
      <c r="D1064"/>
      <c r="E1064" s="1"/>
      <c r="F1064"/>
      <c r="G1064"/>
      <c r="H1064"/>
    </row>
    <row r="1065" spans="4:8">
      <c r="D1065"/>
      <c r="E1065" s="1"/>
      <c r="F1065"/>
      <c r="G1065"/>
      <c r="H1065"/>
    </row>
    <row r="1066" spans="4:8">
      <c r="D1066"/>
      <c r="E1066" s="1"/>
      <c r="F1066"/>
      <c r="G1066"/>
      <c r="H1066"/>
    </row>
    <row r="1067" spans="4:8">
      <c r="D1067"/>
      <c r="E1067" s="1"/>
      <c r="F1067"/>
      <c r="G1067"/>
      <c r="H1067"/>
    </row>
    <row r="1068" spans="4:8">
      <c r="D1068"/>
      <c r="E1068" s="1"/>
      <c r="F1068"/>
      <c r="G1068"/>
      <c r="H1068"/>
    </row>
    <row r="1069" spans="4:8">
      <c r="D1069"/>
      <c r="E1069" s="1"/>
      <c r="F1069"/>
      <c r="G1069"/>
      <c r="H1069"/>
    </row>
    <row r="1070" spans="4:8">
      <c r="D1070"/>
      <c r="E1070" s="1"/>
      <c r="F1070"/>
      <c r="G1070"/>
      <c r="H1070"/>
    </row>
    <row r="1071" spans="4:8">
      <c r="D1071"/>
      <c r="E1071" s="1"/>
      <c r="F1071"/>
      <c r="G1071"/>
      <c r="H1071"/>
    </row>
    <row r="1072" spans="4:8">
      <c r="D1072"/>
      <c r="E1072" s="1"/>
      <c r="F1072"/>
      <c r="G1072"/>
      <c r="H1072"/>
    </row>
    <row r="1073" spans="4:8">
      <c r="D1073"/>
      <c r="E1073" s="1"/>
      <c r="F1073"/>
      <c r="G1073"/>
      <c r="H1073"/>
    </row>
    <row r="1074" spans="4:8">
      <c r="D1074"/>
      <c r="E1074" s="1"/>
      <c r="F1074"/>
      <c r="G1074"/>
      <c r="H1074"/>
    </row>
    <row r="1075" spans="4:8">
      <c r="D1075"/>
      <c r="E1075" s="1"/>
      <c r="F1075"/>
      <c r="G1075"/>
      <c r="H1075"/>
    </row>
    <row r="1076" spans="4:8">
      <c r="D1076"/>
      <c r="E1076" s="1"/>
      <c r="F1076"/>
      <c r="G1076"/>
      <c r="H1076"/>
    </row>
    <row r="1077" spans="4:8">
      <c r="D1077"/>
      <c r="E1077" s="1"/>
      <c r="F1077"/>
      <c r="G1077"/>
      <c r="H1077"/>
    </row>
    <row r="1078" spans="4:8">
      <c r="D1078"/>
      <c r="E1078" s="1"/>
      <c r="F1078"/>
      <c r="G1078"/>
      <c r="H1078"/>
    </row>
    <row r="1079" spans="4:8">
      <c r="D1079"/>
      <c r="E1079" s="1"/>
      <c r="F1079"/>
      <c r="G1079"/>
      <c r="H1079"/>
    </row>
    <row r="1080" spans="4:8">
      <c r="D1080"/>
      <c r="E1080" s="1"/>
      <c r="F1080"/>
      <c r="G1080"/>
      <c r="H1080"/>
    </row>
    <row r="1081" spans="4:8">
      <c r="D1081"/>
      <c r="E1081" s="1"/>
      <c r="F1081"/>
      <c r="G1081"/>
      <c r="H1081"/>
    </row>
    <row r="1082" spans="4:8">
      <c r="D1082"/>
      <c r="E1082" s="1"/>
      <c r="F1082"/>
      <c r="G1082"/>
      <c r="H1082"/>
    </row>
    <row r="1083" spans="4:8">
      <c r="D1083"/>
      <c r="E1083" s="1"/>
      <c r="F1083"/>
      <c r="G1083"/>
      <c r="H1083"/>
    </row>
    <row r="1084" spans="4:8">
      <c r="D1084"/>
      <c r="E1084" s="1"/>
      <c r="F1084"/>
      <c r="G1084"/>
      <c r="H1084"/>
    </row>
    <row r="1085" spans="4:8">
      <c r="D1085"/>
      <c r="E1085" s="1"/>
      <c r="F1085"/>
      <c r="G1085"/>
      <c r="H1085"/>
    </row>
    <row r="1086" spans="4:8">
      <c r="D1086"/>
      <c r="E1086" s="1"/>
      <c r="F1086"/>
      <c r="G1086"/>
      <c r="H1086"/>
    </row>
    <row r="1087" spans="4:8">
      <c r="D1087"/>
      <c r="E1087" s="1"/>
      <c r="F1087"/>
      <c r="G1087"/>
      <c r="H1087"/>
    </row>
    <row r="1088" spans="4:8">
      <c r="D1088"/>
      <c r="E1088" s="1"/>
      <c r="F1088"/>
      <c r="G1088"/>
      <c r="H1088"/>
    </row>
    <row r="1089" spans="4:8">
      <c r="D1089"/>
      <c r="E1089" s="1"/>
      <c r="F1089"/>
      <c r="G1089"/>
      <c r="H1089"/>
    </row>
    <row r="1090" spans="4:8">
      <c r="D1090"/>
      <c r="E1090" s="1"/>
      <c r="F1090"/>
      <c r="G1090"/>
      <c r="H1090"/>
    </row>
    <row r="1091" spans="4:8">
      <c r="D1091"/>
      <c r="E1091" s="1"/>
      <c r="F1091"/>
      <c r="G1091"/>
      <c r="H1091"/>
    </row>
    <row r="1092" spans="4:8">
      <c r="D1092"/>
      <c r="E1092" s="1"/>
      <c r="F1092"/>
      <c r="G1092"/>
      <c r="H1092"/>
    </row>
    <row r="1093" spans="4:8">
      <c r="D1093"/>
      <c r="E1093" s="1"/>
      <c r="F1093"/>
      <c r="G1093"/>
      <c r="H1093"/>
    </row>
    <row r="1094" spans="4:8">
      <c r="D1094"/>
      <c r="E1094" s="1"/>
      <c r="F1094"/>
      <c r="G1094"/>
      <c r="H1094"/>
    </row>
    <row r="1095" spans="4:8">
      <c r="D1095"/>
      <c r="E1095" s="1"/>
      <c r="F1095"/>
      <c r="G1095"/>
      <c r="H1095"/>
    </row>
    <row r="1096" spans="4:8">
      <c r="D1096"/>
      <c r="E1096" s="1"/>
      <c r="F1096"/>
      <c r="G1096"/>
      <c r="H1096"/>
    </row>
    <row r="1097" spans="4:8">
      <c r="D1097"/>
      <c r="E1097" s="1"/>
      <c r="F1097"/>
      <c r="G1097"/>
      <c r="H1097"/>
    </row>
    <row r="1098" spans="4:8">
      <c r="D1098"/>
      <c r="E1098" s="1"/>
      <c r="F1098"/>
      <c r="G1098"/>
      <c r="H1098"/>
    </row>
    <row r="1099" spans="4:8">
      <c r="D1099"/>
      <c r="E1099" s="1"/>
      <c r="F1099"/>
      <c r="G1099"/>
      <c r="H1099"/>
    </row>
    <row r="1100" spans="4:8">
      <c r="D1100"/>
      <c r="E1100" s="1"/>
      <c r="F1100"/>
      <c r="G1100"/>
      <c r="H1100"/>
    </row>
    <row r="1101" spans="4:8">
      <c r="D1101"/>
      <c r="E1101" s="1"/>
      <c r="F1101"/>
      <c r="G1101"/>
      <c r="H1101"/>
    </row>
    <row r="1102" spans="4:8">
      <c r="D1102"/>
      <c r="E1102" s="1"/>
      <c r="F1102"/>
      <c r="G1102"/>
      <c r="H1102"/>
    </row>
    <row r="1103" spans="4:8">
      <c r="D1103"/>
      <c r="E1103" s="1"/>
      <c r="F1103"/>
      <c r="G1103"/>
      <c r="H1103"/>
    </row>
    <row r="1104" spans="4:8">
      <c r="D1104"/>
      <c r="E1104" s="1"/>
      <c r="F1104"/>
      <c r="G1104"/>
      <c r="H1104"/>
    </row>
    <row r="1105" spans="4:8">
      <c r="D1105"/>
      <c r="E1105" s="1"/>
      <c r="F1105"/>
      <c r="G1105"/>
      <c r="H1105"/>
    </row>
    <row r="1106" spans="4:8">
      <c r="D1106"/>
      <c r="E1106" s="1"/>
      <c r="F1106"/>
      <c r="G1106"/>
      <c r="H1106"/>
    </row>
    <row r="1107" spans="4:8">
      <c r="D1107"/>
      <c r="E1107" s="1"/>
      <c r="F1107"/>
      <c r="G1107"/>
      <c r="H1107"/>
    </row>
    <row r="1108" spans="4:8">
      <c r="D1108"/>
      <c r="E1108" s="1"/>
      <c r="F1108"/>
      <c r="G1108"/>
      <c r="H1108"/>
    </row>
    <row r="1109" spans="4:8">
      <c r="D1109"/>
      <c r="E1109" s="1"/>
      <c r="F1109"/>
      <c r="G1109"/>
      <c r="H1109"/>
    </row>
    <row r="1110" spans="4:8">
      <c r="D1110"/>
      <c r="E1110" s="1"/>
      <c r="F1110"/>
      <c r="G1110"/>
      <c r="H1110"/>
    </row>
    <row r="1111" spans="4:8">
      <c r="D1111"/>
      <c r="E1111" s="1"/>
      <c r="F1111"/>
      <c r="G1111"/>
      <c r="H1111"/>
    </row>
    <row r="1112" spans="4:8">
      <c r="D1112"/>
      <c r="E1112" s="1"/>
      <c r="F1112"/>
      <c r="G1112"/>
      <c r="H1112"/>
    </row>
    <row r="1113" spans="4:8">
      <c r="D1113"/>
      <c r="E1113" s="1"/>
      <c r="F1113"/>
      <c r="G1113"/>
      <c r="H1113"/>
    </row>
    <row r="1114" spans="4:8">
      <c r="D1114"/>
      <c r="E1114" s="1"/>
      <c r="F1114"/>
      <c r="G1114"/>
      <c r="H1114"/>
    </row>
    <row r="1115" spans="4:8">
      <c r="D1115"/>
      <c r="E1115" s="1"/>
      <c r="F1115"/>
      <c r="G1115"/>
      <c r="H1115"/>
    </row>
    <row r="1116" spans="4:8">
      <c r="D1116"/>
      <c r="E1116" s="1"/>
      <c r="F1116"/>
      <c r="G1116"/>
      <c r="H1116"/>
    </row>
    <row r="1117" spans="4:8">
      <c r="D1117"/>
      <c r="E1117" s="1"/>
      <c r="F1117"/>
      <c r="G1117"/>
      <c r="H1117"/>
    </row>
    <row r="1118" spans="4:8">
      <c r="D1118"/>
      <c r="E1118" s="1"/>
      <c r="F1118"/>
      <c r="G1118"/>
      <c r="H1118"/>
    </row>
    <row r="1119" spans="4:8">
      <c r="D1119"/>
      <c r="E1119" s="1"/>
      <c r="F1119"/>
      <c r="G1119"/>
      <c r="H1119"/>
    </row>
    <row r="1120" spans="4:8">
      <c r="D1120"/>
      <c r="E1120" s="1"/>
      <c r="F1120"/>
      <c r="G1120"/>
      <c r="H1120"/>
    </row>
    <row r="1121" spans="4:8">
      <c r="D1121"/>
      <c r="E1121" s="1"/>
      <c r="F1121"/>
      <c r="G1121"/>
      <c r="H1121"/>
    </row>
    <row r="1122" spans="4:8">
      <c r="D1122"/>
      <c r="E1122" s="1"/>
      <c r="F1122"/>
      <c r="G1122"/>
      <c r="H1122"/>
    </row>
    <row r="1123" spans="4:8">
      <c r="D1123"/>
      <c r="E1123" s="1"/>
      <c r="F1123"/>
      <c r="G1123"/>
      <c r="H1123"/>
    </row>
    <row r="1124" spans="4:8">
      <c r="D1124"/>
      <c r="E1124" s="1"/>
      <c r="F1124"/>
      <c r="G1124"/>
      <c r="H1124"/>
    </row>
    <row r="1125" spans="4:8">
      <c r="D1125"/>
      <c r="E1125" s="1"/>
      <c r="F1125"/>
      <c r="G1125"/>
      <c r="H1125"/>
    </row>
    <row r="1126" spans="4:8">
      <c r="D1126"/>
      <c r="E1126" s="1"/>
      <c r="F1126"/>
      <c r="G1126"/>
      <c r="H1126"/>
    </row>
    <row r="1127" spans="4:8">
      <c r="D1127"/>
      <c r="E1127" s="1"/>
      <c r="F1127"/>
      <c r="G1127"/>
      <c r="H1127"/>
    </row>
    <row r="1128" spans="4:8">
      <c r="D1128"/>
      <c r="E1128" s="1"/>
      <c r="F1128"/>
      <c r="G1128"/>
      <c r="H1128"/>
    </row>
    <row r="1129" spans="4:8">
      <c r="D1129"/>
      <c r="E1129" s="1"/>
      <c r="F1129"/>
      <c r="G1129"/>
      <c r="H1129"/>
    </row>
    <row r="1130" spans="4:8">
      <c r="D1130"/>
      <c r="E1130" s="1"/>
      <c r="F1130"/>
      <c r="G1130"/>
      <c r="H1130"/>
    </row>
    <row r="1131" spans="4:8">
      <c r="D1131"/>
      <c r="E1131" s="1"/>
      <c r="F1131"/>
      <c r="G1131"/>
      <c r="H1131"/>
    </row>
    <row r="1132" spans="4:8">
      <c r="D1132"/>
      <c r="E1132" s="1"/>
      <c r="F1132"/>
      <c r="G1132"/>
      <c r="H1132"/>
    </row>
    <row r="1133" spans="4:8">
      <c r="D1133"/>
      <c r="E1133" s="1"/>
      <c r="F1133"/>
      <c r="G1133"/>
      <c r="H1133"/>
    </row>
    <row r="1134" spans="4:8">
      <c r="D1134"/>
      <c r="E1134" s="1"/>
      <c r="F1134"/>
      <c r="G1134"/>
      <c r="H1134"/>
    </row>
    <row r="1135" spans="4:8">
      <c r="D1135"/>
      <c r="E1135" s="1"/>
      <c r="F1135"/>
      <c r="G1135"/>
      <c r="H1135"/>
    </row>
    <row r="1136" spans="4:8">
      <c r="D1136"/>
      <c r="E1136" s="1"/>
      <c r="F1136"/>
      <c r="G1136"/>
      <c r="H1136"/>
    </row>
    <row r="1137" spans="4:8">
      <c r="D1137"/>
      <c r="E1137" s="1"/>
      <c r="F1137"/>
      <c r="G1137"/>
      <c r="H1137"/>
    </row>
    <row r="1138" spans="4:8">
      <c r="D1138"/>
      <c r="E1138" s="1"/>
      <c r="F1138"/>
      <c r="G1138"/>
      <c r="H1138"/>
    </row>
    <row r="1139" spans="4:8">
      <c r="D1139"/>
      <c r="E1139" s="1"/>
      <c r="F1139"/>
      <c r="G1139"/>
      <c r="H1139"/>
    </row>
    <row r="1140" spans="4:8">
      <c r="D1140"/>
      <c r="E1140" s="1"/>
      <c r="F1140"/>
      <c r="G1140"/>
      <c r="H1140"/>
    </row>
    <row r="1141" spans="4:8">
      <c r="D1141"/>
      <c r="E1141" s="1"/>
      <c r="F1141"/>
      <c r="G1141"/>
      <c r="H1141"/>
    </row>
    <row r="1142" spans="4:8">
      <c r="D1142"/>
      <c r="E1142" s="1"/>
      <c r="F1142"/>
      <c r="G1142"/>
      <c r="H1142"/>
    </row>
    <row r="1143" spans="4:8">
      <c r="D1143"/>
      <c r="E1143" s="1"/>
      <c r="F1143"/>
      <c r="G1143"/>
      <c r="H1143"/>
    </row>
    <row r="1144" spans="4:8">
      <c r="D1144"/>
      <c r="E1144" s="1"/>
      <c r="F1144"/>
      <c r="G1144"/>
      <c r="H1144"/>
    </row>
    <row r="1145" spans="4:8">
      <c r="D1145"/>
      <c r="E1145" s="1"/>
      <c r="F1145"/>
      <c r="G1145"/>
      <c r="H1145"/>
    </row>
    <row r="1146" spans="4:8">
      <c r="D1146"/>
      <c r="E1146" s="1"/>
      <c r="F1146"/>
      <c r="G1146"/>
      <c r="H1146"/>
    </row>
    <row r="1147" spans="4:8">
      <c r="D1147"/>
      <c r="E1147" s="1"/>
      <c r="F1147"/>
      <c r="G1147"/>
      <c r="H1147"/>
    </row>
    <row r="1148" spans="4:8">
      <c r="D1148"/>
      <c r="E1148" s="1"/>
      <c r="F1148"/>
      <c r="G1148"/>
      <c r="H1148"/>
    </row>
    <row r="1149" spans="4:8">
      <c r="D1149"/>
      <c r="E1149" s="1"/>
      <c r="F1149"/>
      <c r="G1149"/>
      <c r="H1149"/>
    </row>
    <row r="1150" spans="4:8">
      <c r="D1150"/>
      <c r="E1150" s="1"/>
      <c r="F1150"/>
      <c r="G1150"/>
      <c r="H1150"/>
    </row>
    <row r="1151" spans="4:8">
      <c r="D1151"/>
      <c r="E1151" s="1"/>
      <c r="F1151"/>
      <c r="G1151"/>
      <c r="H1151"/>
    </row>
    <row r="1152" spans="4:8">
      <c r="D1152"/>
      <c r="E1152" s="1"/>
      <c r="F1152"/>
      <c r="G1152"/>
      <c r="H1152"/>
    </row>
    <row r="1153" spans="4:8">
      <c r="D1153"/>
      <c r="E1153" s="1"/>
      <c r="F1153"/>
      <c r="G1153"/>
      <c r="H1153"/>
    </row>
    <row r="1154" spans="4:8">
      <c r="D1154"/>
      <c r="E1154" s="1"/>
      <c r="F1154"/>
      <c r="G1154"/>
      <c r="H1154"/>
    </row>
    <row r="1155" spans="4:8">
      <c r="D1155"/>
      <c r="E1155" s="1"/>
      <c r="F1155"/>
      <c r="G1155"/>
      <c r="H1155"/>
    </row>
    <row r="1156" spans="4:8">
      <c r="D1156"/>
      <c r="E1156" s="1"/>
      <c r="F1156"/>
      <c r="G1156"/>
      <c r="H1156"/>
    </row>
    <row r="1157" spans="4:8">
      <c r="D1157"/>
      <c r="E1157" s="1"/>
      <c r="F1157"/>
      <c r="G1157"/>
      <c r="H1157"/>
    </row>
    <row r="1158" spans="4:8">
      <c r="D1158"/>
      <c r="E1158" s="1"/>
      <c r="F1158"/>
      <c r="G1158"/>
      <c r="H1158"/>
    </row>
    <row r="1159" spans="4:8">
      <c r="D1159"/>
      <c r="E1159" s="1"/>
      <c r="F1159"/>
      <c r="G1159"/>
      <c r="H1159"/>
    </row>
    <row r="1160" spans="4:8">
      <c r="D1160"/>
      <c r="E1160" s="1"/>
      <c r="F1160"/>
      <c r="G1160"/>
      <c r="H1160"/>
    </row>
    <row r="1161" spans="4:8">
      <c r="D1161"/>
      <c r="E1161" s="1"/>
      <c r="F1161"/>
      <c r="G1161"/>
      <c r="H1161"/>
    </row>
    <row r="1162" spans="4:8">
      <c r="D1162"/>
      <c r="E1162" s="1"/>
      <c r="F1162"/>
      <c r="G1162"/>
      <c r="H1162"/>
    </row>
    <row r="1163" spans="4:8">
      <c r="D1163"/>
      <c r="E1163" s="1"/>
      <c r="F1163"/>
      <c r="G1163"/>
      <c r="H1163"/>
    </row>
    <row r="1164" spans="4:8">
      <c r="D1164"/>
      <c r="E1164" s="1"/>
      <c r="F1164"/>
      <c r="G1164"/>
      <c r="H1164"/>
    </row>
    <row r="1165" spans="4:8">
      <c r="D1165"/>
      <c r="E1165" s="1"/>
      <c r="F1165"/>
      <c r="G1165"/>
      <c r="H1165"/>
    </row>
    <row r="1166" spans="4:8">
      <c r="D1166"/>
      <c r="E1166" s="1"/>
      <c r="F1166"/>
      <c r="G1166"/>
      <c r="H1166"/>
    </row>
    <row r="1167" spans="4:8">
      <c r="D1167"/>
      <c r="E1167" s="1"/>
      <c r="F1167"/>
      <c r="G1167"/>
      <c r="H1167"/>
    </row>
    <row r="1168" spans="4:8">
      <c r="D1168"/>
      <c r="E1168" s="1"/>
      <c r="F1168"/>
      <c r="G1168"/>
      <c r="H1168"/>
    </row>
    <row r="1169" spans="4:8">
      <c r="D1169"/>
      <c r="E1169" s="1"/>
      <c r="F1169"/>
      <c r="G1169"/>
      <c r="H1169"/>
    </row>
    <row r="1170" spans="4:8">
      <c r="D1170"/>
      <c r="E1170" s="1"/>
      <c r="F1170"/>
      <c r="G1170"/>
      <c r="H1170"/>
    </row>
    <row r="1171" spans="4:8">
      <c r="D1171"/>
      <c r="E1171" s="1"/>
      <c r="F1171"/>
      <c r="G1171"/>
      <c r="H1171"/>
    </row>
    <row r="1172" spans="4:8">
      <c r="D1172"/>
      <c r="E1172" s="1"/>
      <c r="F1172"/>
      <c r="G1172"/>
      <c r="H1172"/>
    </row>
    <row r="1173" spans="4:8">
      <c r="D1173"/>
      <c r="E1173" s="1"/>
      <c r="F1173"/>
      <c r="G1173"/>
      <c r="H1173"/>
    </row>
    <row r="1174" spans="4:8">
      <c r="D1174"/>
      <c r="E1174" s="1"/>
      <c r="F1174"/>
      <c r="G1174"/>
      <c r="H1174"/>
    </row>
    <row r="1175" spans="4:8">
      <c r="D1175"/>
      <c r="E1175" s="1"/>
      <c r="F1175"/>
      <c r="G1175"/>
      <c r="H1175"/>
    </row>
    <row r="1176" spans="4:8">
      <c r="D1176"/>
      <c r="E1176" s="1"/>
      <c r="F1176"/>
      <c r="G1176"/>
      <c r="H1176"/>
    </row>
    <row r="1177" spans="4:8">
      <c r="D1177"/>
      <c r="E1177" s="1"/>
      <c r="F1177"/>
      <c r="G1177"/>
      <c r="H1177"/>
    </row>
    <row r="1178" spans="4:8">
      <c r="D1178"/>
      <c r="E1178" s="1"/>
      <c r="F1178"/>
      <c r="G1178"/>
      <c r="H1178"/>
    </row>
    <row r="1179" spans="4:8">
      <c r="D1179"/>
      <c r="E1179" s="1"/>
      <c r="F1179"/>
      <c r="G1179"/>
      <c r="H1179"/>
    </row>
    <row r="1180" spans="4:8">
      <c r="D1180"/>
      <c r="E1180" s="1"/>
      <c r="F1180"/>
      <c r="G1180"/>
      <c r="H1180"/>
    </row>
    <row r="1181" spans="4:8">
      <c r="D1181"/>
      <c r="E1181" s="1"/>
      <c r="F1181"/>
      <c r="G1181"/>
      <c r="H1181"/>
    </row>
    <row r="1182" spans="4:8">
      <c r="D1182"/>
      <c r="E1182" s="1"/>
      <c r="F1182"/>
      <c r="G1182"/>
      <c r="H1182"/>
    </row>
    <row r="1183" spans="4:8">
      <c r="D1183"/>
      <c r="E1183" s="1"/>
      <c r="F1183"/>
      <c r="G1183"/>
      <c r="H1183"/>
    </row>
    <row r="1184" spans="4:8">
      <c r="D1184"/>
      <c r="E1184" s="1"/>
      <c r="F1184"/>
      <c r="G1184"/>
      <c r="H1184"/>
    </row>
    <row r="1185" spans="4:8">
      <c r="D1185"/>
      <c r="E1185" s="1"/>
      <c r="F1185"/>
      <c r="G1185"/>
      <c r="H1185"/>
    </row>
    <row r="1186" spans="4:8">
      <c r="D1186"/>
      <c r="E1186" s="1"/>
      <c r="F1186"/>
      <c r="G1186"/>
      <c r="H1186"/>
    </row>
    <row r="1187" spans="4:8">
      <c r="D1187"/>
      <c r="E1187" s="1"/>
      <c r="F1187"/>
      <c r="G1187"/>
      <c r="H1187"/>
    </row>
    <row r="1188" spans="4:8">
      <c r="D1188"/>
      <c r="E1188" s="1"/>
      <c r="F1188"/>
      <c r="G1188"/>
      <c r="H1188"/>
    </row>
    <row r="1189" spans="4:8">
      <c r="D1189"/>
      <c r="E1189" s="1"/>
      <c r="F1189"/>
      <c r="G1189"/>
      <c r="H1189"/>
    </row>
    <row r="1190" spans="4:8">
      <c r="D1190"/>
      <c r="E1190" s="1"/>
      <c r="F1190"/>
      <c r="G1190"/>
      <c r="H1190"/>
    </row>
    <row r="1191" spans="4:8">
      <c r="D1191"/>
      <c r="E1191" s="1"/>
      <c r="F1191"/>
      <c r="G1191"/>
      <c r="H1191"/>
    </row>
    <row r="1192" spans="4:8">
      <c r="D1192"/>
      <c r="E1192" s="1"/>
      <c r="F1192"/>
      <c r="G1192"/>
      <c r="H1192"/>
    </row>
    <row r="1193" spans="4:8">
      <c r="D1193"/>
      <c r="E1193" s="1"/>
      <c r="F1193"/>
      <c r="G1193"/>
      <c r="H1193"/>
    </row>
    <row r="1194" spans="4:8">
      <c r="D1194"/>
      <c r="E1194" s="1"/>
      <c r="F1194"/>
      <c r="G1194"/>
      <c r="H1194"/>
    </row>
    <row r="1195" spans="4:8">
      <c r="D1195"/>
      <c r="E1195" s="1"/>
      <c r="F1195"/>
      <c r="G1195"/>
      <c r="H1195"/>
    </row>
    <row r="1196" spans="4:8">
      <c r="D1196"/>
      <c r="E1196" s="1"/>
      <c r="F1196"/>
      <c r="G1196"/>
      <c r="H1196"/>
    </row>
    <row r="1197" spans="4:8">
      <c r="D1197"/>
      <c r="E1197" s="1"/>
      <c r="F1197"/>
      <c r="G1197"/>
      <c r="H1197"/>
    </row>
    <row r="1198" spans="4:8">
      <c r="D1198"/>
      <c r="E1198" s="1"/>
      <c r="F1198"/>
      <c r="G1198"/>
      <c r="H1198"/>
    </row>
    <row r="1199" spans="4:8">
      <c r="D1199"/>
      <c r="E1199" s="1"/>
      <c r="F1199"/>
      <c r="G1199"/>
      <c r="H1199"/>
    </row>
    <row r="1200" spans="4:8">
      <c r="D1200"/>
      <c r="E1200" s="1"/>
      <c r="F1200"/>
      <c r="G1200"/>
      <c r="H1200"/>
    </row>
    <row r="1201" spans="4:8">
      <c r="D1201"/>
      <c r="E1201" s="1"/>
      <c r="F1201"/>
      <c r="G1201"/>
      <c r="H1201"/>
    </row>
    <row r="1202" spans="4:8">
      <c r="D1202"/>
      <c r="E1202" s="1"/>
      <c r="F1202"/>
      <c r="G1202"/>
      <c r="H1202"/>
    </row>
    <row r="1203" spans="4:8">
      <c r="D1203"/>
      <c r="E1203" s="1"/>
      <c r="F1203"/>
      <c r="G1203"/>
      <c r="H1203"/>
    </row>
    <row r="1204" spans="4:8">
      <c r="D1204"/>
      <c r="E1204" s="1"/>
      <c r="F1204"/>
      <c r="G1204"/>
      <c r="H1204"/>
    </row>
    <row r="1205" spans="4:8">
      <c r="D1205"/>
      <c r="E1205" s="1"/>
      <c r="F1205"/>
      <c r="G1205"/>
      <c r="H1205"/>
    </row>
    <row r="1206" spans="4:8">
      <c r="D1206"/>
      <c r="E1206" s="1"/>
      <c r="F1206"/>
      <c r="G1206"/>
      <c r="H1206"/>
    </row>
    <row r="1207" spans="4:8">
      <c r="D1207"/>
      <c r="E1207" s="1"/>
      <c r="F1207"/>
      <c r="G1207"/>
      <c r="H1207"/>
    </row>
    <row r="1208" spans="4:8">
      <c r="D1208"/>
      <c r="E1208" s="1"/>
      <c r="F1208"/>
      <c r="G1208"/>
      <c r="H1208"/>
    </row>
    <row r="1209" spans="4:8">
      <c r="D1209"/>
      <c r="E1209" s="1"/>
      <c r="F1209"/>
      <c r="G1209"/>
      <c r="H1209"/>
    </row>
    <row r="1210" spans="4:8">
      <c r="D1210"/>
      <c r="E1210" s="1"/>
      <c r="F1210"/>
      <c r="G1210"/>
      <c r="H1210"/>
    </row>
    <row r="1211" spans="4:8">
      <c r="D1211"/>
      <c r="E1211" s="1"/>
      <c r="F1211"/>
      <c r="G1211"/>
      <c r="H1211"/>
    </row>
    <row r="1212" spans="4:8">
      <c r="D1212"/>
      <c r="E1212" s="1"/>
      <c r="F1212"/>
      <c r="G1212"/>
      <c r="H1212"/>
    </row>
    <row r="1213" spans="4:8">
      <c r="D1213"/>
      <c r="E1213" s="1"/>
      <c r="F1213"/>
      <c r="G1213"/>
      <c r="H1213"/>
    </row>
    <row r="1214" spans="4:8">
      <c r="D1214"/>
      <c r="E1214" s="1"/>
      <c r="F1214"/>
      <c r="G1214"/>
      <c r="H1214"/>
    </row>
    <row r="1215" spans="4:8">
      <c r="D1215"/>
      <c r="E1215" s="1"/>
      <c r="F1215"/>
      <c r="G1215"/>
      <c r="H1215"/>
    </row>
    <row r="1216" spans="4:8">
      <c r="D1216"/>
      <c r="E1216" s="1"/>
      <c r="F1216"/>
      <c r="G1216"/>
      <c r="H1216"/>
    </row>
    <row r="1217" spans="4:8">
      <c r="D1217"/>
      <c r="E1217" s="1"/>
      <c r="F1217"/>
      <c r="G1217"/>
      <c r="H1217"/>
    </row>
    <row r="1218" spans="4:8">
      <c r="D1218"/>
      <c r="E1218" s="1"/>
      <c r="F1218"/>
      <c r="G1218"/>
      <c r="H1218"/>
    </row>
    <row r="1219" spans="4:8">
      <c r="D1219"/>
      <c r="E1219" s="1"/>
      <c r="F1219"/>
      <c r="G1219"/>
      <c r="H1219"/>
    </row>
    <row r="1220" spans="4:8">
      <c r="D1220"/>
      <c r="E1220" s="1"/>
      <c r="F1220"/>
      <c r="G1220"/>
      <c r="H1220"/>
    </row>
    <row r="1221" spans="4:8">
      <c r="D1221"/>
      <c r="E1221" s="1"/>
      <c r="F1221"/>
      <c r="G1221"/>
      <c r="H1221"/>
    </row>
    <row r="1222" spans="4:8">
      <c r="D1222"/>
      <c r="E1222" s="1"/>
      <c r="F1222"/>
      <c r="G1222"/>
      <c r="H1222"/>
    </row>
    <row r="1223" spans="4:8">
      <c r="D1223"/>
      <c r="E1223" s="1"/>
      <c r="F1223"/>
      <c r="G1223"/>
      <c r="H1223"/>
    </row>
    <row r="1224" spans="4:8">
      <c r="D1224"/>
      <c r="E1224" s="1"/>
      <c r="F1224"/>
      <c r="G1224"/>
      <c r="H1224"/>
    </row>
    <row r="1225" spans="4:8">
      <c r="D1225"/>
      <c r="E1225" s="1"/>
      <c r="F1225"/>
      <c r="G1225"/>
      <c r="H1225"/>
    </row>
    <row r="1226" spans="4:8">
      <c r="D1226"/>
      <c r="E1226" s="1"/>
      <c r="F1226"/>
      <c r="G1226"/>
      <c r="H1226"/>
    </row>
    <row r="1227" spans="4:8">
      <c r="D1227"/>
      <c r="E1227" s="1"/>
      <c r="F1227"/>
      <c r="G1227"/>
      <c r="H1227"/>
    </row>
    <row r="1228" spans="4:8">
      <c r="D1228"/>
      <c r="E1228" s="1"/>
      <c r="F1228"/>
      <c r="G1228"/>
      <c r="H1228"/>
    </row>
    <row r="1229" spans="4:8">
      <c r="D1229"/>
      <c r="E1229" s="1"/>
      <c r="F1229"/>
      <c r="G1229"/>
      <c r="H1229"/>
    </row>
    <row r="1230" spans="4:8">
      <c r="D1230"/>
      <c r="E1230" s="1"/>
      <c r="F1230"/>
      <c r="G1230"/>
      <c r="H1230"/>
    </row>
    <row r="1231" spans="4:8">
      <c r="D1231"/>
      <c r="E1231" s="1"/>
      <c r="F1231"/>
      <c r="G1231"/>
      <c r="H1231"/>
    </row>
    <row r="1232" spans="4:8">
      <c r="D1232"/>
      <c r="E1232" s="1"/>
      <c r="F1232"/>
      <c r="G1232"/>
      <c r="H1232"/>
    </row>
    <row r="1233" spans="4:8">
      <c r="D1233"/>
      <c r="E1233" s="1"/>
      <c r="F1233"/>
      <c r="G1233"/>
      <c r="H1233"/>
    </row>
    <row r="1234" spans="4:8">
      <c r="D1234"/>
      <c r="E1234" s="1"/>
      <c r="F1234"/>
      <c r="G1234"/>
      <c r="H1234"/>
    </row>
    <row r="1235" spans="4:8">
      <c r="D1235"/>
      <c r="E1235" s="1"/>
      <c r="F1235"/>
      <c r="G1235"/>
      <c r="H1235"/>
    </row>
    <row r="1236" spans="4:8">
      <c r="D1236"/>
      <c r="E1236" s="1"/>
      <c r="F1236"/>
      <c r="G1236"/>
      <c r="H1236"/>
    </row>
    <row r="1237" spans="4:8">
      <c r="D1237"/>
      <c r="E1237" s="1"/>
      <c r="F1237"/>
      <c r="G1237"/>
      <c r="H1237"/>
    </row>
    <row r="1238" spans="4:8">
      <c r="D1238"/>
      <c r="E1238" s="1"/>
      <c r="F1238"/>
      <c r="G1238"/>
      <c r="H1238"/>
    </row>
    <row r="1239" spans="4:8">
      <c r="D1239"/>
      <c r="E1239" s="1"/>
      <c r="F1239"/>
      <c r="G1239"/>
      <c r="H1239"/>
    </row>
    <row r="1240" spans="4:8">
      <c r="D1240"/>
      <c r="E1240" s="1"/>
      <c r="F1240"/>
      <c r="G1240"/>
      <c r="H1240"/>
    </row>
    <row r="1241" spans="4:8">
      <c r="D1241"/>
      <c r="E1241" s="1"/>
      <c r="F1241"/>
      <c r="G1241"/>
      <c r="H1241"/>
    </row>
    <row r="1242" spans="4:8">
      <c r="D1242"/>
      <c r="E1242" s="1"/>
      <c r="F1242"/>
      <c r="G1242"/>
      <c r="H1242"/>
    </row>
    <row r="1243" spans="4:8">
      <c r="D1243"/>
      <c r="E1243" s="1"/>
      <c r="F1243"/>
      <c r="G1243"/>
      <c r="H1243"/>
    </row>
    <row r="1244" spans="4:8">
      <c r="D1244"/>
      <c r="E1244" s="1"/>
      <c r="F1244"/>
      <c r="G1244"/>
      <c r="H1244"/>
    </row>
    <row r="1245" spans="4:8">
      <c r="D1245"/>
      <c r="E1245" s="1"/>
      <c r="F1245"/>
      <c r="G1245"/>
      <c r="H1245"/>
    </row>
    <row r="1246" spans="4:8">
      <c r="D1246"/>
      <c r="E1246" s="1"/>
      <c r="F1246"/>
      <c r="G1246"/>
      <c r="H1246"/>
    </row>
    <row r="1247" spans="4:8">
      <c r="D1247"/>
      <c r="E1247" s="1"/>
      <c r="F1247"/>
      <c r="G1247"/>
      <c r="H1247"/>
    </row>
    <row r="1248" spans="4:8">
      <c r="D1248"/>
      <c r="E1248" s="1"/>
      <c r="F1248"/>
      <c r="G1248"/>
      <c r="H1248"/>
    </row>
    <row r="1249" spans="4:8">
      <c r="D1249"/>
      <c r="E1249" s="1"/>
      <c r="F1249"/>
      <c r="G1249"/>
      <c r="H1249"/>
    </row>
    <row r="1250" spans="4:8">
      <c r="D1250"/>
      <c r="E1250" s="1"/>
      <c r="F1250"/>
      <c r="G1250"/>
      <c r="H1250"/>
    </row>
    <row r="1251" spans="4:8">
      <c r="D1251"/>
      <c r="E1251" s="1"/>
      <c r="F1251"/>
      <c r="G1251"/>
      <c r="H1251"/>
    </row>
    <row r="1252" spans="4:8">
      <c r="D1252"/>
      <c r="E1252" s="1"/>
      <c r="F1252"/>
      <c r="G1252"/>
      <c r="H1252"/>
    </row>
    <row r="1253" spans="4:8">
      <c r="D1253"/>
      <c r="E1253" s="1"/>
      <c r="F1253"/>
      <c r="G1253"/>
      <c r="H1253"/>
    </row>
    <row r="1254" spans="4:8">
      <c r="D1254"/>
      <c r="E1254" s="1"/>
      <c r="F1254"/>
      <c r="G1254"/>
      <c r="H1254"/>
    </row>
    <row r="1255" spans="4:8">
      <c r="D1255"/>
      <c r="E1255" s="1"/>
      <c r="F1255"/>
      <c r="G1255"/>
      <c r="H1255"/>
    </row>
    <row r="1256" spans="4:8">
      <c r="D1256"/>
      <c r="E1256" s="1"/>
      <c r="F1256"/>
      <c r="G1256"/>
      <c r="H1256"/>
    </row>
    <row r="1257" spans="4:8">
      <c r="D1257"/>
      <c r="E1257" s="1"/>
      <c r="F1257"/>
      <c r="G1257"/>
      <c r="H1257"/>
    </row>
    <row r="1258" spans="4:8">
      <c r="D1258"/>
      <c r="E1258" s="1"/>
      <c r="F1258"/>
      <c r="G1258"/>
      <c r="H1258"/>
    </row>
    <row r="1259" spans="4:8">
      <c r="D1259"/>
      <c r="E1259" s="1"/>
      <c r="F1259"/>
      <c r="G1259"/>
      <c r="H1259"/>
    </row>
    <row r="1260" spans="4:8">
      <c r="D1260"/>
      <c r="E1260" s="1"/>
      <c r="F1260"/>
      <c r="G1260"/>
      <c r="H1260"/>
    </row>
    <row r="1261" spans="4:8">
      <c r="D1261"/>
      <c r="E1261" s="1"/>
      <c r="F1261"/>
      <c r="G1261"/>
      <c r="H1261"/>
    </row>
    <row r="1262" spans="4:8">
      <c r="D1262"/>
      <c r="E1262" s="1"/>
      <c r="F1262"/>
      <c r="G1262"/>
      <c r="H1262"/>
    </row>
    <row r="1263" spans="4:8">
      <c r="D1263"/>
      <c r="E1263" s="1"/>
      <c r="F1263"/>
      <c r="G1263"/>
      <c r="H1263"/>
    </row>
    <row r="1264" spans="4:8">
      <c r="D1264"/>
      <c r="E1264" s="1"/>
      <c r="F1264"/>
      <c r="G1264"/>
      <c r="H1264"/>
    </row>
    <row r="1265" spans="4:8">
      <c r="D1265"/>
      <c r="E1265" s="1"/>
      <c r="F1265"/>
      <c r="G1265"/>
      <c r="H1265"/>
    </row>
    <row r="1266" spans="4:8">
      <c r="D1266"/>
      <c r="E1266" s="1"/>
      <c r="F1266"/>
      <c r="G1266"/>
      <c r="H1266"/>
    </row>
    <row r="1267" spans="4:8">
      <c r="D1267"/>
      <c r="E1267" s="1"/>
      <c r="F1267"/>
      <c r="G1267"/>
      <c r="H1267"/>
    </row>
    <row r="1268" spans="4:8">
      <c r="D1268"/>
      <c r="E1268" s="1"/>
      <c r="F1268"/>
      <c r="G1268"/>
      <c r="H1268"/>
    </row>
    <row r="1269" spans="4:8">
      <c r="D1269"/>
      <c r="E1269" s="1"/>
      <c r="F1269"/>
      <c r="G1269"/>
      <c r="H1269"/>
    </row>
    <row r="1270" spans="4:8">
      <c r="D1270"/>
      <c r="E1270" s="1"/>
      <c r="F1270"/>
      <c r="G1270"/>
      <c r="H1270"/>
    </row>
    <row r="1271" spans="4:8">
      <c r="D1271"/>
      <c r="E1271" s="1"/>
      <c r="F1271"/>
      <c r="G1271"/>
      <c r="H1271"/>
    </row>
    <row r="1272" spans="4:8">
      <c r="D1272"/>
      <c r="E1272" s="1"/>
      <c r="F1272"/>
      <c r="G1272"/>
      <c r="H1272"/>
    </row>
    <row r="1273" spans="4:8">
      <c r="D1273"/>
      <c r="E1273" s="1"/>
      <c r="F1273"/>
      <c r="G1273"/>
      <c r="H1273"/>
    </row>
    <row r="1274" spans="4:8">
      <c r="D1274"/>
      <c r="E1274" s="1"/>
      <c r="F1274"/>
      <c r="G1274"/>
      <c r="H1274"/>
    </row>
    <row r="1275" spans="4:8">
      <c r="D1275"/>
      <c r="E1275" s="1"/>
      <c r="F1275"/>
      <c r="G1275"/>
      <c r="H1275"/>
    </row>
    <row r="1276" spans="4:8">
      <c r="D1276"/>
      <c r="E1276" s="1"/>
      <c r="F1276"/>
      <c r="G1276"/>
      <c r="H1276"/>
    </row>
    <row r="1277" spans="4:8">
      <c r="D1277"/>
      <c r="E1277" s="1"/>
      <c r="F1277"/>
      <c r="G1277"/>
      <c r="H1277"/>
    </row>
    <row r="1278" spans="4:8">
      <c r="D1278"/>
      <c r="E1278" s="1"/>
      <c r="F1278"/>
      <c r="G1278"/>
      <c r="H1278"/>
    </row>
    <row r="1279" spans="4:8">
      <c r="D1279"/>
      <c r="E1279" s="1"/>
      <c r="F1279"/>
      <c r="G1279"/>
      <c r="H1279"/>
    </row>
    <row r="1280" spans="4:8">
      <c r="D1280"/>
      <c r="E1280" s="1"/>
      <c r="F1280"/>
      <c r="G1280"/>
      <c r="H1280"/>
    </row>
    <row r="1281" spans="4:8">
      <c r="D1281"/>
      <c r="E1281" s="1"/>
      <c r="F1281"/>
      <c r="G1281"/>
      <c r="H1281"/>
    </row>
    <row r="1282" spans="4:8">
      <c r="D1282"/>
      <c r="E1282" s="1"/>
      <c r="F1282"/>
      <c r="G1282"/>
      <c r="H1282"/>
    </row>
    <row r="1283" spans="4:8">
      <c r="D1283"/>
      <c r="E1283" s="1"/>
      <c r="F1283"/>
      <c r="G1283"/>
      <c r="H1283"/>
    </row>
    <row r="1284" spans="4:8">
      <c r="D1284"/>
      <c r="E1284" s="1"/>
      <c r="F1284"/>
      <c r="G1284"/>
      <c r="H1284"/>
    </row>
    <row r="1285" spans="4:8">
      <c r="D1285"/>
      <c r="E1285" s="1"/>
      <c r="F1285"/>
      <c r="G1285"/>
      <c r="H1285"/>
    </row>
    <row r="1286" spans="4:8">
      <c r="D1286"/>
      <c r="E1286" s="1"/>
      <c r="F1286"/>
      <c r="G1286"/>
      <c r="H1286"/>
    </row>
    <row r="1287" spans="4:8">
      <c r="D1287"/>
      <c r="E1287" s="1"/>
      <c r="F1287"/>
      <c r="G1287"/>
      <c r="H1287"/>
    </row>
    <row r="1288" spans="4:8">
      <c r="D1288"/>
      <c r="E1288" s="1"/>
      <c r="F1288"/>
      <c r="G1288"/>
      <c r="H1288"/>
    </row>
    <row r="1289" spans="4:8">
      <c r="D1289"/>
      <c r="E1289" s="1"/>
      <c r="F1289"/>
      <c r="G1289"/>
      <c r="H1289"/>
    </row>
    <row r="1290" spans="4:8">
      <c r="D1290"/>
      <c r="E1290" s="1"/>
      <c r="F1290"/>
      <c r="G1290"/>
      <c r="H1290"/>
    </row>
    <row r="1291" spans="4:8">
      <c r="D1291"/>
      <c r="E1291" s="1"/>
      <c r="F1291"/>
      <c r="G1291"/>
      <c r="H1291"/>
    </row>
    <row r="1292" spans="4:8">
      <c r="D1292"/>
      <c r="E1292" s="1"/>
      <c r="F1292"/>
      <c r="G1292"/>
      <c r="H1292"/>
    </row>
    <row r="1293" spans="4:8">
      <c r="D1293"/>
      <c r="E1293" s="1"/>
      <c r="F1293"/>
      <c r="G1293"/>
      <c r="H1293"/>
    </row>
    <row r="1294" spans="4:8">
      <c r="D1294"/>
      <c r="E1294" s="1"/>
      <c r="F1294"/>
      <c r="G1294"/>
      <c r="H1294"/>
    </row>
    <row r="1295" spans="4:8">
      <c r="D1295"/>
      <c r="E1295" s="1"/>
      <c r="F1295"/>
      <c r="G1295"/>
      <c r="H1295"/>
    </row>
    <row r="1296" spans="4:8">
      <c r="D1296"/>
      <c r="E1296" s="1"/>
      <c r="F1296"/>
      <c r="G1296"/>
      <c r="H1296"/>
    </row>
    <row r="1297" spans="4:8">
      <c r="D1297"/>
      <c r="E1297" s="1"/>
      <c r="F1297"/>
      <c r="G1297"/>
      <c r="H1297"/>
    </row>
    <row r="1298" spans="4:8">
      <c r="D1298"/>
      <c r="E1298" s="1"/>
      <c r="F1298"/>
      <c r="G1298"/>
      <c r="H1298"/>
    </row>
    <row r="1299" spans="4:8">
      <c r="D1299"/>
      <c r="E1299" s="1"/>
      <c r="F1299"/>
      <c r="G1299"/>
      <c r="H1299"/>
    </row>
    <row r="1300" spans="4:8">
      <c r="D1300"/>
      <c r="E1300" s="1"/>
      <c r="F1300"/>
      <c r="G1300"/>
      <c r="H1300"/>
    </row>
    <row r="1301" spans="4:8">
      <c r="D1301"/>
      <c r="E1301" s="1"/>
      <c r="F1301"/>
      <c r="G1301"/>
      <c r="H1301"/>
    </row>
    <row r="1302" spans="4:8">
      <c r="D1302"/>
      <c r="E1302" s="1"/>
      <c r="F1302"/>
      <c r="G1302"/>
      <c r="H1302"/>
    </row>
    <row r="1303" spans="4:8">
      <c r="D1303"/>
      <c r="E1303" s="1"/>
      <c r="F1303"/>
      <c r="G1303"/>
      <c r="H1303"/>
    </row>
    <row r="1304" spans="4:8">
      <c r="D1304"/>
      <c r="E1304" s="1"/>
      <c r="F1304"/>
      <c r="G1304"/>
      <c r="H1304"/>
    </row>
    <row r="1305" spans="4:8">
      <c r="D1305"/>
      <c r="E1305" s="1"/>
      <c r="F1305"/>
      <c r="G1305"/>
      <c r="H1305"/>
    </row>
    <row r="1306" spans="4:8">
      <c r="D1306"/>
      <c r="E1306" s="1"/>
      <c r="F1306"/>
      <c r="G1306"/>
      <c r="H1306"/>
    </row>
    <row r="1307" spans="4:8">
      <c r="D1307"/>
      <c r="E1307" s="1"/>
      <c r="F1307"/>
      <c r="G1307"/>
      <c r="H1307"/>
    </row>
    <row r="1308" spans="4:8">
      <c r="D1308"/>
      <c r="E1308" s="1"/>
      <c r="F1308"/>
      <c r="G1308"/>
      <c r="H1308"/>
    </row>
    <row r="1309" spans="4:8">
      <c r="D1309"/>
      <c r="E1309" s="1"/>
      <c r="F1309"/>
      <c r="G1309"/>
      <c r="H1309"/>
    </row>
    <row r="1310" spans="4:8">
      <c r="D1310"/>
      <c r="E1310" s="1"/>
      <c r="F1310"/>
      <c r="G1310"/>
      <c r="H1310"/>
    </row>
    <row r="1311" spans="4:8">
      <c r="D1311"/>
      <c r="E1311" s="1"/>
      <c r="F1311"/>
      <c r="G1311"/>
      <c r="H1311"/>
    </row>
    <row r="1312" spans="4:8">
      <c r="D1312"/>
      <c r="E1312" s="1"/>
      <c r="F1312"/>
      <c r="G1312"/>
      <c r="H1312"/>
    </row>
    <row r="1313" spans="4:8">
      <c r="D1313"/>
      <c r="E1313" s="1"/>
      <c r="F1313"/>
      <c r="G1313"/>
      <c r="H1313"/>
    </row>
    <row r="1314" spans="4:8">
      <c r="D1314"/>
      <c r="E1314" s="1"/>
      <c r="F1314"/>
      <c r="G1314"/>
      <c r="H1314"/>
    </row>
    <row r="1315" spans="4:8">
      <c r="D1315"/>
      <c r="E1315" s="1"/>
      <c r="F1315"/>
      <c r="G1315"/>
      <c r="H1315"/>
    </row>
    <row r="1316" spans="4:8">
      <c r="D1316"/>
      <c r="E1316" s="1"/>
      <c r="F1316"/>
      <c r="G1316"/>
      <c r="H1316"/>
    </row>
    <row r="1317" spans="4:8">
      <c r="D1317"/>
      <c r="E1317" s="1"/>
      <c r="F1317"/>
      <c r="G1317"/>
      <c r="H1317"/>
    </row>
    <row r="1318" spans="4:8">
      <c r="D1318"/>
      <c r="E1318" s="1"/>
      <c r="F1318"/>
      <c r="G1318"/>
      <c r="H1318"/>
    </row>
    <row r="1319" spans="4:8">
      <c r="D1319"/>
      <c r="E1319" s="1"/>
      <c r="F1319"/>
      <c r="G1319"/>
      <c r="H1319"/>
    </row>
    <row r="1320" spans="4:8">
      <c r="D1320"/>
      <c r="E1320" s="1"/>
      <c r="F1320"/>
      <c r="G1320"/>
      <c r="H1320"/>
    </row>
    <row r="1321" spans="4:8">
      <c r="D1321"/>
      <c r="E1321" s="1"/>
      <c r="F1321"/>
      <c r="G1321"/>
      <c r="H1321"/>
    </row>
    <row r="1322" spans="4:8">
      <c r="D1322"/>
      <c r="E1322" s="1"/>
      <c r="F1322"/>
      <c r="G1322"/>
      <c r="H1322"/>
    </row>
    <row r="1323" spans="4:8">
      <c r="D1323"/>
      <c r="E1323" s="1"/>
      <c r="F1323"/>
      <c r="G1323"/>
      <c r="H1323"/>
    </row>
    <row r="1324" spans="4:8">
      <c r="D1324"/>
      <c r="E1324" s="1"/>
      <c r="F1324"/>
      <c r="G1324"/>
      <c r="H1324"/>
    </row>
    <row r="1325" spans="4:8">
      <c r="D1325"/>
      <c r="E1325" s="1"/>
      <c r="F1325"/>
      <c r="G1325"/>
      <c r="H1325"/>
    </row>
    <row r="1326" spans="4:8">
      <c r="D1326"/>
      <c r="E1326" s="1"/>
      <c r="F1326"/>
      <c r="G1326"/>
      <c r="H1326"/>
    </row>
    <row r="1327" spans="4:8">
      <c r="D1327"/>
      <c r="E1327" s="1"/>
      <c r="F1327"/>
      <c r="G1327"/>
      <c r="H1327"/>
    </row>
    <row r="1328" spans="4:8">
      <c r="D1328"/>
      <c r="E1328" s="1"/>
      <c r="F1328"/>
      <c r="G1328"/>
      <c r="H1328"/>
    </row>
    <row r="1329" spans="4:8">
      <c r="D1329"/>
      <c r="E1329" s="1"/>
      <c r="F1329"/>
      <c r="G1329"/>
      <c r="H1329"/>
    </row>
    <row r="1330" spans="4:8">
      <c r="D1330"/>
      <c r="E1330" s="1"/>
      <c r="F1330"/>
      <c r="G1330"/>
      <c r="H1330"/>
    </row>
    <row r="1331" spans="4:8">
      <c r="D1331"/>
      <c r="E1331" s="1"/>
      <c r="F1331"/>
      <c r="G1331"/>
      <c r="H1331"/>
    </row>
    <row r="1332" spans="4:8">
      <c r="D1332"/>
      <c r="E1332" s="1"/>
      <c r="F1332"/>
      <c r="G1332"/>
      <c r="H1332"/>
    </row>
    <row r="1333" spans="4:8">
      <c r="D1333"/>
      <c r="E1333" s="1"/>
      <c r="F1333"/>
      <c r="G1333"/>
      <c r="H1333"/>
    </row>
    <row r="1334" spans="4:8">
      <c r="D1334"/>
      <c r="E1334" s="1"/>
      <c r="F1334"/>
      <c r="G1334"/>
      <c r="H1334"/>
    </row>
    <row r="1335" spans="4:8">
      <c r="D1335"/>
      <c r="E1335" s="1"/>
      <c r="F1335"/>
      <c r="G1335"/>
      <c r="H1335"/>
    </row>
    <row r="1336" spans="4:8">
      <c r="D1336"/>
      <c r="E1336" s="1"/>
      <c r="F1336"/>
      <c r="G1336"/>
      <c r="H1336"/>
    </row>
    <row r="1337" spans="4:8">
      <c r="D1337"/>
      <c r="E1337" s="1"/>
      <c r="F1337"/>
      <c r="G1337"/>
      <c r="H1337"/>
    </row>
    <row r="1338" spans="4:8">
      <c r="D1338"/>
      <c r="E1338" s="1"/>
      <c r="F1338"/>
      <c r="G1338"/>
      <c r="H1338"/>
    </row>
    <row r="1339" spans="4:8">
      <c r="D1339"/>
      <c r="E1339" s="1"/>
      <c r="F1339"/>
      <c r="G1339"/>
      <c r="H1339"/>
    </row>
    <row r="1340" spans="4:8">
      <c r="D1340"/>
      <c r="E1340" s="1"/>
      <c r="F1340"/>
      <c r="G1340"/>
      <c r="H1340"/>
    </row>
    <row r="1341" spans="4:8">
      <c r="D1341"/>
      <c r="E1341" s="1"/>
      <c r="F1341"/>
      <c r="G1341"/>
      <c r="H1341"/>
    </row>
    <row r="1342" spans="4:8">
      <c r="D1342"/>
      <c r="E1342" s="1"/>
      <c r="F1342"/>
      <c r="G1342"/>
      <c r="H1342"/>
    </row>
    <row r="1343" spans="4:8">
      <c r="D1343"/>
      <c r="E1343" s="1"/>
      <c r="F1343"/>
      <c r="G1343"/>
      <c r="H1343"/>
    </row>
    <row r="1344" spans="4:8">
      <c r="D1344"/>
      <c r="E1344" s="1"/>
      <c r="F1344"/>
      <c r="G1344"/>
      <c r="H1344"/>
    </row>
    <row r="1345" spans="4:8">
      <c r="D1345"/>
      <c r="E1345" s="1"/>
      <c r="F1345"/>
      <c r="G1345"/>
      <c r="H1345"/>
    </row>
    <row r="1346" spans="4:8">
      <c r="D1346"/>
      <c r="E1346" s="1"/>
      <c r="F1346"/>
      <c r="G1346"/>
      <c r="H1346"/>
    </row>
    <row r="1347" spans="4:8">
      <c r="D1347"/>
      <c r="E1347" s="1"/>
      <c r="F1347"/>
      <c r="G1347"/>
      <c r="H1347"/>
    </row>
    <row r="1348" spans="4:8">
      <c r="D1348"/>
      <c r="E1348" s="1"/>
      <c r="F1348"/>
      <c r="G1348"/>
      <c r="H1348"/>
    </row>
    <row r="1349" spans="4:8">
      <c r="D1349"/>
      <c r="E1349" s="1"/>
      <c r="F1349"/>
      <c r="G1349"/>
      <c r="H1349"/>
    </row>
    <row r="1350" spans="4:8">
      <c r="D1350"/>
      <c r="E1350" s="1"/>
      <c r="F1350"/>
      <c r="G1350"/>
      <c r="H1350"/>
    </row>
    <row r="1351" spans="4:8">
      <c r="D1351"/>
      <c r="E1351" s="1"/>
      <c r="F1351"/>
      <c r="G1351"/>
      <c r="H1351"/>
    </row>
    <row r="1352" spans="4:8">
      <c r="D1352"/>
      <c r="E1352" s="1"/>
      <c r="F1352"/>
      <c r="G1352"/>
      <c r="H1352"/>
    </row>
    <row r="1353" spans="4:8">
      <c r="D1353"/>
      <c r="E1353" s="1"/>
      <c r="F1353"/>
      <c r="G1353"/>
      <c r="H1353"/>
    </row>
    <row r="1354" spans="4:8">
      <c r="D1354"/>
      <c r="E1354" s="1"/>
      <c r="F1354"/>
      <c r="G1354"/>
      <c r="H1354"/>
    </row>
    <row r="1355" spans="4:8">
      <c r="D1355"/>
      <c r="E1355" s="1"/>
      <c r="F1355"/>
      <c r="G1355"/>
      <c r="H1355"/>
    </row>
    <row r="1356" spans="4:8">
      <c r="D1356"/>
      <c r="E1356" s="1"/>
      <c r="F1356"/>
      <c r="G1356"/>
      <c r="H1356"/>
    </row>
    <row r="1357" spans="4:8">
      <c r="D1357"/>
      <c r="E1357" s="1"/>
      <c r="F1357"/>
      <c r="G1357"/>
      <c r="H1357"/>
    </row>
    <row r="1358" spans="4:8">
      <c r="D1358"/>
      <c r="E1358" s="1"/>
      <c r="F1358"/>
      <c r="G1358"/>
      <c r="H1358"/>
    </row>
    <row r="1359" spans="4:8">
      <c r="D1359"/>
      <c r="E1359" s="1"/>
      <c r="F1359"/>
      <c r="G1359"/>
      <c r="H1359"/>
    </row>
    <row r="1360" spans="4:8">
      <c r="D1360"/>
      <c r="E1360" s="1"/>
      <c r="F1360"/>
      <c r="G1360"/>
      <c r="H1360"/>
    </row>
    <row r="1361" spans="4:8">
      <c r="D1361"/>
      <c r="E1361" s="1"/>
      <c r="F1361"/>
      <c r="G1361"/>
      <c r="H1361"/>
    </row>
    <row r="1362" spans="4:8">
      <c r="D1362"/>
      <c r="E1362" s="1"/>
      <c r="F1362"/>
      <c r="G1362"/>
      <c r="H1362"/>
    </row>
    <row r="1363" spans="4:8">
      <c r="D1363"/>
      <c r="E1363" s="1"/>
      <c r="F1363"/>
      <c r="G1363"/>
      <c r="H1363"/>
    </row>
    <row r="1364" spans="4:8">
      <c r="D1364"/>
      <c r="E1364" s="1"/>
      <c r="F1364"/>
      <c r="G1364"/>
      <c r="H1364"/>
    </row>
    <row r="1365" spans="4:8">
      <c r="D1365"/>
      <c r="E1365" s="1"/>
      <c r="F1365"/>
      <c r="G1365"/>
      <c r="H1365"/>
    </row>
    <row r="1366" spans="4:8">
      <c r="D1366"/>
      <c r="E1366" s="1"/>
      <c r="F1366"/>
      <c r="G1366"/>
      <c r="H1366"/>
    </row>
    <row r="1367" spans="4:8">
      <c r="D1367"/>
      <c r="E1367" s="1"/>
      <c r="F1367"/>
      <c r="G1367"/>
      <c r="H1367"/>
    </row>
    <row r="1368" spans="4:8">
      <c r="D1368"/>
      <c r="E1368" s="1"/>
      <c r="F1368"/>
      <c r="G1368"/>
      <c r="H1368"/>
    </row>
    <row r="1369" spans="4:8">
      <c r="D1369"/>
      <c r="E1369" s="1"/>
      <c r="F1369"/>
      <c r="G1369"/>
      <c r="H1369"/>
    </row>
    <row r="1370" spans="4:8">
      <c r="D1370"/>
      <c r="E1370" s="1"/>
      <c r="F1370"/>
      <c r="G1370"/>
      <c r="H1370"/>
    </row>
    <row r="1371" spans="4:8">
      <c r="D1371"/>
      <c r="E1371" s="1"/>
      <c r="F1371"/>
      <c r="G1371"/>
      <c r="H1371"/>
    </row>
    <row r="1372" spans="4:8">
      <c r="D1372"/>
      <c r="E1372" s="1"/>
      <c r="F1372"/>
      <c r="G1372"/>
      <c r="H1372"/>
    </row>
    <row r="1373" spans="4:8">
      <c r="D1373"/>
      <c r="E1373" s="1"/>
      <c r="F1373"/>
      <c r="G1373"/>
      <c r="H1373"/>
    </row>
    <row r="1374" spans="4:8">
      <c r="D1374"/>
      <c r="E1374" s="1"/>
      <c r="F1374"/>
      <c r="G1374"/>
      <c r="H1374"/>
    </row>
    <row r="1375" spans="4:8">
      <c r="D1375"/>
      <c r="E1375" s="1"/>
      <c r="F1375"/>
      <c r="G1375"/>
      <c r="H1375"/>
    </row>
    <row r="1376" spans="4:8">
      <c r="D1376"/>
      <c r="E1376" s="1"/>
      <c r="F1376"/>
      <c r="G1376"/>
      <c r="H1376"/>
    </row>
    <row r="1377" spans="4:8">
      <c r="D1377"/>
      <c r="E1377" s="1"/>
      <c r="F1377"/>
      <c r="G1377"/>
      <c r="H1377"/>
    </row>
    <row r="1378" spans="4:8">
      <c r="D1378"/>
      <c r="E1378" s="1"/>
      <c r="F1378"/>
      <c r="G1378"/>
      <c r="H1378"/>
    </row>
    <row r="1379" spans="4:8">
      <c r="D1379"/>
      <c r="E1379" s="1"/>
      <c r="F1379"/>
      <c r="G1379"/>
      <c r="H1379"/>
    </row>
    <row r="1380" spans="4:8">
      <c r="D1380"/>
      <c r="E1380" s="1"/>
      <c r="F1380"/>
      <c r="G1380"/>
      <c r="H1380"/>
    </row>
    <row r="1381" spans="4:8">
      <c r="D1381"/>
      <c r="E1381" s="1"/>
      <c r="F1381"/>
      <c r="G1381"/>
      <c r="H1381"/>
    </row>
    <row r="1382" spans="4:8">
      <c r="D1382"/>
      <c r="E1382" s="1"/>
      <c r="F1382"/>
      <c r="G1382"/>
      <c r="H1382"/>
    </row>
    <row r="1383" spans="4:8">
      <c r="D1383"/>
      <c r="E1383" s="1"/>
      <c r="F1383"/>
      <c r="G1383"/>
      <c r="H1383"/>
    </row>
    <row r="1384" spans="4:8">
      <c r="D1384"/>
      <c r="E1384" s="1"/>
      <c r="F1384"/>
      <c r="G1384"/>
      <c r="H1384"/>
    </row>
    <row r="1385" spans="4:8">
      <c r="D1385"/>
      <c r="E1385" s="1"/>
      <c r="F1385"/>
      <c r="G1385"/>
      <c r="H1385"/>
    </row>
    <row r="1386" spans="4:8">
      <c r="D1386"/>
      <c r="E1386" s="1"/>
      <c r="F1386"/>
      <c r="G1386"/>
      <c r="H1386"/>
    </row>
    <row r="1387" spans="4:8">
      <c r="D1387"/>
      <c r="E1387" s="1"/>
      <c r="F1387"/>
      <c r="G1387"/>
      <c r="H1387"/>
    </row>
    <row r="1388" spans="4:8">
      <c r="D1388"/>
      <c r="E1388" s="1"/>
      <c r="F1388"/>
      <c r="G1388"/>
      <c r="H1388"/>
    </row>
    <row r="1389" spans="4:8">
      <c r="D1389"/>
      <c r="E1389" s="1"/>
      <c r="F1389"/>
      <c r="G1389"/>
      <c r="H1389"/>
    </row>
    <row r="1390" spans="4:8">
      <c r="D1390"/>
      <c r="E1390" s="1"/>
      <c r="F1390"/>
      <c r="G1390"/>
      <c r="H1390"/>
    </row>
    <row r="1391" spans="4:8">
      <c r="D1391"/>
      <c r="E1391" s="1"/>
      <c r="F1391"/>
      <c r="G1391"/>
      <c r="H1391"/>
    </row>
    <row r="1392" spans="4:8">
      <c r="D1392"/>
      <c r="E1392" s="1"/>
      <c r="F1392"/>
      <c r="G1392"/>
      <c r="H1392"/>
    </row>
    <row r="1393" spans="4:8">
      <c r="D1393"/>
      <c r="E1393" s="1"/>
      <c r="F1393"/>
      <c r="G1393"/>
      <c r="H1393"/>
    </row>
    <row r="1394" spans="4:8">
      <c r="D1394"/>
      <c r="E1394" s="1"/>
      <c r="F1394"/>
      <c r="G1394"/>
      <c r="H1394"/>
    </row>
    <row r="1395" spans="4:8">
      <c r="D1395"/>
      <c r="E1395" s="1"/>
      <c r="F1395"/>
      <c r="G1395"/>
      <c r="H1395"/>
    </row>
    <row r="1396" spans="4:8">
      <c r="D1396"/>
      <c r="E1396" s="1"/>
      <c r="F1396"/>
      <c r="G1396"/>
      <c r="H1396"/>
    </row>
    <row r="1397" spans="4:8">
      <c r="D1397"/>
      <c r="E1397" s="1"/>
      <c r="F1397"/>
      <c r="G1397"/>
      <c r="H1397"/>
    </row>
    <row r="1398" spans="4:8">
      <c r="D1398"/>
      <c r="E1398" s="1"/>
      <c r="F1398"/>
      <c r="G1398"/>
      <c r="H1398"/>
    </row>
    <row r="1399" spans="4:8">
      <c r="D1399"/>
      <c r="E1399" s="1"/>
      <c r="F1399"/>
      <c r="G1399"/>
      <c r="H1399"/>
    </row>
    <row r="1400" spans="4:8">
      <c r="D1400"/>
      <c r="E1400" s="1"/>
      <c r="F1400"/>
      <c r="G1400"/>
      <c r="H1400"/>
    </row>
    <row r="1401" spans="4:8">
      <c r="D1401"/>
      <c r="E1401" s="1"/>
      <c r="F1401"/>
      <c r="G1401"/>
      <c r="H1401"/>
    </row>
    <row r="1402" spans="4:8">
      <c r="D1402"/>
      <c r="E1402" s="1"/>
      <c r="F1402"/>
      <c r="G1402"/>
      <c r="H1402"/>
    </row>
    <row r="1403" spans="4:8">
      <c r="D1403"/>
      <c r="E1403" s="1"/>
      <c r="F1403"/>
      <c r="G1403"/>
      <c r="H1403"/>
    </row>
    <row r="1404" spans="4:8">
      <c r="D1404"/>
      <c r="E1404" s="1"/>
      <c r="F1404"/>
      <c r="G1404"/>
      <c r="H1404"/>
    </row>
    <row r="1405" spans="4:8">
      <c r="D1405"/>
      <c r="E1405" s="1"/>
      <c r="F1405"/>
      <c r="G1405"/>
      <c r="H1405"/>
    </row>
    <row r="1406" spans="4:8">
      <c r="D1406"/>
      <c r="E1406" s="1"/>
      <c r="F1406"/>
      <c r="G1406"/>
      <c r="H1406"/>
    </row>
    <row r="1407" spans="4:8">
      <c r="D1407"/>
      <c r="E1407" s="1"/>
      <c r="F1407"/>
      <c r="G1407"/>
      <c r="H1407"/>
    </row>
    <row r="1408" spans="4:8">
      <c r="D1408"/>
      <c r="E1408" s="1"/>
      <c r="F1408"/>
      <c r="G1408"/>
      <c r="H1408"/>
    </row>
    <row r="1409" spans="4:8">
      <c r="D1409"/>
      <c r="E1409" s="1"/>
      <c r="F1409"/>
      <c r="G1409"/>
      <c r="H1409"/>
    </row>
    <row r="1410" spans="4:8">
      <c r="D1410"/>
      <c r="E1410" s="1"/>
      <c r="F1410"/>
      <c r="G1410"/>
      <c r="H1410"/>
    </row>
    <row r="1411" spans="4:8">
      <c r="D1411"/>
      <c r="E1411" s="1"/>
      <c r="F1411"/>
      <c r="G1411"/>
      <c r="H1411"/>
    </row>
    <row r="1412" spans="4:8">
      <c r="D1412"/>
      <c r="E1412" s="1"/>
      <c r="F1412"/>
      <c r="G1412"/>
      <c r="H1412"/>
    </row>
    <row r="1413" spans="4:8">
      <c r="D1413"/>
      <c r="E1413" s="1"/>
      <c r="F1413"/>
      <c r="G1413"/>
      <c r="H1413"/>
    </row>
    <row r="1414" spans="4:8">
      <c r="D1414"/>
      <c r="E1414" s="1"/>
      <c r="F1414"/>
      <c r="G1414"/>
      <c r="H1414"/>
    </row>
    <row r="1415" spans="4:8">
      <c r="D1415"/>
      <c r="E1415" s="1"/>
      <c r="F1415"/>
      <c r="G1415"/>
      <c r="H1415"/>
    </row>
    <row r="1416" spans="4:8">
      <c r="D1416"/>
      <c r="E1416" s="1"/>
      <c r="F1416"/>
      <c r="G1416"/>
      <c r="H1416"/>
    </row>
    <row r="1417" spans="4:8">
      <c r="D1417"/>
      <c r="E1417" s="1"/>
      <c r="F1417"/>
      <c r="G1417"/>
      <c r="H1417"/>
    </row>
    <row r="1418" spans="4:8">
      <c r="D1418"/>
      <c r="E1418" s="1"/>
      <c r="F1418"/>
      <c r="G1418"/>
      <c r="H1418"/>
    </row>
    <row r="1419" spans="4:8">
      <c r="D1419"/>
      <c r="E1419" s="1"/>
      <c r="F1419"/>
      <c r="G1419"/>
      <c r="H1419"/>
    </row>
    <row r="1420" spans="4:8">
      <c r="D1420"/>
      <c r="E1420" s="1"/>
      <c r="F1420"/>
      <c r="G1420"/>
      <c r="H1420"/>
    </row>
    <row r="1421" spans="4:8">
      <c r="D1421"/>
      <c r="E1421" s="1"/>
      <c r="F1421"/>
      <c r="G1421"/>
      <c r="H1421"/>
    </row>
    <row r="1422" spans="4:8">
      <c r="D1422"/>
      <c r="E1422" s="1"/>
      <c r="F1422"/>
      <c r="G1422"/>
      <c r="H1422"/>
    </row>
    <row r="1423" spans="4:8">
      <c r="D1423"/>
      <c r="E1423" s="1"/>
      <c r="F1423"/>
      <c r="G1423"/>
      <c r="H1423"/>
    </row>
    <row r="1424" spans="4:8">
      <c r="D1424"/>
      <c r="E1424" s="1"/>
      <c r="F1424"/>
      <c r="G1424"/>
      <c r="H1424"/>
    </row>
    <row r="1425" spans="4:8">
      <c r="D1425"/>
      <c r="E1425" s="1"/>
      <c r="F1425"/>
      <c r="G1425"/>
      <c r="H1425"/>
    </row>
    <row r="1426" spans="4:8">
      <c r="D1426"/>
      <c r="E1426" s="1"/>
      <c r="F1426"/>
      <c r="G1426"/>
      <c r="H1426"/>
    </row>
    <row r="1427" spans="4:8">
      <c r="D1427"/>
      <c r="E1427" s="1"/>
      <c r="F1427"/>
      <c r="G1427"/>
      <c r="H1427"/>
    </row>
    <row r="1428" spans="4:8">
      <c r="D1428"/>
      <c r="E1428" s="1"/>
      <c r="F1428"/>
      <c r="G1428"/>
      <c r="H1428"/>
    </row>
    <row r="1429" spans="4:8">
      <c r="D1429"/>
      <c r="E1429" s="1"/>
      <c r="F1429"/>
      <c r="G1429"/>
      <c r="H1429"/>
    </row>
    <row r="1430" spans="4:8">
      <c r="D1430"/>
      <c r="E1430" s="1"/>
      <c r="F1430"/>
      <c r="G1430"/>
      <c r="H1430"/>
    </row>
    <row r="1431" spans="4:8">
      <c r="D1431"/>
      <c r="E1431" s="1"/>
      <c r="F1431"/>
      <c r="G1431"/>
      <c r="H1431"/>
    </row>
    <row r="1432" spans="4:8">
      <c r="D1432"/>
      <c r="E1432" s="1"/>
      <c r="F1432"/>
      <c r="G1432"/>
      <c r="H1432"/>
    </row>
    <row r="1433" spans="4:8">
      <c r="D1433"/>
      <c r="E1433" s="1"/>
      <c r="F1433"/>
      <c r="G1433"/>
      <c r="H1433"/>
    </row>
    <row r="1434" spans="4:8">
      <c r="D1434"/>
      <c r="E1434" s="1"/>
      <c r="F1434"/>
      <c r="G1434"/>
      <c r="H1434"/>
    </row>
    <row r="1435" spans="4:8">
      <c r="D1435"/>
      <c r="E1435" s="1"/>
      <c r="F1435"/>
      <c r="G1435"/>
      <c r="H1435"/>
    </row>
    <row r="1436" spans="4:8">
      <c r="D1436"/>
      <c r="E1436" s="1"/>
      <c r="F1436"/>
      <c r="G1436"/>
      <c r="H1436"/>
    </row>
    <row r="1437" spans="4:8">
      <c r="D1437"/>
      <c r="E1437" s="1"/>
      <c r="F1437"/>
      <c r="G1437"/>
      <c r="H1437"/>
    </row>
    <row r="1438" spans="4:8">
      <c r="D1438"/>
      <c r="E1438" s="1"/>
      <c r="F1438"/>
      <c r="G1438"/>
      <c r="H1438"/>
    </row>
    <row r="1439" spans="4:8">
      <c r="D1439"/>
      <c r="E1439" s="1"/>
      <c r="F1439"/>
      <c r="G1439"/>
      <c r="H1439"/>
    </row>
    <row r="1440" spans="4:8">
      <c r="D1440"/>
      <c r="E1440" s="1"/>
      <c r="F1440"/>
      <c r="G1440"/>
      <c r="H1440"/>
    </row>
    <row r="1441" spans="4:8">
      <c r="D1441"/>
      <c r="E1441" s="1"/>
      <c r="F1441"/>
      <c r="G1441"/>
      <c r="H1441"/>
    </row>
    <row r="1442" spans="4:8">
      <c r="D1442"/>
      <c r="E1442" s="1"/>
      <c r="F1442"/>
      <c r="G1442"/>
      <c r="H1442"/>
    </row>
    <row r="1443" spans="4:8">
      <c r="D1443"/>
      <c r="E1443" s="1"/>
      <c r="F1443"/>
      <c r="G1443"/>
      <c r="H1443"/>
    </row>
    <row r="1444" spans="4:8">
      <c r="D1444"/>
      <c r="E1444" s="1"/>
      <c r="F1444"/>
      <c r="G1444"/>
      <c r="H1444"/>
    </row>
    <row r="1445" spans="4:8">
      <c r="D1445"/>
      <c r="E1445" s="1"/>
      <c r="F1445"/>
      <c r="G1445"/>
      <c r="H1445"/>
    </row>
    <row r="1446" spans="4:8">
      <c r="D1446"/>
      <c r="E1446" s="1"/>
      <c r="F1446"/>
      <c r="G1446"/>
      <c r="H1446"/>
    </row>
    <row r="1447" spans="4:8">
      <c r="D1447"/>
      <c r="E1447" s="1"/>
      <c r="F1447"/>
      <c r="G1447"/>
      <c r="H1447"/>
    </row>
    <row r="1448" spans="4:8">
      <c r="D1448"/>
      <c r="E1448" s="1"/>
      <c r="F1448"/>
      <c r="G1448"/>
      <c r="H1448"/>
    </row>
    <row r="1449" spans="4:8">
      <c r="D1449"/>
      <c r="E1449" s="1"/>
      <c r="F1449"/>
      <c r="G1449"/>
      <c r="H1449"/>
    </row>
    <row r="1450" spans="4:8">
      <c r="D1450"/>
      <c r="E1450" s="1"/>
      <c r="F1450"/>
      <c r="G1450"/>
      <c r="H1450"/>
    </row>
    <row r="1451" spans="4:8">
      <c r="D1451"/>
      <c r="E1451" s="1"/>
      <c r="F1451"/>
      <c r="G1451"/>
      <c r="H1451"/>
    </row>
    <row r="1452" spans="4:8">
      <c r="D1452"/>
      <c r="E1452" s="1"/>
      <c r="F1452"/>
      <c r="G1452"/>
      <c r="H1452"/>
    </row>
    <row r="1453" spans="4:8">
      <c r="D1453"/>
      <c r="E1453" s="1"/>
      <c r="F1453"/>
      <c r="G1453"/>
      <c r="H1453"/>
    </row>
    <row r="1454" spans="4:8">
      <c r="D1454"/>
      <c r="E1454" s="1"/>
      <c r="F1454"/>
      <c r="G1454"/>
      <c r="H1454"/>
    </row>
    <row r="1455" spans="4:8">
      <c r="D1455"/>
      <c r="E1455" s="1"/>
      <c r="F1455"/>
      <c r="G1455"/>
      <c r="H1455"/>
    </row>
    <row r="1456" spans="4:8">
      <c r="D1456"/>
      <c r="E1456" s="1"/>
      <c r="F1456"/>
      <c r="G1456"/>
      <c r="H1456"/>
    </row>
    <row r="1457" spans="4:8">
      <c r="D1457"/>
      <c r="E1457" s="1"/>
      <c r="F1457"/>
      <c r="G1457"/>
      <c r="H1457"/>
    </row>
    <row r="1458" spans="4:8">
      <c r="D1458"/>
      <c r="E1458" s="1"/>
      <c r="F1458"/>
      <c r="G1458"/>
      <c r="H1458"/>
    </row>
    <row r="1459" spans="4:8">
      <c r="D1459"/>
      <c r="E1459" s="1"/>
      <c r="F1459"/>
      <c r="G1459"/>
      <c r="H1459"/>
    </row>
    <row r="1460" spans="4:8">
      <c r="D1460"/>
      <c r="E1460" s="1"/>
      <c r="F1460"/>
      <c r="G1460"/>
      <c r="H1460"/>
    </row>
    <row r="1461" spans="4:8">
      <c r="D1461"/>
      <c r="E1461" s="1"/>
      <c r="F1461"/>
      <c r="G1461"/>
      <c r="H1461"/>
    </row>
    <row r="1462" spans="4:8">
      <c r="D1462"/>
      <c r="E1462" s="1"/>
      <c r="F1462"/>
      <c r="G1462"/>
      <c r="H1462"/>
    </row>
    <row r="1463" spans="4:8">
      <c r="D1463"/>
      <c r="E1463" s="1"/>
      <c r="F1463"/>
      <c r="G1463"/>
      <c r="H1463"/>
    </row>
    <row r="1464" spans="4:8">
      <c r="D1464"/>
      <c r="E1464" s="1"/>
      <c r="F1464"/>
      <c r="G1464"/>
      <c r="H1464"/>
    </row>
    <row r="1465" spans="4:8">
      <c r="D1465"/>
      <c r="E1465" s="1"/>
      <c r="F1465"/>
      <c r="G1465"/>
      <c r="H1465"/>
    </row>
    <row r="1466" spans="4:8">
      <c r="D1466"/>
      <c r="E1466" s="1"/>
      <c r="F1466"/>
      <c r="G1466"/>
      <c r="H1466"/>
    </row>
    <row r="1467" spans="4:8">
      <c r="D1467"/>
      <c r="E1467" s="1"/>
      <c r="F1467"/>
      <c r="G1467"/>
      <c r="H1467"/>
    </row>
    <row r="1468" spans="4:8">
      <c r="D1468"/>
      <c r="E1468" s="1"/>
      <c r="F1468"/>
      <c r="G1468"/>
      <c r="H1468"/>
    </row>
    <row r="1469" spans="4:8">
      <c r="D1469"/>
      <c r="E1469" s="1"/>
      <c r="F1469"/>
      <c r="G1469"/>
      <c r="H1469"/>
    </row>
    <row r="1470" spans="4:8">
      <c r="D1470"/>
      <c r="E1470" s="1"/>
      <c r="F1470"/>
      <c r="G1470"/>
      <c r="H1470"/>
    </row>
    <row r="1471" spans="4:8">
      <c r="D1471"/>
      <c r="E1471" s="1"/>
      <c r="F1471"/>
      <c r="G1471"/>
      <c r="H1471"/>
    </row>
    <row r="1472" spans="4:8">
      <c r="D1472"/>
      <c r="E1472" s="1"/>
      <c r="F1472"/>
      <c r="G1472"/>
      <c r="H1472"/>
    </row>
    <row r="1473" spans="4:8">
      <c r="D1473"/>
      <c r="E1473" s="1"/>
      <c r="F1473"/>
      <c r="G1473"/>
      <c r="H1473"/>
    </row>
    <row r="1474" spans="4:8">
      <c r="D1474"/>
      <c r="E1474" s="1"/>
      <c r="F1474"/>
      <c r="G1474"/>
      <c r="H1474"/>
    </row>
    <row r="1475" spans="4:8">
      <c r="D1475"/>
      <c r="E1475" s="1"/>
      <c r="F1475"/>
      <c r="G1475"/>
      <c r="H1475"/>
    </row>
    <row r="1476" spans="4:8">
      <c r="D1476"/>
      <c r="E1476" s="1"/>
      <c r="F1476"/>
      <c r="G1476"/>
      <c r="H1476"/>
    </row>
    <row r="1477" spans="4:8">
      <c r="D1477"/>
      <c r="E1477" s="1"/>
      <c r="F1477"/>
      <c r="G1477"/>
      <c r="H1477"/>
    </row>
    <row r="1478" spans="4:8">
      <c r="D1478"/>
      <c r="E1478" s="1"/>
      <c r="F1478"/>
      <c r="G1478"/>
      <c r="H1478"/>
    </row>
    <row r="1479" spans="4:8">
      <c r="D1479"/>
      <c r="E1479" s="1"/>
      <c r="F1479"/>
      <c r="G1479"/>
      <c r="H1479"/>
    </row>
    <row r="1480" spans="4:8">
      <c r="D1480"/>
      <c r="E1480" s="1"/>
      <c r="F1480"/>
      <c r="G1480"/>
      <c r="H1480"/>
    </row>
    <row r="1481" spans="4:8">
      <c r="D1481"/>
      <c r="E1481" s="1"/>
      <c r="F1481"/>
      <c r="G1481"/>
      <c r="H1481"/>
    </row>
    <row r="1482" spans="4:8">
      <c r="D1482"/>
      <c r="E1482" s="1"/>
      <c r="F1482"/>
      <c r="G1482"/>
      <c r="H1482"/>
    </row>
    <row r="1483" spans="4:8">
      <c r="D1483"/>
      <c r="E1483" s="1"/>
      <c r="F1483"/>
      <c r="G1483"/>
      <c r="H1483"/>
    </row>
    <row r="1484" spans="4:8">
      <c r="D1484"/>
      <c r="E1484" s="1"/>
      <c r="F1484"/>
      <c r="G1484"/>
      <c r="H1484"/>
    </row>
    <row r="1485" spans="4:8">
      <c r="D1485"/>
      <c r="E1485" s="1"/>
      <c r="F1485"/>
      <c r="G1485"/>
      <c r="H1485"/>
    </row>
    <row r="1486" spans="4:8">
      <c r="D1486"/>
      <c r="E1486" s="1"/>
      <c r="F1486"/>
      <c r="G1486"/>
      <c r="H1486"/>
    </row>
    <row r="1487" spans="4:8">
      <c r="D1487"/>
      <c r="E1487" s="1"/>
      <c r="F1487"/>
      <c r="G1487"/>
      <c r="H1487"/>
    </row>
    <row r="1488" spans="4:8">
      <c r="D1488"/>
      <c r="E1488" s="1"/>
      <c r="F1488"/>
      <c r="G1488"/>
      <c r="H1488"/>
    </row>
    <row r="1489" spans="4:8">
      <c r="D1489"/>
      <c r="E1489" s="1"/>
      <c r="F1489"/>
      <c r="G1489"/>
      <c r="H1489"/>
    </row>
    <row r="1490" spans="4:8">
      <c r="D1490"/>
      <c r="E1490" s="1"/>
      <c r="F1490"/>
      <c r="G1490"/>
      <c r="H1490"/>
    </row>
    <row r="1491" spans="4:8">
      <c r="D1491"/>
      <c r="E1491" s="1"/>
      <c r="F1491"/>
      <c r="G1491"/>
      <c r="H1491"/>
    </row>
    <row r="1492" spans="4:8">
      <c r="D1492"/>
      <c r="E1492" s="1"/>
      <c r="F1492"/>
      <c r="G1492"/>
      <c r="H1492"/>
    </row>
    <row r="1493" spans="4:8">
      <c r="D1493"/>
      <c r="E1493" s="1"/>
      <c r="F1493"/>
      <c r="G1493"/>
      <c r="H1493"/>
    </row>
    <row r="1494" spans="4:8">
      <c r="D1494"/>
      <c r="E1494" s="1"/>
      <c r="F1494"/>
      <c r="G1494"/>
      <c r="H1494"/>
    </row>
    <row r="1495" spans="4:8">
      <c r="D1495"/>
      <c r="E1495" s="1"/>
      <c r="F1495"/>
      <c r="G1495"/>
      <c r="H1495"/>
    </row>
    <row r="1496" spans="4:8">
      <c r="D1496"/>
      <c r="E1496" s="1"/>
      <c r="F1496"/>
      <c r="G1496"/>
      <c r="H1496"/>
    </row>
    <row r="1497" spans="4:8">
      <c r="D1497"/>
      <c r="E1497" s="1"/>
      <c r="F1497"/>
      <c r="G1497"/>
      <c r="H1497"/>
    </row>
    <row r="1498" spans="4:8">
      <c r="D1498"/>
      <c r="E1498" s="1"/>
      <c r="F1498"/>
      <c r="G1498"/>
      <c r="H1498"/>
    </row>
    <row r="1499" spans="4:8">
      <c r="D1499"/>
      <c r="E1499" s="1"/>
      <c r="F1499"/>
      <c r="G1499"/>
      <c r="H1499"/>
    </row>
    <row r="1500" spans="4:8">
      <c r="D1500"/>
      <c r="E1500" s="1"/>
      <c r="F1500"/>
      <c r="G1500"/>
      <c r="H1500"/>
    </row>
    <row r="1501" spans="4:8">
      <c r="D1501"/>
      <c r="E1501" s="1"/>
      <c r="F1501"/>
      <c r="G1501"/>
      <c r="H1501"/>
    </row>
    <row r="1502" spans="4:8">
      <c r="D1502"/>
      <c r="E1502" s="1"/>
      <c r="F1502"/>
      <c r="G1502"/>
      <c r="H1502"/>
    </row>
    <row r="1503" spans="4:8">
      <c r="D1503"/>
      <c r="E1503" s="1"/>
      <c r="F1503"/>
      <c r="G1503"/>
      <c r="H1503"/>
    </row>
    <row r="1504" spans="4:8">
      <c r="D1504"/>
      <c r="E1504" s="1"/>
      <c r="F1504"/>
      <c r="G1504"/>
      <c r="H1504"/>
    </row>
    <row r="1505" spans="4:8">
      <c r="D1505"/>
      <c r="E1505" s="1"/>
      <c r="F1505"/>
      <c r="G1505"/>
      <c r="H1505"/>
    </row>
    <row r="1506" spans="4:8">
      <c r="D1506"/>
      <c r="E1506" s="1"/>
      <c r="F1506"/>
      <c r="G1506"/>
      <c r="H1506"/>
    </row>
    <row r="1507" spans="4:8">
      <c r="D1507"/>
      <c r="E1507" s="1"/>
      <c r="F1507"/>
      <c r="G1507"/>
      <c r="H1507"/>
    </row>
    <row r="1508" spans="4:8">
      <c r="D1508"/>
      <c r="E1508" s="1"/>
      <c r="F1508"/>
      <c r="G1508"/>
      <c r="H1508"/>
    </row>
    <row r="1509" spans="4:8">
      <c r="D1509"/>
      <c r="E1509" s="1"/>
      <c r="F1509"/>
      <c r="G1509"/>
      <c r="H1509"/>
    </row>
    <row r="1510" spans="4:8">
      <c r="D1510"/>
      <c r="E1510" s="1"/>
      <c r="F1510"/>
      <c r="G1510"/>
      <c r="H1510"/>
    </row>
    <row r="1511" spans="4:8">
      <c r="D1511"/>
      <c r="E1511" s="1"/>
      <c r="F1511"/>
      <c r="G1511"/>
      <c r="H1511"/>
    </row>
    <row r="1512" spans="4:8">
      <c r="D1512"/>
      <c r="E1512" s="1"/>
      <c r="F1512"/>
      <c r="G1512"/>
      <c r="H1512"/>
    </row>
    <row r="1513" spans="4:8">
      <c r="D1513"/>
      <c r="E1513" s="1"/>
      <c r="F1513"/>
      <c r="G1513"/>
      <c r="H1513"/>
    </row>
    <row r="1514" spans="4:8">
      <c r="D1514"/>
      <c r="E1514" s="1"/>
      <c r="F1514"/>
      <c r="G1514"/>
      <c r="H1514"/>
    </row>
    <row r="1515" spans="4:8">
      <c r="D1515"/>
      <c r="E1515" s="1"/>
      <c r="F1515"/>
      <c r="G1515"/>
      <c r="H1515"/>
    </row>
    <row r="1516" spans="4:8">
      <c r="D1516"/>
      <c r="E1516" s="1"/>
      <c r="F1516"/>
      <c r="G1516"/>
      <c r="H1516"/>
    </row>
    <row r="1517" spans="4:8">
      <c r="D1517"/>
      <c r="E1517" s="1"/>
      <c r="F1517"/>
      <c r="G1517"/>
      <c r="H1517"/>
    </row>
    <row r="1518" spans="4:8">
      <c r="D1518"/>
      <c r="E1518" s="1"/>
      <c r="F1518"/>
      <c r="G1518"/>
      <c r="H1518"/>
    </row>
    <row r="1519" spans="4:8">
      <c r="D1519"/>
      <c r="E1519" s="1"/>
      <c r="F1519"/>
      <c r="G1519"/>
      <c r="H1519"/>
    </row>
    <row r="1520" spans="4:8">
      <c r="D1520"/>
      <c r="E1520" s="1"/>
      <c r="F1520"/>
      <c r="G1520"/>
      <c r="H1520"/>
    </row>
    <row r="1521" spans="4:8">
      <c r="D1521"/>
      <c r="E1521" s="1"/>
      <c r="F1521"/>
      <c r="G1521"/>
      <c r="H1521"/>
    </row>
    <row r="1522" spans="4:8">
      <c r="D1522"/>
      <c r="E1522" s="1"/>
      <c r="F1522"/>
      <c r="G1522"/>
      <c r="H1522"/>
    </row>
    <row r="1523" spans="4:8">
      <c r="D1523"/>
      <c r="E1523" s="1"/>
      <c r="F1523"/>
      <c r="G1523"/>
      <c r="H1523"/>
    </row>
    <row r="1524" spans="4:8">
      <c r="D1524"/>
      <c r="E1524" s="1"/>
      <c r="F1524"/>
      <c r="G1524"/>
      <c r="H1524"/>
    </row>
    <row r="1525" spans="4:8">
      <c r="D1525"/>
      <c r="E1525" s="1"/>
      <c r="F1525"/>
      <c r="G1525"/>
      <c r="H1525"/>
    </row>
    <row r="1526" spans="4:8">
      <c r="D1526"/>
      <c r="E1526" s="1"/>
      <c r="F1526"/>
      <c r="G1526"/>
      <c r="H1526"/>
    </row>
    <row r="1527" spans="4:8">
      <c r="D1527"/>
      <c r="E1527" s="1"/>
      <c r="F1527"/>
      <c r="G1527"/>
      <c r="H1527"/>
    </row>
    <row r="1528" spans="4:8">
      <c r="D1528"/>
      <c r="E1528" s="1"/>
      <c r="F1528"/>
      <c r="G1528"/>
      <c r="H1528"/>
    </row>
    <row r="1529" spans="4:8">
      <c r="D1529"/>
      <c r="E1529" s="1"/>
      <c r="F1529"/>
      <c r="G1529"/>
      <c r="H1529"/>
    </row>
    <row r="1530" spans="4:8">
      <c r="D1530"/>
      <c r="E1530" s="1"/>
      <c r="F1530"/>
      <c r="G1530"/>
      <c r="H1530"/>
    </row>
    <row r="1531" spans="4:8">
      <c r="D1531"/>
      <c r="E1531" s="1"/>
      <c r="F1531"/>
      <c r="G1531"/>
      <c r="H1531"/>
    </row>
    <row r="1532" spans="4:8">
      <c r="D1532"/>
      <c r="E1532" s="1"/>
      <c r="F1532"/>
      <c r="G1532"/>
      <c r="H1532"/>
    </row>
    <row r="1533" spans="4:8">
      <c r="D1533"/>
      <c r="E1533" s="1"/>
      <c r="F1533"/>
      <c r="G1533"/>
      <c r="H1533"/>
    </row>
    <row r="1534" spans="4:8">
      <c r="D1534"/>
      <c r="E1534" s="1"/>
      <c r="F1534"/>
      <c r="G1534"/>
      <c r="H1534"/>
    </row>
    <row r="1535" spans="4:8">
      <c r="D1535"/>
      <c r="E1535" s="1"/>
      <c r="F1535"/>
      <c r="G1535"/>
      <c r="H1535"/>
    </row>
    <row r="1536" spans="4:8">
      <c r="D1536"/>
      <c r="E1536" s="1"/>
      <c r="F1536"/>
      <c r="G1536"/>
      <c r="H1536"/>
    </row>
    <row r="1537" spans="4:8">
      <c r="D1537"/>
      <c r="E1537" s="1"/>
      <c r="F1537"/>
      <c r="G1537"/>
      <c r="H1537"/>
    </row>
    <row r="1538" spans="4:8">
      <c r="D1538"/>
      <c r="E1538" s="1"/>
      <c r="F1538"/>
      <c r="G1538"/>
      <c r="H1538"/>
    </row>
    <row r="1539" spans="4:8">
      <c r="D1539"/>
      <c r="E1539" s="1"/>
      <c r="F1539"/>
      <c r="G1539"/>
      <c r="H1539"/>
    </row>
    <row r="1540" spans="4:8">
      <c r="D1540"/>
      <c r="E1540" s="1"/>
      <c r="F1540"/>
      <c r="G1540"/>
      <c r="H1540"/>
    </row>
    <row r="1541" spans="4:8">
      <c r="D1541"/>
      <c r="E1541" s="1"/>
      <c r="F1541"/>
      <c r="G1541"/>
      <c r="H1541"/>
    </row>
    <row r="1542" spans="4:8">
      <c r="D1542"/>
      <c r="E1542" s="1"/>
      <c r="F1542"/>
      <c r="G1542"/>
      <c r="H1542"/>
    </row>
    <row r="1543" spans="4:8">
      <c r="D1543"/>
      <c r="E1543" s="1"/>
      <c r="F1543"/>
      <c r="G1543"/>
      <c r="H1543"/>
    </row>
    <row r="1544" spans="4:8">
      <c r="D1544"/>
      <c r="E1544" s="1"/>
      <c r="F1544"/>
      <c r="G1544"/>
      <c r="H1544"/>
    </row>
    <row r="1545" spans="4:8">
      <c r="D1545"/>
      <c r="E1545" s="1"/>
      <c r="F1545"/>
      <c r="G1545"/>
      <c r="H1545"/>
    </row>
    <row r="1546" spans="4:8">
      <c r="D1546"/>
      <c r="E1546" s="1"/>
      <c r="F1546"/>
      <c r="G1546"/>
      <c r="H1546"/>
    </row>
    <row r="1547" spans="4:8">
      <c r="D1547"/>
      <c r="E1547" s="1"/>
      <c r="F1547"/>
      <c r="G1547"/>
      <c r="H1547"/>
    </row>
    <row r="1548" spans="4:8">
      <c r="D1548"/>
      <c r="E1548" s="1"/>
      <c r="F1548"/>
      <c r="G1548"/>
      <c r="H1548"/>
    </row>
    <row r="1549" spans="4:8">
      <c r="D1549"/>
      <c r="E1549" s="1"/>
      <c r="F1549"/>
      <c r="G1549"/>
      <c r="H1549"/>
    </row>
    <row r="1550" spans="4:8">
      <c r="D1550"/>
      <c r="E1550" s="1"/>
      <c r="F1550"/>
      <c r="G1550"/>
      <c r="H1550"/>
    </row>
    <row r="1551" spans="4:8">
      <c r="D1551"/>
      <c r="E1551" s="1"/>
      <c r="F1551"/>
      <c r="G1551"/>
      <c r="H1551"/>
    </row>
    <row r="1552" spans="4:8">
      <c r="D1552"/>
      <c r="E1552" s="1"/>
      <c r="F1552"/>
      <c r="G1552"/>
      <c r="H1552"/>
    </row>
    <row r="1553" spans="4:8">
      <c r="D1553"/>
      <c r="E1553" s="1"/>
      <c r="F1553"/>
      <c r="G1553"/>
      <c r="H1553"/>
    </row>
    <row r="1554" spans="4:8">
      <c r="D1554"/>
      <c r="E1554" s="1"/>
      <c r="F1554"/>
      <c r="G1554"/>
      <c r="H1554"/>
    </row>
    <row r="1555" spans="4:8">
      <c r="D1555"/>
      <c r="E1555" s="1"/>
      <c r="F1555"/>
      <c r="G1555"/>
      <c r="H1555"/>
    </row>
    <row r="1556" spans="4:8">
      <c r="D1556"/>
      <c r="E1556" s="1"/>
      <c r="F1556"/>
      <c r="G1556"/>
      <c r="H1556"/>
    </row>
    <row r="1557" spans="4:8">
      <c r="D1557"/>
      <c r="E1557" s="1"/>
      <c r="F1557"/>
      <c r="G1557"/>
      <c r="H1557"/>
    </row>
    <row r="1558" spans="4:8">
      <c r="D1558"/>
      <c r="E1558" s="1"/>
      <c r="F1558"/>
      <c r="G1558"/>
      <c r="H1558"/>
    </row>
    <row r="1559" spans="4:8">
      <c r="D1559"/>
      <c r="E1559" s="1"/>
      <c r="F1559"/>
      <c r="G1559"/>
      <c r="H1559"/>
    </row>
    <row r="1560" spans="4:8">
      <c r="D1560"/>
      <c r="E1560" s="1"/>
      <c r="F1560"/>
      <c r="G1560"/>
      <c r="H1560"/>
    </row>
    <row r="1561" spans="4:8">
      <c r="D1561"/>
      <c r="E1561" s="1"/>
      <c r="F1561"/>
      <c r="G1561"/>
      <c r="H1561"/>
    </row>
    <row r="1562" spans="4:8">
      <c r="D1562"/>
      <c r="E1562" s="1"/>
      <c r="F1562"/>
      <c r="G1562"/>
      <c r="H1562"/>
    </row>
    <row r="1563" spans="4:8">
      <c r="D1563"/>
      <c r="E1563" s="1"/>
      <c r="F1563"/>
      <c r="G1563"/>
      <c r="H1563"/>
    </row>
    <row r="1564" spans="4:8">
      <c r="D1564"/>
      <c r="E1564" s="1"/>
      <c r="F1564"/>
      <c r="G1564"/>
      <c r="H1564"/>
    </row>
    <row r="1565" spans="4:8">
      <c r="D1565"/>
      <c r="E1565" s="1"/>
      <c r="F1565"/>
      <c r="G1565"/>
      <c r="H1565"/>
    </row>
    <row r="1566" spans="4:8">
      <c r="D1566"/>
      <c r="E1566" s="1"/>
      <c r="F1566"/>
      <c r="G1566"/>
      <c r="H1566"/>
    </row>
    <row r="1567" spans="4:8">
      <c r="D1567"/>
      <c r="E1567" s="1"/>
      <c r="F1567"/>
      <c r="G1567"/>
      <c r="H1567"/>
    </row>
    <row r="1568" spans="4:8">
      <c r="D1568"/>
      <c r="E1568" s="1"/>
      <c r="F1568"/>
      <c r="G1568"/>
      <c r="H1568"/>
    </row>
    <row r="1569" spans="4:8">
      <c r="D1569"/>
      <c r="E1569" s="1"/>
      <c r="F1569"/>
      <c r="G1569"/>
      <c r="H1569"/>
    </row>
    <row r="1570" spans="4:8">
      <c r="D1570"/>
      <c r="E1570" s="1"/>
      <c r="F1570"/>
      <c r="G1570"/>
      <c r="H1570"/>
    </row>
    <row r="1571" spans="4:8">
      <c r="D1571"/>
      <c r="E1571" s="1"/>
      <c r="F1571"/>
      <c r="G1571"/>
      <c r="H1571"/>
    </row>
    <row r="1572" spans="4:8">
      <c r="D1572"/>
      <c r="E1572" s="1"/>
      <c r="F1572"/>
      <c r="G1572"/>
      <c r="H1572"/>
    </row>
    <row r="1573" spans="4:8">
      <c r="D1573"/>
      <c r="E1573" s="1"/>
      <c r="F1573"/>
      <c r="G1573"/>
      <c r="H1573"/>
    </row>
    <row r="1574" spans="4:8">
      <c r="D1574"/>
      <c r="E1574" s="1"/>
      <c r="F1574"/>
      <c r="G1574"/>
      <c r="H1574"/>
    </row>
    <row r="1575" spans="4:8">
      <c r="D1575"/>
      <c r="E1575" s="1"/>
      <c r="F1575"/>
      <c r="G1575"/>
      <c r="H1575"/>
    </row>
    <row r="1576" spans="4:8">
      <c r="D1576"/>
      <c r="E1576" s="1"/>
      <c r="F1576"/>
      <c r="G1576"/>
      <c r="H1576"/>
    </row>
    <row r="1577" spans="4:8">
      <c r="D1577"/>
      <c r="E1577" s="1"/>
      <c r="F1577"/>
      <c r="G1577"/>
      <c r="H1577"/>
    </row>
    <row r="1578" spans="4:8">
      <c r="D1578"/>
      <c r="E1578" s="1"/>
      <c r="F1578"/>
      <c r="G1578"/>
      <c r="H1578"/>
    </row>
    <row r="1579" spans="4:8">
      <c r="D1579"/>
      <c r="E1579" s="1"/>
      <c r="F1579"/>
      <c r="G1579"/>
      <c r="H1579"/>
    </row>
    <row r="1580" spans="4:8">
      <c r="D1580"/>
      <c r="E1580" s="1"/>
      <c r="F1580"/>
      <c r="G1580"/>
      <c r="H1580"/>
    </row>
    <row r="1581" spans="4:8">
      <c r="D1581"/>
      <c r="E1581" s="1"/>
      <c r="F1581"/>
      <c r="G1581"/>
      <c r="H1581"/>
    </row>
    <row r="1582" spans="4:8">
      <c r="D1582"/>
      <c r="E1582" s="1"/>
      <c r="F1582"/>
      <c r="G1582"/>
      <c r="H1582"/>
    </row>
    <row r="1583" spans="4:8">
      <c r="D1583"/>
      <c r="E1583" s="1"/>
      <c r="F1583"/>
      <c r="G1583"/>
      <c r="H1583"/>
    </row>
    <row r="1584" spans="4:8">
      <c r="D1584"/>
      <c r="E1584" s="1"/>
      <c r="F1584"/>
      <c r="G1584"/>
      <c r="H1584"/>
    </row>
    <row r="1585" spans="4:8">
      <c r="D1585"/>
      <c r="E1585" s="1"/>
      <c r="F1585"/>
      <c r="G1585"/>
      <c r="H1585"/>
    </row>
    <row r="1586" spans="4:8">
      <c r="D1586"/>
      <c r="E1586" s="1"/>
      <c r="F1586"/>
      <c r="G1586"/>
      <c r="H1586"/>
    </row>
    <row r="1587" spans="4:8">
      <c r="D1587"/>
      <c r="E1587" s="1"/>
      <c r="F1587"/>
      <c r="G1587"/>
      <c r="H1587"/>
    </row>
    <row r="1588" spans="4:8">
      <c r="D1588"/>
      <c r="E1588" s="1"/>
      <c r="F1588"/>
      <c r="G1588"/>
      <c r="H1588"/>
    </row>
    <row r="1589" spans="4:8">
      <c r="D1589"/>
      <c r="E1589" s="1"/>
      <c r="F1589"/>
      <c r="G1589"/>
      <c r="H1589"/>
    </row>
    <row r="1590" spans="4:8">
      <c r="D1590"/>
      <c r="E1590" s="1"/>
      <c r="F1590"/>
      <c r="G1590"/>
      <c r="H1590"/>
    </row>
    <row r="1591" spans="4:8">
      <c r="D1591"/>
      <c r="E1591" s="1"/>
      <c r="F1591"/>
      <c r="G1591"/>
      <c r="H1591"/>
    </row>
    <row r="1592" spans="4:8">
      <c r="D1592"/>
      <c r="E1592" s="1"/>
      <c r="F1592"/>
      <c r="G1592"/>
      <c r="H1592"/>
    </row>
    <row r="1593" spans="4:8">
      <c r="D1593"/>
      <c r="E1593" s="1"/>
      <c r="F1593"/>
      <c r="G1593"/>
      <c r="H1593"/>
    </row>
    <row r="1594" spans="4:8">
      <c r="D1594"/>
      <c r="E1594" s="1"/>
      <c r="F1594"/>
      <c r="G1594"/>
      <c r="H1594"/>
    </row>
    <row r="1595" spans="4:8">
      <c r="D1595"/>
      <c r="E1595" s="1"/>
      <c r="F1595"/>
      <c r="G1595"/>
      <c r="H1595"/>
    </row>
    <row r="1596" spans="4:8">
      <c r="D1596"/>
      <c r="E1596" s="1"/>
      <c r="F1596"/>
      <c r="G1596"/>
      <c r="H1596"/>
    </row>
    <row r="1597" spans="4:8">
      <c r="D1597"/>
      <c r="E1597" s="1"/>
      <c r="F1597"/>
      <c r="G1597"/>
      <c r="H1597"/>
    </row>
    <row r="1598" spans="4:8">
      <c r="D1598"/>
      <c r="E1598" s="1"/>
      <c r="F1598"/>
      <c r="G1598"/>
      <c r="H1598"/>
    </row>
    <row r="1599" spans="4:8">
      <c r="D1599"/>
      <c r="E1599" s="1"/>
      <c r="F1599"/>
      <c r="G1599"/>
      <c r="H1599"/>
    </row>
    <row r="1600" spans="4:8">
      <c r="D1600"/>
      <c r="E1600" s="1"/>
      <c r="F1600"/>
      <c r="G1600"/>
      <c r="H1600"/>
    </row>
    <row r="1601" spans="4:8">
      <c r="D1601"/>
      <c r="E1601" s="1"/>
      <c r="F1601"/>
      <c r="G1601"/>
      <c r="H1601"/>
    </row>
    <row r="1602" spans="4:8">
      <c r="D1602"/>
      <c r="E1602" s="1"/>
      <c r="F1602"/>
      <c r="G1602"/>
      <c r="H1602"/>
    </row>
    <row r="1603" spans="4:8">
      <c r="D1603"/>
      <c r="E1603" s="1"/>
      <c r="F1603"/>
      <c r="G1603"/>
      <c r="H1603"/>
    </row>
    <row r="1604" spans="4:8">
      <c r="D1604"/>
      <c r="E1604" s="1"/>
      <c r="F1604"/>
      <c r="G1604"/>
      <c r="H1604"/>
    </row>
    <row r="1605" spans="4:8">
      <c r="D1605"/>
      <c r="E1605" s="1"/>
      <c r="F1605"/>
      <c r="G1605"/>
      <c r="H1605"/>
    </row>
    <row r="1606" spans="4:8">
      <c r="D1606"/>
      <c r="E1606" s="1"/>
      <c r="F1606"/>
      <c r="G1606"/>
      <c r="H1606"/>
    </row>
    <row r="1607" spans="4:8">
      <c r="D1607"/>
      <c r="E1607" s="1"/>
      <c r="F1607"/>
      <c r="G1607"/>
      <c r="H1607"/>
    </row>
    <row r="1608" spans="4:8">
      <c r="D1608"/>
      <c r="E1608" s="1"/>
      <c r="F1608"/>
      <c r="G1608"/>
      <c r="H1608"/>
    </row>
    <row r="1609" spans="4:8">
      <c r="D1609"/>
      <c r="E1609" s="1"/>
      <c r="F1609"/>
      <c r="G1609"/>
      <c r="H1609"/>
    </row>
    <row r="1610" spans="4:8">
      <c r="D1610"/>
      <c r="E1610" s="1"/>
      <c r="F1610"/>
      <c r="G1610"/>
      <c r="H1610"/>
    </row>
    <row r="1611" spans="4:8">
      <c r="D1611"/>
      <c r="E1611" s="1"/>
      <c r="F1611"/>
      <c r="G1611"/>
      <c r="H1611"/>
    </row>
    <row r="1612" spans="4:8">
      <c r="D1612"/>
      <c r="E1612" s="1"/>
      <c r="F1612"/>
      <c r="G1612"/>
      <c r="H1612"/>
    </row>
    <row r="1613" spans="4:8">
      <c r="D1613"/>
      <c r="E1613" s="1"/>
      <c r="F1613"/>
      <c r="G1613"/>
      <c r="H1613"/>
    </row>
    <row r="1614" spans="4:8">
      <c r="D1614"/>
      <c r="E1614" s="1"/>
      <c r="F1614"/>
      <c r="G1614"/>
      <c r="H1614"/>
    </row>
    <row r="1615" spans="4:8">
      <c r="D1615"/>
      <c r="E1615" s="1"/>
      <c r="F1615"/>
      <c r="G1615"/>
      <c r="H1615"/>
    </row>
    <row r="1616" spans="4:8">
      <c r="D1616"/>
      <c r="E1616" s="1"/>
      <c r="F1616"/>
      <c r="G1616"/>
      <c r="H1616"/>
    </row>
    <row r="1617" spans="4:8">
      <c r="D1617"/>
      <c r="E1617" s="1"/>
      <c r="F1617"/>
      <c r="G1617"/>
      <c r="H1617"/>
    </row>
    <row r="1618" spans="4:8">
      <c r="D1618"/>
      <c r="E1618" s="1"/>
      <c r="F1618"/>
      <c r="G1618"/>
      <c r="H1618"/>
    </row>
    <row r="1619" spans="4:8">
      <c r="D1619"/>
      <c r="E1619" s="1"/>
      <c r="F1619"/>
      <c r="G1619"/>
      <c r="H1619"/>
    </row>
    <row r="1620" spans="4:8">
      <c r="D1620"/>
      <c r="E1620" s="1"/>
      <c r="F1620"/>
      <c r="G1620"/>
      <c r="H1620"/>
    </row>
    <row r="1621" spans="4:8">
      <c r="D1621"/>
      <c r="E1621" s="1"/>
      <c r="F1621"/>
      <c r="G1621"/>
      <c r="H1621"/>
    </row>
    <row r="1622" spans="4:8">
      <c r="D1622"/>
      <c r="E1622" s="1"/>
      <c r="F1622"/>
      <c r="G1622"/>
      <c r="H1622"/>
    </row>
    <row r="1623" spans="4:8">
      <c r="D1623"/>
      <c r="E1623" s="1"/>
      <c r="F1623"/>
      <c r="G1623"/>
      <c r="H1623"/>
    </row>
    <row r="1624" spans="4:8">
      <c r="D1624"/>
      <c r="E1624" s="1"/>
      <c r="F1624"/>
      <c r="G1624"/>
      <c r="H1624"/>
    </row>
    <row r="1625" spans="4:8">
      <c r="D1625"/>
      <c r="E1625" s="1"/>
      <c r="F1625"/>
      <c r="G1625"/>
      <c r="H1625"/>
    </row>
    <row r="1626" spans="4:8">
      <c r="D1626"/>
      <c r="E1626" s="1"/>
      <c r="F1626"/>
      <c r="G1626"/>
      <c r="H1626"/>
    </row>
    <row r="1627" spans="4:8">
      <c r="D1627"/>
      <c r="E1627" s="1"/>
      <c r="F1627"/>
      <c r="G1627"/>
      <c r="H1627"/>
    </row>
    <row r="1628" spans="4:8">
      <c r="D1628"/>
      <c r="E1628" s="1"/>
      <c r="F1628"/>
      <c r="G1628"/>
      <c r="H1628"/>
    </row>
    <row r="1629" spans="4:8">
      <c r="D1629"/>
      <c r="E1629" s="1"/>
      <c r="F1629"/>
      <c r="G1629"/>
      <c r="H1629"/>
    </row>
    <row r="1630" spans="4:8">
      <c r="D1630"/>
      <c r="E1630" s="1"/>
      <c r="F1630"/>
      <c r="G1630"/>
      <c r="H1630"/>
    </row>
    <row r="1631" spans="4:8">
      <c r="D1631"/>
      <c r="E1631" s="1"/>
      <c r="F1631"/>
      <c r="G1631"/>
      <c r="H1631"/>
    </row>
    <row r="1632" spans="4:8">
      <c r="D1632"/>
      <c r="E1632" s="1"/>
      <c r="F1632"/>
      <c r="G1632"/>
      <c r="H1632"/>
    </row>
    <row r="1633" spans="4:8">
      <c r="D1633"/>
      <c r="E1633" s="1"/>
      <c r="F1633"/>
      <c r="G1633"/>
      <c r="H1633"/>
    </row>
    <row r="1634" spans="4:8">
      <c r="D1634"/>
      <c r="E1634" s="1"/>
      <c r="F1634"/>
      <c r="G1634"/>
      <c r="H1634"/>
    </row>
    <row r="1635" spans="4:8">
      <c r="D1635"/>
      <c r="E1635" s="1"/>
      <c r="F1635"/>
      <c r="G1635"/>
      <c r="H1635"/>
    </row>
    <row r="1636" spans="4:8">
      <c r="D1636"/>
      <c r="E1636" s="1"/>
      <c r="F1636"/>
      <c r="G1636"/>
      <c r="H1636"/>
    </row>
    <row r="1637" spans="4:8">
      <c r="D1637"/>
      <c r="E1637" s="1"/>
      <c r="F1637"/>
      <c r="G1637"/>
      <c r="H1637"/>
    </row>
    <row r="1638" spans="4:8">
      <c r="D1638"/>
      <c r="E1638" s="1"/>
      <c r="F1638"/>
      <c r="G1638"/>
      <c r="H1638"/>
    </row>
    <row r="1639" spans="4:8">
      <c r="D1639"/>
      <c r="E1639" s="1"/>
      <c r="F1639"/>
      <c r="G1639"/>
      <c r="H1639"/>
    </row>
    <row r="1640" spans="4:8">
      <c r="D1640"/>
      <c r="E1640" s="1"/>
      <c r="F1640"/>
      <c r="G1640"/>
      <c r="H1640"/>
    </row>
    <row r="1641" spans="4:8">
      <c r="D1641"/>
      <c r="E1641" s="1"/>
      <c r="F1641"/>
      <c r="G1641"/>
      <c r="H1641"/>
    </row>
    <row r="1642" spans="4:8">
      <c r="D1642"/>
      <c r="E1642" s="1"/>
      <c r="F1642"/>
      <c r="G1642"/>
      <c r="H1642"/>
    </row>
    <row r="1643" spans="4:8">
      <c r="D1643"/>
      <c r="E1643" s="1"/>
      <c r="F1643"/>
      <c r="G1643"/>
      <c r="H1643"/>
    </row>
    <row r="1644" spans="4:8">
      <c r="D1644"/>
      <c r="E1644" s="1"/>
      <c r="F1644"/>
      <c r="G1644"/>
      <c r="H1644"/>
    </row>
    <row r="1645" spans="4:8">
      <c r="D1645"/>
      <c r="E1645" s="1"/>
      <c r="F1645"/>
      <c r="G1645"/>
      <c r="H1645"/>
    </row>
    <row r="1646" spans="4:8">
      <c r="D1646"/>
      <c r="E1646" s="1"/>
      <c r="F1646"/>
      <c r="G1646"/>
      <c r="H1646"/>
    </row>
    <row r="1647" spans="4:8">
      <c r="D1647"/>
      <c r="E1647" s="1"/>
      <c r="F1647"/>
      <c r="G1647"/>
      <c r="H1647"/>
    </row>
    <row r="1648" spans="4:8">
      <c r="D1648"/>
      <c r="E1648" s="1"/>
      <c r="F1648"/>
      <c r="G1648"/>
      <c r="H1648"/>
    </row>
    <row r="1649" spans="4:8">
      <c r="D1649"/>
      <c r="E1649" s="1"/>
      <c r="F1649"/>
      <c r="G1649"/>
      <c r="H1649"/>
    </row>
    <row r="1650" spans="4:8">
      <c r="D1650"/>
      <c r="E1650" s="1"/>
      <c r="F1650"/>
      <c r="G1650"/>
      <c r="H1650"/>
    </row>
    <row r="1651" spans="4:8">
      <c r="D1651"/>
      <c r="E1651" s="1"/>
      <c r="F1651"/>
      <c r="G1651"/>
      <c r="H1651"/>
    </row>
    <row r="1652" spans="4:8">
      <c r="D1652"/>
      <c r="E1652" s="1"/>
      <c r="F1652"/>
      <c r="G1652"/>
      <c r="H1652"/>
    </row>
    <row r="1653" spans="4:8">
      <c r="D1653"/>
      <c r="E1653" s="1"/>
      <c r="F1653"/>
      <c r="G1653"/>
      <c r="H1653"/>
    </row>
    <row r="1654" spans="4:8">
      <c r="D1654"/>
      <c r="E1654" s="1"/>
      <c r="F1654"/>
      <c r="G1654"/>
      <c r="H1654"/>
    </row>
    <row r="1655" spans="4:8">
      <c r="D1655"/>
      <c r="E1655" s="1"/>
      <c r="F1655"/>
      <c r="G1655"/>
      <c r="H1655"/>
    </row>
    <row r="1656" spans="4:8">
      <c r="D1656"/>
      <c r="E1656" s="1"/>
      <c r="F1656"/>
      <c r="G1656"/>
      <c r="H1656"/>
    </row>
    <row r="1657" spans="4:8">
      <c r="D1657"/>
      <c r="E1657" s="1"/>
      <c r="F1657"/>
      <c r="G1657"/>
      <c r="H1657"/>
    </row>
    <row r="1658" spans="4:8">
      <c r="D1658"/>
      <c r="E1658" s="1"/>
      <c r="F1658"/>
      <c r="G1658"/>
      <c r="H1658"/>
    </row>
    <row r="1659" spans="4:8">
      <c r="D1659"/>
      <c r="E1659" s="1"/>
      <c r="F1659"/>
      <c r="G1659"/>
      <c r="H1659"/>
    </row>
    <row r="1660" spans="4:8">
      <c r="D1660"/>
      <c r="E1660" s="1"/>
      <c r="F1660"/>
      <c r="G1660"/>
      <c r="H1660"/>
    </row>
    <row r="1661" spans="4:8">
      <c r="D1661"/>
      <c r="E1661" s="1"/>
      <c r="F1661"/>
      <c r="G1661"/>
      <c r="H1661"/>
    </row>
    <row r="1662" spans="4:8">
      <c r="D1662"/>
      <c r="E1662" s="1"/>
      <c r="F1662"/>
      <c r="G1662"/>
      <c r="H1662"/>
    </row>
    <row r="1663" spans="4:8">
      <c r="D1663"/>
      <c r="E1663" s="1"/>
      <c r="F1663"/>
      <c r="G1663"/>
      <c r="H1663"/>
    </row>
    <row r="1664" spans="4:8">
      <c r="D1664"/>
      <c r="E1664" s="1"/>
      <c r="F1664"/>
      <c r="G1664"/>
      <c r="H1664"/>
    </row>
    <row r="1665" spans="4:8">
      <c r="D1665"/>
      <c r="E1665" s="1"/>
      <c r="F1665"/>
      <c r="G1665"/>
      <c r="H1665"/>
    </row>
    <row r="1666" spans="4:8">
      <c r="D1666"/>
      <c r="E1666" s="1"/>
      <c r="F1666"/>
      <c r="G1666"/>
      <c r="H1666"/>
    </row>
    <row r="1667" spans="4:8">
      <c r="D1667"/>
      <c r="E1667" s="1"/>
      <c r="F1667"/>
      <c r="G1667"/>
      <c r="H1667"/>
    </row>
    <row r="1668" spans="4:8">
      <c r="D1668"/>
      <c r="E1668" s="1"/>
      <c r="F1668"/>
      <c r="G1668"/>
      <c r="H1668"/>
    </row>
    <row r="1669" spans="4:8">
      <c r="D1669"/>
      <c r="E1669" s="1"/>
      <c r="F1669"/>
      <c r="G1669"/>
      <c r="H1669"/>
    </row>
    <row r="1670" spans="4:8">
      <c r="D1670"/>
      <c r="E1670" s="1"/>
      <c r="F1670"/>
      <c r="G1670"/>
      <c r="H1670"/>
    </row>
    <row r="1671" spans="4:8">
      <c r="D1671"/>
      <c r="E1671" s="1"/>
      <c r="F1671"/>
      <c r="G1671"/>
      <c r="H1671"/>
    </row>
    <row r="1672" spans="4:8">
      <c r="D1672"/>
      <c r="E1672" s="1"/>
      <c r="F1672"/>
      <c r="G1672"/>
      <c r="H1672"/>
    </row>
    <row r="1673" spans="4:8">
      <c r="D1673"/>
      <c r="E1673" s="1"/>
      <c r="F1673"/>
      <c r="G1673"/>
      <c r="H1673"/>
    </row>
    <row r="1674" spans="4:8">
      <c r="D1674"/>
      <c r="E1674" s="1"/>
      <c r="F1674"/>
      <c r="G1674"/>
      <c r="H1674"/>
    </row>
    <row r="1675" spans="4:8">
      <c r="D1675"/>
      <c r="E1675" s="1"/>
      <c r="F1675"/>
      <c r="G1675"/>
      <c r="H1675"/>
    </row>
    <row r="1676" spans="4:8">
      <c r="D1676"/>
      <c r="E1676" s="1"/>
      <c r="F1676"/>
      <c r="G1676"/>
      <c r="H1676"/>
    </row>
    <row r="1677" spans="4:8">
      <c r="D1677"/>
      <c r="E1677" s="1"/>
      <c r="F1677"/>
      <c r="G1677"/>
      <c r="H1677"/>
    </row>
    <row r="1678" spans="4:8">
      <c r="D1678"/>
      <c r="E1678" s="1"/>
      <c r="F1678"/>
      <c r="G1678"/>
      <c r="H1678"/>
    </row>
    <row r="1679" spans="4:8">
      <c r="D1679"/>
      <c r="E1679" s="1"/>
      <c r="F1679"/>
      <c r="G1679"/>
      <c r="H1679"/>
    </row>
    <row r="1680" spans="4:8">
      <c r="D1680"/>
      <c r="E1680" s="1"/>
      <c r="F1680"/>
      <c r="G1680"/>
      <c r="H1680"/>
    </row>
    <row r="1681" spans="4:8">
      <c r="D1681"/>
      <c r="E1681" s="1"/>
      <c r="F1681"/>
      <c r="G1681"/>
      <c r="H1681"/>
    </row>
    <row r="1682" spans="4:8">
      <c r="D1682"/>
      <c r="E1682" s="1"/>
      <c r="F1682"/>
      <c r="G1682"/>
      <c r="H1682"/>
    </row>
    <row r="1683" spans="4:8">
      <c r="D1683"/>
      <c r="E1683" s="1"/>
      <c r="F1683"/>
      <c r="G1683"/>
      <c r="H1683"/>
    </row>
    <row r="1684" spans="4:8">
      <c r="D1684"/>
      <c r="E1684" s="1"/>
      <c r="F1684"/>
      <c r="G1684"/>
      <c r="H1684"/>
    </row>
    <row r="1685" spans="4:8">
      <c r="D1685"/>
      <c r="E1685" s="1"/>
      <c r="F1685"/>
      <c r="G1685"/>
      <c r="H1685"/>
    </row>
    <row r="1686" spans="4:8">
      <c r="D1686"/>
      <c r="E1686" s="1"/>
      <c r="F1686"/>
      <c r="G1686"/>
      <c r="H1686"/>
    </row>
    <row r="1687" spans="4:8">
      <c r="D1687"/>
      <c r="E1687" s="1"/>
      <c r="F1687"/>
      <c r="G1687"/>
      <c r="H1687"/>
    </row>
    <row r="1688" spans="4:8">
      <c r="D1688"/>
      <c r="E1688" s="1"/>
      <c r="F1688"/>
      <c r="G1688"/>
      <c r="H1688"/>
    </row>
    <row r="1689" spans="4:8">
      <c r="D1689"/>
      <c r="E1689" s="1"/>
      <c r="F1689"/>
      <c r="G1689"/>
      <c r="H1689"/>
    </row>
    <row r="1690" spans="4:8">
      <c r="D1690"/>
      <c r="E1690" s="1"/>
      <c r="F1690"/>
      <c r="G1690"/>
      <c r="H1690"/>
    </row>
    <row r="1691" spans="4:8">
      <c r="D1691"/>
      <c r="E1691" s="1"/>
      <c r="F1691"/>
      <c r="G1691"/>
      <c r="H1691"/>
    </row>
    <row r="1692" spans="4:8">
      <c r="D1692"/>
      <c r="E1692" s="1"/>
      <c r="F1692"/>
      <c r="G1692"/>
      <c r="H1692"/>
    </row>
    <row r="1693" spans="4:8">
      <c r="D1693"/>
      <c r="E1693" s="1"/>
      <c r="F1693"/>
      <c r="G1693"/>
      <c r="H1693"/>
    </row>
    <row r="1694" spans="4:8">
      <c r="D1694"/>
      <c r="E1694" s="1"/>
      <c r="F1694"/>
      <c r="G1694"/>
      <c r="H1694"/>
    </row>
    <row r="1695" spans="4:8">
      <c r="D1695"/>
      <c r="E1695" s="1"/>
      <c r="F1695"/>
      <c r="G1695"/>
      <c r="H1695"/>
    </row>
    <row r="1696" spans="4:8">
      <c r="D1696"/>
      <c r="E1696" s="1"/>
      <c r="F1696"/>
      <c r="G1696"/>
      <c r="H1696"/>
    </row>
    <row r="1697" spans="4:8">
      <c r="D1697"/>
      <c r="E1697" s="1"/>
      <c r="F1697"/>
      <c r="G1697"/>
      <c r="H1697"/>
    </row>
    <row r="1698" spans="4:8">
      <c r="D1698"/>
      <c r="E1698" s="1"/>
      <c r="F1698"/>
      <c r="G1698"/>
      <c r="H1698"/>
    </row>
    <row r="1699" spans="4:8">
      <c r="D1699"/>
      <c r="E1699" s="1"/>
      <c r="F1699"/>
      <c r="G1699"/>
      <c r="H1699"/>
    </row>
    <row r="1700" spans="4:8">
      <c r="D1700"/>
      <c r="E1700" s="1"/>
      <c r="F1700"/>
      <c r="G1700"/>
      <c r="H1700"/>
    </row>
    <row r="1701" spans="4:8">
      <c r="D1701"/>
      <c r="E1701" s="1"/>
      <c r="F1701"/>
      <c r="G1701"/>
      <c r="H1701"/>
    </row>
    <row r="1702" spans="4:8">
      <c r="D1702"/>
      <c r="E1702" s="1"/>
      <c r="F1702"/>
      <c r="G1702"/>
      <c r="H1702"/>
    </row>
    <row r="1703" spans="4:8">
      <c r="D1703"/>
      <c r="E1703" s="1"/>
      <c r="F1703"/>
      <c r="G1703"/>
      <c r="H1703"/>
    </row>
    <row r="1704" spans="4:8">
      <c r="D1704"/>
      <c r="E1704" s="1"/>
      <c r="F1704"/>
      <c r="G1704"/>
      <c r="H1704"/>
    </row>
    <row r="1705" spans="4:8">
      <c r="D1705"/>
      <c r="E1705" s="1"/>
      <c r="F1705"/>
      <c r="G1705"/>
      <c r="H1705"/>
    </row>
    <row r="1706" spans="4:8">
      <c r="D1706"/>
      <c r="E1706" s="1"/>
      <c r="F1706"/>
      <c r="G1706"/>
      <c r="H1706"/>
    </row>
    <row r="1707" spans="4:8">
      <c r="D1707"/>
      <c r="E1707" s="1"/>
      <c r="F1707"/>
      <c r="G1707"/>
      <c r="H1707"/>
    </row>
    <row r="1708" spans="4:8">
      <c r="D1708"/>
      <c r="E1708" s="1"/>
      <c r="F1708"/>
      <c r="G1708"/>
      <c r="H1708"/>
    </row>
    <row r="1709" spans="4:8">
      <c r="D1709"/>
      <c r="E1709" s="1"/>
      <c r="F1709"/>
      <c r="G1709"/>
      <c r="H1709"/>
    </row>
    <row r="1710" spans="4:8">
      <c r="D1710"/>
      <c r="E1710" s="1"/>
      <c r="F1710"/>
      <c r="G1710"/>
      <c r="H1710"/>
    </row>
    <row r="1711" spans="4:8">
      <c r="D1711"/>
      <c r="E1711" s="1"/>
      <c r="F1711"/>
      <c r="G1711"/>
      <c r="H1711"/>
    </row>
    <row r="1712" spans="4:8">
      <c r="D1712"/>
      <c r="E1712" s="1"/>
      <c r="F1712"/>
      <c r="G1712"/>
      <c r="H1712"/>
    </row>
    <row r="1713" spans="4:8">
      <c r="D1713"/>
      <c r="E1713" s="1"/>
      <c r="F1713"/>
      <c r="G1713"/>
      <c r="H1713"/>
    </row>
    <row r="1714" spans="4:8">
      <c r="D1714"/>
      <c r="E1714" s="1"/>
      <c r="F1714"/>
      <c r="G1714"/>
      <c r="H1714"/>
    </row>
    <row r="1715" spans="4:8">
      <c r="D1715"/>
      <c r="E1715" s="1"/>
      <c r="F1715"/>
      <c r="G1715"/>
      <c r="H1715"/>
    </row>
    <row r="1716" spans="4:8">
      <c r="D1716"/>
      <c r="E1716" s="1"/>
      <c r="F1716"/>
      <c r="G1716"/>
      <c r="H1716"/>
    </row>
    <row r="1717" spans="4:8">
      <c r="D1717"/>
      <c r="E1717" s="1"/>
      <c r="F1717"/>
      <c r="G1717"/>
      <c r="H1717"/>
    </row>
    <row r="1718" spans="4:8">
      <c r="D1718"/>
      <c r="E1718" s="1"/>
      <c r="F1718"/>
      <c r="G1718"/>
      <c r="H1718"/>
    </row>
    <row r="1719" spans="4:8">
      <c r="D1719"/>
      <c r="E1719" s="1"/>
      <c r="F1719"/>
      <c r="G1719"/>
      <c r="H1719"/>
    </row>
    <row r="1720" spans="4:8">
      <c r="D1720"/>
      <c r="E1720" s="1"/>
      <c r="F1720"/>
      <c r="G1720"/>
      <c r="H1720"/>
    </row>
    <row r="1721" spans="4:8">
      <c r="D1721"/>
      <c r="E1721" s="1"/>
      <c r="F1721"/>
      <c r="G1721"/>
      <c r="H1721"/>
    </row>
    <row r="1722" spans="4:8">
      <c r="D1722"/>
      <c r="E1722" s="1"/>
      <c r="F1722"/>
      <c r="G1722"/>
      <c r="H1722"/>
    </row>
    <row r="1723" spans="4:8">
      <c r="D1723"/>
      <c r="E1723" s="1"/>
      <c r="F1723"/>
      <c r="G1723"/>
      <c r="H1723"/>
    </row>
    <row r="1724" spans="4:8">
      <c r="D1724"/>
      <c r="E1724" s="1"/>
      <c r="F1724"/>
      <c r="G1724"/>
      <c r="H1724"/>
    </row>
    <row r="1725" spans="4:8">
      <c r="D1725"/>
      <c r="E1725" s="1"/>
      <c r="F1725"/>
      <c r="G1725"/>
      <c r="H1725"/>
    </row>
    <row r="1726" spans="4:8">
      <c r="D1726"/>
      <c r="E1726" s="1"/>
      <c r="F1726"/>
      <c r="G1726"/>
      <c r="H1726"/>
    </row>
    <row r="1727" spans="4:8">
      <c r="D1727"/>
      <c r="E1727" s="1"/>
      <c r="F1727"/>
      <c r="G1727"/>
      <c r="H1727"/>
    </row>
    <row r="1728" spans="4:8">
      <c r="D1728"/>
      <c r="E1728" s="1"/>
      <c r="F1728"/>
      <c r="G1728"/>
      <c r="H1728"/>
    </row>
    <row r="1729" spans="4:8">
      <c r="D1729"/>
      <c r="E1729" s="1"/>
      <c r="F1729"/>
      <c r="G1729"/>
      <c r="H1729"/>
    </row>
    <row r="1730" spans="4:8">
      <c r="D1730"/>
      <c r="E1730" s="1"/>
      <c r="F1730"/>
      <c r="G1730"/>
      <c r="H1730"/>
    </row>
    <row r="1731" spans="4:8">
      <c r="D1731"/>
      <c r="E1731" s="1"/>
      <c r="F1731"/>
      <c r="G1731"/>
      <c r="H1731"/>
    </row>
    <row r="1732" spans="4:8">
      <c r="D1732"/>
      <c r="E1732" s="1"/>
      <c r="F1732"/>
      <c r="G1732"/>
      <c r="H1732"/>
    </row>
    <row r="1733" spans="4:8">
      <c r="D1733"/>
      <c r="E1733" s="1"/>
      <c r="F1733"/>
      <c r="G1733"/>
      <c r="H1733"/>
    </row>
    <row r="1734" spans="4:8">
      <c r="D1734"/>
      <c r="E1734" s="1"/>
      <c r="F1734"/>
      <c r="G1734"/>
      <c r="H1734"/>
    </row>
    <row r="1735" spans="4:8">
      <c r="D1735"/>
      <c r="E1735" s="1"/>
      <c r="F1735"/>
      <c r="G1735"/>
      <c r="H1735"/>
    </row>
    <row r="1736" spans="4:8">
      <c r="D1736"/>
      <c r="E1736" s="1"/>
      <c r="F1736"/>
      <c r="G1736"/>
      <c r="H1736"/>
    </row>
    <row r="1737" spans="4:8">
      <c r="D1737"/>
      <c r="E1737" s="1"/>
      <c r="F1737"/>
      <c r="G1737"/>
      <c r="H1737"/>
    </row>
    <row r="1738" spans="4:8">
      <c r="D1738"/>
      <c r="E1738" s="1"/>
      <c r="F1738"/>
      <c r="G1738"/>
      <c r="H1738"/>
    </row>
    <row r="1739" spans="4:8">
      <c r="D1739"/>
      <c r="E1739" s="1"/>
      <c r="F1739"/>
      <c r="G1739"/>
      <c r="H1739"/>
    </row>
    <row r="1740" spans="4:8">
      <c r="D1740"/>
      <c r="E1740" s="1"/>
      <c r="F1740"/>
      <c r="G1740"/>
      <c r="H1740"/>
    </row>
    <row r="1741" spans="4:8">
      <c r="D1741"/>
      <c r="E1741" s="1"/>
      <c r="F1741"/>
      <c r="G1741"/>
      <c r="H1741"/>
    </row>
    <row r="1742" spans="4:8">
      <c r="D1742"/>
      <c r="E1742" s="1"/>
      <c r="F1742"/>
      <c r="G1742"/>
      <c r="H1742"/>
    </row>
    <row r="1743" spans="4:8">
      <c r="D1743"/>
      <c r="E1743" s="1"/>
      <c r="F1743"/>
      <c r="G1743"/>
      <c r="H1743"/>
    </row>
    <row r="1744" spans="4:8">
      <c r="D1744"/>
      <c r="E1744" s="1"/>
      <c r="F1744"/>
      <c r="G1744"/>
      <c r="H1744"/>
    </row>
    <row r="1745" spans="4:8">
      <c r="D1745"/>
      <c r="E1745" s="1"/>
      <c r="F1745"/>
      <c r="G1745"/>
      <c r="H1745"/>
    </row>
    <row r="1746" spans="4:8">
      <c r="D1746"/>
      <c r="E1746" s="1"/>
      <c r="F1746"/>
      <c r="G1746"/>
      <c r="H1746"/>
    </row>
    <row r="1747" spans="4:8">
      <c r="D1747"/>
      <c r="E1747" s="1"/>
      <c r="F1747"/>
      <c r="G1747"/>
      <c r="H1747"/>
    </row>
    <row r="1748" spans="4:8">
      <c r="D1748"/>
      <c r="E1748" s="1"/>
      <c r="F1748"/>
      <c r="G1748"/>
      <c r="H1748"/>
    </row>
    <row r="1749" spans="4:8">
      <c r="D1749"/>
      <c r="E1749" s="1"/>
      <c r="F1749"/>
      <c r="G1749"/>
      <c r="H1749"/>
    </row>
    <row r="1750" spans="4:8">
      <c r="D1750"/>
      <c r="E1750" s="1"/>
      <c r="F1750"/>
      <c r="G1750"/>
      <c r="H1750"/>
    </row>
    <row r="1751" spans="4:8">
      <c r="D1751"/>
      <c r="E1751" s="1"/>
      <c r="F1751"/>
      <c r="G1751"/>
      <c r="H1751"/>
    </row>
    <row r="1752" spans="4:8">
      <c r="D1752"/>
      <c r="E1752" s="1"/>
      <c r="F1752"/>
      <c r="G1752"/>
      <c r="H1752"/>
    </row>
    <row r="1753" spans="4:8">
      <c r="D1753"/>
      <c r="E1753" s="1"/>
      <c r="F1753"/>
      <c r="G1753"/>
      <c r="H1753"/>
    </row>
    <row r="1754" spans="4:8">
      <c r="D1754"/>
      <c r="E1754" s="1"/>
      <c r="F1754"/>
      <c r="G1754"/>
      <c r="H1754"/>
    </row>
    <row r="1755" spans="4:8">
      <c r="D1755"/>
      <c r="E1755" s="1"/>
      <c r="F1755"/>
      <c r="G1755"/>
      <c r="H1755"/>
    </row>
    <row r="1756" spans="4:8">
      <c r="D1756"/>
      <c r="E1756" s="1"/>
      <c r="F1756"/>
      <c r="G1756"/>
      <c r="H1756"/>
    </row>
    <row r="1757" spans="4:8">
      <c r="D1757"/>
      <c r="E1757" s="1"/>
      <c r="F1757"/>
      <c r="G1757"/>
      <c r="H1757"/>
    </row>
    <row r="1758" spans="4:8">
      <c r="D1758"/>
      <c r="E1758" s="1"/>
      <c r="F1758"/>
      <c r="G1758"/>
      <c r="H1758"/>
    </row>
    <row r="1759" spans="4:8">
      <c r="D1759"/>
      <c r="E1759" s="1"/>
      <c r="F1759"/>
      <c r="G1759"/>
      <c r="H1759"/>
    </row>
    <row r="1760" spans="4:8">
      <c r="D1760"/>
      <c r="E1760" s="1"/>
      <c r="F1760"/>
      <c r="G1760"/>
      <c r="H1760"/>
    </row>
    <row r="1761" spans="4:8">
      <c r="D1761"/>
      <c r="E1761" s="1"/>
      <c r="F1761"/>
      <c r="G1761"/>
      <c r="H1761"/>
    </row>
    <row r="1762" spans="4:8">
      <c r="D1762"/>
      <c r="E1762" s="1"/>
      <c r="F1762"/>
      <c r="G1762"/>
      <c r="H1762"/>
    </row>
    <row r="1763" spans="4:8">
      <c r="D1763"/>
      <c r="E1763" s="1"/>
      <c r="F1763"/>
      <c r="G1763"/>
      <c r="H1763"/>
    </row>
    <row r="1764" spans="4:8">
      <c r="D1764"/>
      <c r="E1764" s="1"/>
      <c r="F1764"/>
      <c r="G1764"/>
      <c r="H1764"/>
    </row>
    <row r="1765" spans="4:8">
      <c r="D1765"/>
      <c r="E1765" s="1"/>
      <c r="F1765"/>
      <c r="G1765"/>
      <c r="H1765"/>
    </row>
    <row r="1766" spans="4:8">
      <c r="D1766"/>
      <c r="E1766" s="1"/>
      <c r="F1766"/>
      <c r="G1766"/>
      <c r="H1766"/>
    </row>
    <row r="1767" spans="4:8">
      <c r="D1767"/>
      <c r="E1767" s="1"/>
      <c r="F1767"/>
      <c r="G1767"/>
      <c r="H1767"/>
    </row>
    <row r="1768" spans="4:8">
      <c r="D1768"/>
      <c r="E1768" s="1"/>
      <c r="F1768"/>
      <c r="G1768"/>
      <c r="H1768"/>
    </row>
    <row r="1769" spans="4:8">
      <c r="D1769"/>
      <c r="E1769" s="1"/>
      <c r="F1769"/>
      <c r="G1769"/>
      <c r="H1769"/>
    </row>
    <row r="1770" spans="4:8">
      <c r="D1770"/>
      <c r="E1770" s="1"/>
      <c r="F1770"/>
      <c r="G1770"/>
      <c r="H1770"/>
    </row>
    <row r="1771" spans="4:8">
      <c r="D1771"/>
      <c r="E1771" s="1"/>
      <c r="F1771"/>
      <c r="G1771"/>
      <c r="H1771"/>
    </row>
    <row r="1772" spans="4:8">
      <c r="D1772"/>
      <c r="E1772" s="1"/>
      <c r="F1772"/>
      <c r="G1772"/>
      <c r="H1772"/>
    </row>
    <row r="1773" spans="4:8">
      <c r="D1773"/>
      <c r="E1773" s="1"/>
      <c r="F1773"/>
      <c r="G1773"/>
      <c r="H1773"/>
    </row>
    <row r="1774" spans="4:8">
      <c r="D1774"/>
      <c r="E1774" s="1"/>
      <c r="F1774"/>
      <c r="G1774"/>
      <c r="H1774"/>
    </row>
    <row r="1775" spans="4:8">
      <c r="D1775"/>
      <c r="E1775" s="1"/>
      <c r="F1775"/>
      <c r="G1775"/>
      <c r="H1775"/>
    </row>
    <row r="1776" spans="4:8">
      <c r="D1776"/>
      <c r="E1776" s="1"/>
      <c r="F1776"/>
      <c r="G1776"/>
      <c r="H1776"/>
    </row>
    <row r="1777" spans="4:8">
      <c r="D1777"/>
      <c r="E1777" s="1"/>
      <c r="F1777"/>
      <c r="G1777"/>
      <c r="H1777"/>
    </row>
    <row r="1778" spans="4:8">
      <c r="D1778"/>
      <c r="E1778" s="1"/>
      <c r="F1778"/>
      <c r="G1778"/>
      <c r="H1778"/>
    </row>
    <row r="1779" spans="4:8">
      <c r="D1779"/>
      <c r="E1779" s="1"/>
      <c r="F1779"/>
      <c r="G1779"/>
      <c r="H1779"/>
    </row>
    <row r="1780" spans="4:8">
      <c r="D1780"/>
      <c r="E1780" s="1"/>
      <c r="F1780"/>
      <c r="G1780"/>
      <c r="H1780"/>
    </row>
    <row r="1781" spans="4:8">
      <c r="D1781"/>
      <c r="E1781" s="1"/>
      <c r="F1781"/>
      <c r="G1781"/>
      <c r="H1781"/>
    </row>
    <row r="1782" spans="4:8">
      <c r="D1782"/>
      <c r="E1782" s="1"/>
      <c r="F1782"/>
      <c r="G1782"/>
      <c r="H1782"/>
    </row>
    <row r="1783" spans="4:8">
      <c r="D1783"/>
      <c r="E1783" s="1"/>
      <c r="F1783"/>
      <c r="G1783"/>
      <c r="H1783"/>
    </row>
    <row r="1784" spans="4:8">
      <c r="D1784"/>
      <c r="E1784" s="1"/>
      <c r="F1784"/>
      <c r="G1784"/>
      <c r="H1784"/>
    </row>
    <row r="1785" spans="4:8">
      <c r="D1785"/>
      <c r="E1785" s="1"/>
      <c r="F1785"/>
      <c r="G1785"/>
      <c r="H1785"/>
    </row>
    <row r="1786" spans="4:8">
      <c r="D1786"/>
      <c r="E1786" s="1"/>
      <c r="F1786"/>
      <c r="G1786"/>
      <c r="H1786"/>
    </row>
    <row r="1787" spans="4:8">
      <c r="D1787"/>
      <c r="E1787" s="1"/>
      <c r="F1787"/>
      <c r="G1787"/>
      <c r="H1787"/>
    </row>
    <row r="1788" spans="4:8">
      <c r="D1788"/>
      <c r="E1788" s="1"/>
      <c r="F1788"/>
      <c r="G1788"/>
      <c r="H1788"/>
    </row>
    <row r="1789" spans="4:8">
      <c r="D1789"/>
      <c r="E1789" s="1"/>
      <c r="F1789"/>
      <c r="G1789"/>
      <c r="H1789"/>
    </row>
    <row r="1790" spans="4:8">
      <c r="D1790"/>
      <c r="E1790" s="1"/>
      <c r="F1790"/>
      <c r="G1790"/>
      <c r="H1790"/>
    </row>
    <row r="1791" spans="4:8">
      <c r="D1791"/>
      <c r="E1791" s="1"/>
      <c r="F1791"/>
      <c r="G1791"/>
      <c r="H1791"/>
    </row>
    <row r="1792" spans="4:8">
      <c r="D1792"/>
      <c r="E1792" s="1"/>
      <c r="F1792"/>
      <c r="G1792"/>
      <c r="H1792"/>
    </row>
    <row r="1793" spans="4:8">
      <c r="D1793"/>
      <c r="E1793" s="1"/>
      <c r="F1793"/>
      <c r="G1793"/>
      <c r="H1793"/>
    </row>
    <row r="1794" spans="4:8">
      <c r="D1794"/>
      <c r="E1794" s="1"/>
      <c r="F1794"/>
      <c r="G1794"/>
      <c r="H1794"/>
    </row>
    <row r="1795" spans="4:8">
      <c r="D1795"/>
      <c r="E1795" s="1"/>
      <c r="F1795"/>
      <c r="G1795"/>
      <c r="H1795"/>
    </row>
    <row r="1796" spans="4:8">
      <c r="D1796"/>
      <c r="E1796" s="1"/>
      <c r="F1796"/>
      <c r="G1796"/>
      <c r="H1796"/>
    </row>
    <row r="1797" spans="4:8">
      <c r="D1797"/>
      <c r="E1797" s="1"/>
      <c r="F1797"/>
      <c r="G1797"/>
      <c r="H1797"/>
    </row>
    <row r="1798" spans="4:8">
      <c r="D1798"/>
      <c r="E1798" s="1"/>
      <c r="F1798"/>
      <c r="G1798"/>
      <c r="H1798"/>
    </row>
    <row r="1799" spans="4:8">
      <c r="D1799"/>
      <c r="E1799" s="1"/>
      <c r="F1799"/>
      <c r="G1799"/>
      <c r="H1799"/>
    </row>
    <row r="1800" spans="4:8">
      <c r="D1800"/>
      <c r="E1800" s="1"/>
      <c r="F1800"/>
      <c r="G1800"/>
      <c r="H1800"/>
    </row>
    <row r="1801" spans="4:8">
      <c r="D1801"/>
      <c r="E1801" s="1"/>
      <c r="F1801"/>
      <c r="G1801"/>
      <c r="H1801"/>
    </row>
    <row r="1802" spans="4:8">
      <c r="D1802"/>
      <c r="E1802" s="1"/>
      <c r="F1802"/>
      <c r="G1802"/>
      <c r="H1802"/>
    </row>
    <row r="1803" spans="4:8">
      <c r="D1803"/>
      <c r="E1803" s="1"/>
      <c r="F1803"/>
      <c r="G1803"/>
      <c r="H1803"/>
    </row>
    <row r="1804" spans="4:8">
      <c r="D1804"/>
      <c r="E1804" s="1"/>
      <c r="F1804"/>
      <c r="G1804"/>
      <c r="H1804"/>
    </row>
    <row r="1805" spans="4:8">
      <c r="D1805"/>
      <c r="E1805" s="1"/>
      <c r="F1805"/>
      <c r="G1805"/>
      <c r="H1805"/>
    </row>
    <row r="1806" spans="4:8">
      <c r="D1806"/>
      <c r="E1806" s="1"/>
      <c r="F1806"/>
      <c r="G1806"/>
      <c r="H1806"/>
    </row>
    <row r="1807" spans="4:8">
      <c r="D1807"/>
      <c r="E1807" s="1"/>
      <c r="F1807"/>
      <c r="G1807"/>
      <c r="H1807"/>
    </row>
    <row r="1808" spans="4:8">
      <c r="D1808"/>
      <c r="E1808" s="1"/>
      <c r="F1808"/>
      <c r="G1808"/>
      <c r="H1808"/>
    </row>
    <row r="1809" spans="4:8">
      <c r="D1809"/>
      <c r="E1809" s="1"/>
      <c r="F1809"/>
      <c r="G1809"/>
      <c r="H1809"/>
    </row>
    <row r="1810" spans="4:8">
      <c r="D1810"/>
      <c r="E1810" s="1"/>
      <c r="F1810"/>
      <c r="G1810"/>
      <c r="H1810"/>
    </row>
    <row r="1811" spans="4:8">
      <c r="D1811"/>
      <c r="E1811" s="1"/>
      <c r="F1811"/>
      <c r="G1811"/>
      <c r="H1811"/>
    </row>
    <row r="1812" spans="4:8">
      <c r="D1812"/>
      <c r="E1812" s="1"/>
      <c r="F1812"/>
      <c r="G1812"/>
      <c r="H1812"/>
    </row>
    <row r="1813" spans="4:8">
      <c r="D1813"/>
      <c r="E1813" s="1"/>
      <c r="F1813"/>
      <c r="G1813"/>
      <c r="H1813"/>
    </row>
    <row r="1814" spans="4:8">
      <c r="D1814"/>
      <c r="E1814" s="1"/>
      <c r="F1814"/>
      <c r="G1814"/>
      <c r="H1814"/>
    </row>
    <row r="1815" spans="4:8">
      <c r="D1815"/>
      <c r="E1815" s="1"/>
      <c r="F1815"/>
      <c r="G1815"/>
      <c r="H1815"/>
    </row>
    <row r="1816" spans="4:8">
      <c r="D1816"/>
      <c r="E1816" s="1"/>
      <c r="F1816"/>
      <c r="G1816"/>
      <c r="H1816"/>
    </row>
    <row r="1817" spans="4:8">
      <c r="D1817"/>
      <c r="E1817" s="1"/>
      <c r="F1817"/>
      <c r="G1817"/>
      <c r="H1817"/>
    </row>
    <row r="1818" spans="4:8">
      <c r="D1818"/>
      <c r="E1818" s="1"/>
      <c r="F1818"/>
      <c r="G1818"/>
      <c r="H1818"/>
    </row>
    <row r="1819" spans="4:8">
      <c r="D1819"/>
      <c r="E1819" s="1"/>
      <c r="F1819"/>
      <c r="G1819"/>
      <c r="H1819"/>
    </row>
    <row r="1820" spans="4:8">
      <c r="D1820"/>
      <c r="E1820" s="1"/>
      <c r="F1820"/>
      <c r="G1820"/>
      <c r="H1820"/>
    </row>
    <row r="1821" spans="4:8">
      <c r="D1821"/>
      <c r="E1821" s="1"/>
      <c r="F1821"/>
      <c r="G1821"/>
      <c r="H1821"/>
    </row>
    <row r="1822" spans="4:8">
      <c r="D1822"/>
      <c r="E1822" s="1"/>
      <c r="F1822"/>
      <c r="G1822"/>
      <c r="H1822"/>
    </row>
    <row r="1823" spans="4:8">
      <c r="D1823"/>
      <c r="E1823" s="1"/>
      <c r="F1823"/>
      <c r="G1823"/>
      <c r="H1823"/>
    </row>
    <row r="1824" spans="4:8">
      <c r="D1824"/>
      <c r="E1824" s="1"/>
      <c r="F1824"/>
      <c r="G1824"/>
      <c r="H1824"/>
    </row>
    <row r="1825" spans="4:8">
      <c r="D1825"/>
      <c r="E1825" s="1"/>
      <c r="F1825"/>
      <c r="G1825"/>
      <c r="H1825"/>
    </row>
    <row r="1826" spans="4:8">
      <c r="D1826"/>
      <c r="E1826" s="1"/>
      <c r="F1826"/>
      <c r="G1826"/>
      <c r="H1826"/>
    </row>
    <row r="1827" spans="4:8">
      <c r="D1827"/>
      <c r="E1827" s="1"/>
      <c r="F1827"/>
      <c r="G1827"/>
      <c r="H1827"/>
    </row>
    <row r="1828" spans="4:8">
      <c r="D1828"/>
      <c r="E1828" s="1"/>
      <c r="F1828"/>
      <c r="G1828"/>
      <c r="H1828"/>
    </row>
    <row r="1829" spans="4:8">
      <c r="D1829"/>
      <c r="E1829" s="1"/>
      <c r="F1829"/>
      <c r="G1829"/>
      <c r="H1829"/>
    </row>
    <row r="1830" spans="4:8">
      <c r="D1830"/>
      <c r="E1830" s="1"/>
      <c r="F1830"/>
      <c r="G1830"/>
      <c r="H1830"/>
    </row>
    <row r="1831" spans="4:8">
      <c r="D1831"/>
      <c r="E1831" s="1"/>
      <c r="F1831"/>
      <c r="G1831"/>
      <c r="H1831"/>
    </row>
    <row r="1832" spans="4:8">
      <c r="D1832"/>
      <c r="E1832" s="1"/>
      <c r="F1832"/>
      <c r="G1832"/>
      <c r="H1832"/>
    </row>
    <row r="1833" spans="4:8">
      <c r="D1833"/>
      <c r="E1833" s="1"/>
      <c r="F1833"/>
      <c r="G1833"/>
      <c r="H1833"/>
    </row>
    <row r="1834" spans="4:8">
      <c r="D1834"/>
      <c r="E1834" s="1"/>
      <c r="F1834"/>
      <c r="G1834"/>
      <c r="H1834"/>
    </row>
    <row r="1835" spans="4:8">
      <c r="D1835"/>
      <c r="E1835" s="1"/>
      <c r="F1835"/>
      <c r="G1835"/>
      <c r="H1835"/>
    </row>
    <row r="1836" spans="4:8">
      <c r="D1836"/>
      <c r="E1836" s="1"/>
      <c r="F1836"/>
      <c r="G1836"/>
      <c r="H1836"/>
    </row>
    <row r="1837" spans="4:8">
      <c r="D1837"/>
      <c r="E1837" s="1"/>
      <c r="F1837"/>
      <c r="G1837"/>
      <c r="H1837"/>
    </row>
    <row r="1838" spans="4:8">
      <c r="D1838"/>
      <c r="E1838" s="1"/>
      <c r="F1838"/>
      <c r="G1838"/>
      <c r="H1838"/>
    </row>
    <row r="1839" spans="4:8">
      <c r="D1839"/>
      <c r="E1839" s="1"/>
      <c r="F1839"/>
      <c r="G1839"/>
      <c r="H1839"/>
    </row>
    <row r="1840" spans="4:8">
      <c r="D1840"/>
      <c r="E1840" s="1"/>
      <c r="F1840"/>
      <c r="G1840"/>
      <c r="H1840"/>
    </row>
    <row r="1841" spans="4:8">
      <c r="D1841"/>
      <c r="E1841" s="1"/>
      <c r="F1841"/>
      <c r="G1841"/>
      <c r="H1841"/>
    </row>
    <row r="1842" spans="4:8">
      <c r="D1842"/>
      <c r="E1842" s="1"/>
      <c r="F1842"/>
      <c r="G1842"/>
      <c r="H1842"/>
    </row>
    <row r="1843" spans="4:8">
      <c r="D1843"/>
      <c r="E1843" s="1"/>
      <c r="F1843"/>
      <c r="G1843"/>
      <c r="H1843"/>
    </row>
    <row r="1844" spans="4:8">
      <c r="D1844"/>
      <c r="E1844" s="1"/>
      <c r="F1844"/>
      <c r="G1844"/>
      <c r="H1844"/>
    </row>
    <row r="1845" spans="4:8">
      <c r="D1845"/>
      <c r="E1845" s="1"/>
      <c r="F1845"/>
      <c r="G1845"/>
      <c r="H1845"/>
    </row>
    <row r="1846" spans="4:8">
      <c r="D1846"/>
      <c r="E1846" s="1"/>
      <c r="F1846"/>
      <c r="G1846"/>
      <c r="H1846"/>
    </row>
    <row r="1847" spans="4:8">
      <c r="D1847"/>
      <c r="E1847" s="1"/>
      <c r="F1847"/>
      <c r="G1847"/>
      <c r="H1847"/>
    </row>
    <row r="1848" spans="4:8">
      <c r="D1848"/>
      <c r="E1848" s="1"/>
      <c r="F1848"/>
      <c r="G1848"/>
      <c r="H1848"/>
    </row>
    <row r="1849" spans="4:8">
      <c r="D1849"/>
      <c r="E1849" s="1"/>
      <c r="F1849"/>
      <c r="G1849"/>
      <c r="H1849"/>
    </row>
    <row r="1850" spans="4:8">
      <c r="D1850"/>
      <c r="E1850" s="1"/>
      <c r="F1850"/>
      <c r="G1850"/>
      <c r="H1850"/>
    </row>
    <row r="1851" spans="4:8">
      <c r="D1851"/>
      <c r="E1851" s="1"/>
      <c r="F1851"/>
      <c r="G1851"/>
      <c r="H1851"/>
    </row>
    <row r="1852" spans="4:8">
      <c r="D1852"/>
      <c r="E1852" s="1"/>
      <c r="F1852"/>
      <c r="G1852"/>
      <c r="H1852"/>
    </row>
    <row r="1853" spans="4:8">
      <c r="D1853"/>
      <c r="E1853" s="1"/>
      <c r="F1853"/>
      <c r="G1853"/>
      <c r="H1853"/>
    </row>
    <row r="1854" spans="4:8">
      <c r="D1854"/>
      <c r="E1854" s="1"/>
      <c r="F1854"/>
      <c r="G1854"/>
      <c r="H1854"/>
    </row>
    <row r="1855" spans="4:8">
      <c r="D1855"/>
      <c r="E1855" s="1"/>
      <c r="F1855"/>
      <c r="G1855"/>
      <c r="H1855"/>
    </row>
    <row r="1856" spans="4:8">
      <c r="D1856"/>
      <c r="E1856" s="1"/>
      <c r="F1856"/>
      <c r="G1856"/>
      <c r="H1856"/>
    </row>
    <row r="1857" spans="4:8">
      <c r="D1857"/>
      <c r="E1857" s="1"/>
      <c r="F1857"/>
      <c r="G1857"/>
      <c r="H1857"/>
    </row>
    <row r="1858" spans="4:8">
      <c r="D1858"/>
      <c r="E1858" s="1"/>
      <c r="F1858"/>
      <c r="G1858"/>
      <c r="H1858"/>
    </row>
    <row r="1859" spans="4:8">
      <c r="D1859"/>
      <c r="E1859" s="1"/>
      <c r="F1859"/>
      <c r="G1859"/>
      <c r="H1859"/>
    </row>
    <row r="1860" spans="4:8">
      <c r="D1860"/>
      <c r="E1860" s="1"/>
      <c r="F1860"/>
      <c r="G1860"/>
      <c r="H1860"/>
    </row>
    <row r="1861" spans="4:8">
      <c r="D1861"/>
      <c r="E1861" s="1"/>
      <c r="F1861"/>
      <c r="G1861"/>
      <c r="H1861"/>
    </row>
    <row r="1862" spans="4:8">
      <c r="D1862"/>
      <c r="E1862" s="1"/>
      <c r="F1862"/>
      <c r="G1862"/>
      <c r="H1862"/>
    </row>
    <row r="1863" spans="4:8">
      <c r="D1863"/>
      <c r="E1863" s="1"/>
      <c r="F1863"/>
      <c r="G1863"/>
      <c r="H1863"/>
    </row>
    <row r="1864" spans="4:8">
      <c r="D1864"/>
      <c r="E1864" s="1"/>
      <c r="F1864"/>
      <c r="G1864"/>
      <c r="H1864"/>
    </row>
    <row r="1865" spans="4:8">
      <c r="D1865"/>
      <c r="E1865" s="1"/>
      <c r="F1865"/>
      <c r="G1865"/>
      <c r="H1865"/>
    </row>
    <row r="1866" spans="4:8">
      <c r="D1866"/>
      <c r="E1866" s="1"/>
      <c r="F1866"/>
      <c r="G1866"/>
      <c r="H1866"/>
    </row>
    <row r="1867" spans="4:8">
      <c r="D1867"/>
      <c r="E1867" s="1"/>
      <c r="F1867"/>
      <c r="G1867"/>
      <c r="H1867"/>
    </row>
    <row r="1868" spans="4:8">
      <c r="D1868"/>
      <c r="E1868" s="1"/>
      <c r="F1868"/>
      <c r="G1868"/>
      <c r="H1868"/>
    </row>
    <row r="1869" spans="4:8">
      <c r="D1869"/>
      <c r="E1869" s="1"/>
      <c r="F1869"/>
      <c r="G1869"/>
      <c r="H1869"/>
    </row>
    <row r="1870" spans="4:8">
      <c r="D1870"/>
      <c r="E1870" s="1"/>
      <c r="F1870"/>
      <c r="G1870"/>
      <c r="H1870"/>
    </row>
    <row r="1871" spans="4:8">
      <c r="D1871"/>
      <c r="E1871" s="1"/>
      <c r="F1871"/>
      <c r="G1871"/>
      <c r="H1871"/>
    </row>
    <row r="1872" spans="4:8">
      <c r="D1872"/>
      <c r="E1872" s="1"/>
      <c r="F1872"/>
      <c r="G1872"/>
      <c r="H1872"/>
    </row>
    <row r="1873" spans="4:8">
      <c r="D1873"/>
      <c r="E1873" s="1"/>
      <c r="F1873"/>
      <c r="G1873"/>
      <c r="H1873"/>
    </row>
    <row r="1874" spans="4:8">
      <c r="D1874"/>
      <c r="E1874" s="1"/>
      <c r="F1874"/>
      <c r="G1874"/>
      <c r="H1874"/>
    </row>
    <row r="1875" spans="4:8">
      <c r="D1875"/>
      <c r="E1875" s="1"/>
      <c r="F1875"/>
      <c r="G1875"/>
      <c r="H1875"/>
    </row>
    <row r="1876" spans="4:8">
      <c r="D1876"/>
      <c r="E1876" s="1"/>
      <c r="F1876"/>
      <c r="G1876"/>
      <c r="H1876"/>
    </row>
    <row r="1877" spans="4:8">
      <c r="D1877"/>
      <c r="E1877" s="1"/>
      <c r="F1877"/>
      <c r="G1877"/>
      <c r="H1877"/>
    </row>
    <row r="1878" spans="4:8">
      <c r="D1878"/>
      <c r="E1878" s="1"/>
      <c r="F1878"/>
      <c r="G1878"/>
      <c r="H1878"/>
    </row>
    <row r="1879" spans="4:8">
      <c r="D1879"/>
      <c r="E1879" s="1"/>
      <c r="F1879"/>
      <c r="G1879"/>
      <c r="H1879"/>
    </row>
    <row r="1880" spans="4:8">
      <c r="D1880"/>
      <c r="E1880" s="1"/>
      <c r="F1880"/>
      <c r="G1880"/>
      <c r="H1880"/>
    </row>
    <row r="1881" spans="4:8">
      <c r="D1881"/>
      <c r="E1881" s="1"/>
      <c r="F1881"/>
      <c r="G1881"/>
      <c r="H1881"/>
    </row>
    <row r="1882" spans="4:8">
      <c r="D1882"/>
      <c r="E1882" s="1"/>
      <c r="F1882"/>
      <c r="G1882"/>
      <c r="H1882"/>
    </row>
    <row r="1883" spans="4:8">
      <c r="D1883"/>
      <c r="E1883" s="1"/>
      <c r="F1883"/>
      <c r="G1883"/>
      <c r="H1883"/>
    </row>
    <row r="1884" spans="4:8">
      <c r="D1884"/>
      <c r="E1884" s="1"/>
      <c r="F1884"/>
      <c r="G1884"/>
      <c r="H1884"/>
    </row>
    <row r="1885" spans="4:8">
      <c r="D1885"/>
      <c r="E1885" s="1"/>
      <c r="F1885"/>
      <c r="G1885"/>
      <c r="H1885"/>
    </row>
    <row r="1886" spans="4:8">
      <c r="D1886"/>
      <c r="E1886" s="1"/>
      <c r="F1886"/>
      <c r="G1886"/>
      <c r="H1886"/>
    </row>
    <row r="1887" spans="4:8">
      <c r="D1887"/>
      <c r="E1887" s="1"/>
      <c r="F1887"/>
      <c r="G1887"/>
      <c r="H1887"/>
    </row>
    <row r="1888" spans="4:8">
      <c r="D1888"/>
      <c r="E1888" s="1"/>
      <c r="F1888"/>
      <c r="G1888"/>
      <c r="H1888"/>
    </row>
    <row r="1889" spans="4:8">
      <c r="D1889"/>
      <c r="E1889" s="1"/>
      <c r="F1889"/>
      <c r="G1889"/>
      <c r="H1889"/>
    </row>
    <row r="1890" spans="4:8">
      <c r="D1890"/>
      <c r="E1890" s="1"/>
      <c r="F1890"/>
      <c r="G1890"/>
      <c r="H1890"/>
    </row>
    <row r="1891" spans="4:8">
      <c r="D1891"/>
      <c r="E1891" s="1"/>
      <c r="F1891"/>
      <c r="G1891"/>
      <c r="H1891"/>
    </row>
    <row r="1892" spans="4:8">
      <c r="D1892"/>
      <c r="E1892" s="1"/>
      <c r="F1892"/>
      <c r="G1892"/>
      <c r="H1892"/>
    </row>
    <row r="1893" spans="4:8">
      <c r="D1893"/>
      <c r="E1893" s="1"/>
      <c r="F1893"/>
      <c r="G1893"/>
      <c r="H1893"/>
    </row>
    <row r="1894" spans="4:8">
      <c r="D1894"/>
      <c r="E1894" s="1"/>
      <c r="F1894"/>
      <c r="G1894"/>
      <c r="H1894"/>
    </row>
    <row r="1895" spans="4:8">
      <c r="D1895"/>
      <c r="E1895" s="1"/>
      <c r="F1895"/>
      <c r="G1895"/>
      <c r="H1895"/>
    </row>
    <row r="1896" spans="4:8">
      <c r="D1896"/>
      <c r="E1896" s="1"/>
      <c r="F1896"/>
      <c r="G1896"/>
      <c r="H1896"/>
    </row>
    <row r="1897" spans="4:8">
      <c r="D1897"/>
      <c r="E1897" s="1"/>
      <c r="F1897"/>
      <c r="G1897"/>
      <c r="H1897"/>
    </row>
    <row r="1898" spans="4:8">
      <c r="D1898"/>
      <c r="E1898" s="1"/>
      <c r="F1898"/>
      <c r="G1898"/>
      <c r="H1898"/>
    </row>
    <row r="1899" spans="4:8">
      <c r="D1899"/>
      <c r="E1899" s="1"/>
      <c r="F1899"/>
      <c r="G1899"/>
      <c r="H1899"/>
    </row>
    <row r="1900" spans="4:8">
      <c r="D1900"/>
      <c r="E1900" s="1"/>
      <c r="F1900"/>
      <c r="G1900"/>
      <c r="H1900"/>
    </row>
    <row r="1901" spans="4:8">
      <c r="D1901"/>
      <c r="E1901" s="1"/>
      <c r="F1901"/>
      <c r="G1901"/>
      <c r="H1901"/>
    </row>
    <row r="1902" spans="4:8">
      <c r="D1902"/>
      <c r="E1902" s="1"/>
      <c r="F1902"/>
      <c r="G1902"/>
      <c r="H1902"/>
    </row>
    <row r="1903" spans="4:8">
      <c r="D1903"/>
      <c r="E1903" s="1"/>
      <c r="F1903"/>
      <c r="G1903"/>
      <c r="H1903"/>
    </row>
    <row r="1904" spans="4:8">
      <c r="D1904"/>
      <c r="E1904" s="1"/>
      <c r="F1904"/>
      <c r="G1904"/>
      <c r="H1904"/>
    </row>
    <row r="1905" spans="4:8">
      <c r="D1905"/>
      <c r="E1905" s="1"/>
      <c r="F1905"/>
      <c r="G1905"/>
      <c r="H1905"/>
    </row>
    <row r="1906" spans="4:8">
      <c r="D1906"/>
      <c r="E1906" s="1"/>
      <c r="F1906"/>
      <c r="G1906"/>
      <c r="H1906"/>
    </row>
    <row r="1907" spans="4:8">
      <c r="D1907"/>
      <c r="E1907" s="1"/>
      <c r="F1907"/>
      <c r="G1907"/>
      <c r="H1907"/>
    </row>
    <row r="1908" spans="4:8">
      <c r="D1908"/>
      <c r="E1908" s="1"/>
      <c r="F1908"/>
      <c r="G1908"/>
      <c r="H1908"/>
    </row>
    <row r="1909" spans="4:8">
      <c r="D1909"/>
      <c r="E1909" s="1"/>
      <c r="F1909"/>
      <c r="G1909"/>
      <c r="H1909"/>
    </row>
    <row r="1910" spans="4:8">
      <c r="D1910"/>
      <c r="E1910" s="1"/>
      <c r="F1910"/>
      <c r="G1910"/>
      <c r="H1910"/>
    </row>
    <row r="1911" spans="4:8">
      <c r="D1911"/>
      <c r="E1911" s="1"/>
      <c r="F1911"/>
      <c r="G1911"/>
      <c r="H1911"/>
    </row>
    <row r="1912" spans="4:8">
      <c r="D1912"/>
      <c r="E1912" s="1"/>
      <c r="F1912"/>
      <c r="G1912"/>
      <c r="H1912"/>
    </row>
    <row r="1913" spans="4:8">
      <c r="D1913"/>
      <c r="E1913" s="1"/>
      <c r="F1913"/>
      <c r="G1913"/>
      <c r="H1913"/>
    </row>
    <row r="1914" spans="4:8">
      <c r="D1914"/>
      <c r="E1914" s="1"/>
      <c r="F1914"/>
      <c r="G1914"/>
      <c r="H1914"/>
    </row>
    <row r="1915" spans="4:8">
      <c r="D1915"/>
      <c r="E1915" s="1"/>
      <c r="F1915"/>
      <c r="G1915"/>
      <c r="H1915"/>
    </row>
    <row r="1916" spans="4:8">
      <c r="D1916"/>
      <c r="E1916" s="1"/>
      <c r="F1916"/>
      <c r="G1916"/>
      <c r="H1916"/>
    </row>
    <row r="1917" spans="4:8">
      <c r="D1917"/>
      <c r="E1917" s="1"/>
      <c r="F1917"/>
      <c r="G1917"/>
      <c r="H1917"/>
    </row>
    <row r="1918" spans="4:8">
      <c r="D1918"/>
      <c r="E1918" s="1"/>
      <c r="F1918"/>
      <c r="G1918"/>
      <c r="H1918"/>
    </row>
    <row r="1919" spans="4:8">
      <c r="D1919"/>
      <c r="E1919" s="1"/>
      <c r="F1919"/>
      <c r="G1919"/>
      <c r="H1919"/>
    </row>
    <row r="1920" spans="4:8">
      <c r="D1920"/>
      <c r="E1920" s="1"/>
      <c r="F1920"/>
      <c r="G1920"/>
      <c r="H1920"/>
    </row>
    <row r="1921" spans="4:8">
      <c r="D1921"/>
      <c r="E1921" s="1"/>
      <c r="F1921"/>
      <c r="G1921"/>
      <c r="H1921"/>
    </row>
    <row r="1922" spans="4:8">
      <c r="D1922"/>
      <c r="E1922" s="1"/>
      <c r="F1922"/>
      <c r="G1922"/>
      <c r="H1922"/>
    </row>
    <row r="1923" spans="4:8">
      <c r="D1923"/>
      <c r="E1923" s="1"/>
      <c r="F1923"/>
      <c r="G1923"/>
      <c r="H1923"/>
    </row>
    <row r="1924" spans="4:8">
      <c r="D1924"/>
      <c r="E1924" s="1"/>
      <c r="F1924"/>
      <c r="G1924"/>
      <c r="H1924"/>
    </row>
    <row r="1925" spans="4:8">
      <c r="D1925"/>
      <c r="E1925" s="1"/>
      <c r="F1925"/>
      <c r="G1925"/>
      <c r="H1925"/>
    </row>
    <row r="1926" spans="4:8">
      <c r="D1926"/>
      <c r="E1926" s="1"/>
      <c r="F1926"/>
      <c r="G1926"/>
      <c r="H1926"/>
    </row>
    <row r="1927" spans="4:8">
      <c r="D1927"/>
      <c r="E1927" s="1"/>
      <c r="F1927"/>
      <c r="G1927"/>
      <c r="H1927"/>
    </row>
    <row r="1928" spans="4:8">
      <c r="D1928"/>
      <c r="E1928" s="1"/>
      <c r="F1928"/>
      <c r="G1928"/>
      <c r="H1928"/>
    </row>
    <row r="1929" spans="4:8">
      <c r="D1929"/>
      <c r="E1929" s="1"/>
      <c r="F1929"/>
      <c r="G1929"/>
      <c r="H1929"/>
    </row>
    <row r="1930" spans="4:8">
      <c r="D1930"/>
      <c r="E1930" s="1"/>
      <c r="F1930"/>
      <c r="G1930"/>
      <c r="H1930"/>
    </row>
    <row r="1931" spans="4:8">
      <c r="D1931"/>
      <c r="E1931" s="1"/>
      <c r="F1931"/>
      <c r="G1931"/>
      <c r="H1931"/>
    </row>
    <row r="1932" spans="4:8">
      <c r="D1932"/>
      <c r="E1932" s="1"/>
      <c r="F1932"/>
      <c r="G1932"/>
      <c r="H1932"/>
    </row>
    <row r="1933" spans="4:8">
      <c r="D1933"/>
      <c r="E1933" s="1"/>
      <c r="F1933"/>
      <c r="G1933"/>
      <c r="H1933"/>
    </row>
    <row r="1934" spans="4:8">
      <c r="D1934"/>
      <c r="E1934" s="1"/>
      <c r="F1934"/>
      <c r="G1934"/>
      <c r="H1934"/>
    </row>
    <row r="1935" spans="4:8">
      <c r="D1935"/>
      <c r="E1935" s="1"/>
      <c r="F1935"/>
      <c r="G1935"/>
      <c r="H1935"/>
    </row>
    <row r="1936" spans="4:8">
      <c r="D1936"/>
      <c r="E1936" s="1"/>
      <c r="F1936"/>
      <c r="G1936"/>
      <c r="H1936"/>
    </row>
    <row r="1937" spans="4:8">
      <c r="D1937"/>
      <c r="E1937" s="1"/>
      <c r="F1937"/>
      <c r="G1937"/>
      <c r="H1937"/>
    </row>
    <row r="1938" spans="4:8">
      <c r="D1938"/>
      <c r="E1938" s="1"/>
      <c r="F1938"/>
      <c r="G1938"/>
      <c r="H1938"/>
    </row>
    <row r="1939" spans="4:8">
      <c r="D1939"/>
      <c r="E1939" s="1"/>
      <c r="F1939"/>
      <c r="G1939"/>
      <c r="H1939"/>
    </row>
    <row r="1940" spans="4:8">
      <c r="D1940"/>
      <c r="E1940" s="1"/>
      <c r="F1940"/>
      <c r="G1940"/>
      <c r="H1940"/>
    </row>
    <row r="1941" spans="4:8">
      <c r="D1941"/>
      <c r="E1941" s="1"/>
      <c r="F1941"/>
      <c r="G1941"/>
      <c r="H1941"/>
    </row>
    <row r="1942" spans="4:8">
      <c r="D1942"/>
      <c r="E1942" s="1"/>
      <c r="F1942"/>
      <c r="G1942"/>
      <c r="H1942"/>
    </row>
    <row r="1943" spans="4:8">
      <c r="D1943"/>
      <c r="E1943" s="1"/>
      <c r="F1943"/>
      <c r="G1943"/>
      <c r="H1943"/>
    </row>
    <row r="1944" spans="4:8">
      <c r="D1944"/>
      <c r="E1944" s="1"/>
      <c r="F1944"/>
      <c r="G1944"/>
      <c r="H1944"/>
    </row>
    <row r="1945" spans="4:8">
      <c r="D1945"/>
      <c r="E1945" s="1"/>
      <c r="F1945"/>
      <c r="G1945"/>
      <c r="H1945"/>
    </row>
    <row r="1946" spans="4:8">
      <c r="D1946"/>
      <c r="E1946" s="1"/>
      <c r="F1946"/>
      <c r="G1946"/>
      <c r="H1946"/>
    </row>
    <row r="1947" spans="4:8">
      <c r="D1947"/>
      <c r="E1947" s="1"/>
      <c r="F1947"/>
      <c r="G1947"/>
      <c r="H1947"/>
    </row>
    <row r="1948" spans="4:8">
      <c r="D1948"/>
      <c r="E1948" s="1"/>
      <c r="F1948"/>
      <c r="G1948"/>
      <c r="H1948"/>
    </row>
    <row r="1949" spans="4:8">
      <c r="D1949"/>
      <c r="E1949" s="1"/>
      <c r="F1949"/>
      <c r="G1949"/>
      <c r="H1949"/>
    </row>
    <row r="1950" spans="4:8">
      <c r="D1950"/>
      <c r="E1950" s="1"/>
      <c r="F1950"/>
      <c r="G1950"/>
      <c r="H1950"/>
    </row>
    <row r="1951" spans="4:8">
      <c r="D1951"/>
      <c r="E1951" s="1"/>
      <c r="F1951"/>
      <c r="G1951"/>
      <c r="H1951"/>
    </row>
    <row r="1952" spans="4:8">
      <c r="D1952"/>
      <c r="E1952" s="1"/>
      <c r="F1952"/>
      <c r="G1952"/>
      <c r="H1952"/>
    </row>
    <row r="1953" spans="4:8">
      <c r="D1953"/>
      <c r="E1953" s="1"/>
      <c r="F1953"/>
      <c r="G1953"/>
      <c r="H1953"/>
    </row>
    <row r="1954" spans="4:8">
      <c r="D1954"/>
      <c r="E1954" s="1"/>
      <c r="F1954"/>
      <c r="G1954"/>
      <c r="H1954"/>
    </row>
    <row r="1955" spans="4:8">
      <c r="D1955"/>
      <c r="E1955" s="1"/>
      <c r="F1955"/>
      <c r="G1955"/>
      <c r="H1955"/>
    </row>
    <row r="1956" spans="4:8">
      <c r="D1956"/>
      <c r="E1956" s="1"/>
      <c r="F1956"/>
      <c r="G1956"/>
      <c r="H1956"/>
    </row>
    <row r="1957" spans="4:8">
      <c r="D1957"/>
      <c r="E1957" s="1"/>
      <c r="F1957"/>
      <c r="G1957"/>
      <c r="H1957"/>
    </row>
    <row r="1958" spans="4:8">
      <c r="D1958"/>
      <c r="E1958" s="1"/>
      <c r="F1958"/>
      <c r="G1958"/>
      <c r="H1958"/>
    </row>
    <row r="1959" spans="4:8">
      <c r="D1959"/>
      <c r="E1959" s="1"/>
      <c r="F1959"/>
      <c r="G1959"/>
      <c r="H1959"/>
    </row>
    <row r="1960" spans="4:8">
      <c r="D1960"/>
      <c r="E1960" s="1"/>
      <c r="F1960"/>
      <c r="G1960"/>
      <c r="H1960"/>
    </row>
    <row r="1961" spans="4:8">
      <c r="D1961"/>
      <c r="E1961" s="1"/>
      <c r="F1961"/>
      <c r="G1961"/>
      <c r="H1961"/>
    </row>
    <row r="1962" spans="4:8">
      <c r="D1962"/>
      <c r="E1962" s="1"/>
      <c r="F1962"/>
      <c r="G1962"/>
      <c r="H1962"/>
    </row>
    <row r="1963" spans="4:8">
      <c r="D1963"/>
      <c r="E1963" s="1"/>
      <c r="F1963"/>
      <c r="G1963"/>
      <c r="H1963"/>
    </row>
    <row r="1964" spans="4:8">
      <c r="D1964"/>
      <c r="E1964" s="1"/>
      <c r="F1964"/>
      <c r="G1964"/>
      <c r="H1964"/>
    </row>
    <row r="1965" spans="4:8">
      <c r="D1965"/>
      <c r="E1965" s="1"/>
      <c r="F1965"/>
      <c r="G1965"/>
      <c r="H1965"/>
    </row>
    <row r="1966" spans="4:8">
      <c r="D1966"/>
      <c r="E1966" s="1"/>
      <c r="F1966"/>
      <c r="G1966"/>
      <c r="H1966"/>
    </row>
    <row r="1967" spans="4:8">
      <c r="D1967"/>
      <c r="E1967" s="1"/>
      <c r="F1967"/>
      <c r="G1967"/>
      <c r="H1967"/>
    </row>
    <row r="1968" spans="4:8">
      <c r="D1968"/>
      <c r="E1968" s="1"/>
      <c r="F1968"/>
      <c r="G1968"/>
      <c r="H1968"/>
    </row>
    <row r="1969" spans="4:8">
      <c r="D1969"/>
      <c r="E1969" s="1"/>
      <c r="F1969"/>
      <c r="G1969"/>
      <c r="H1969"/>
    </row>
    <row r="1970" spans="4:8">
      <c r="D1970"/>
      <c r="E1970" s="1"/>
      <c r="F1970"/>
      <c r="G1970"/>
      <c r="H1970"/>
    </row>
    <row r="1971" spans="4:8">
      <c r="D1971"/>
      <c r="E1971" s="1"/>
      <c r="F1971"/>
      <c r="G1971"/>
      <c r="H1971"/>
    </row>
    <row r="1972" spans="4:8">
      <c r="D1972"/>
      <c r="E1972" s="1"/>
      <c r="F1972"/>
      <c r="G1972"/>
      <c r="H1972"/>
    </row>
    <row r="1973" spans="4:8">
      <c r="D1973"/>
      <c r="E1973" s="1"/>
      <c r="F1973"/>
      <c r="G1973"/>
      <c r="H1973"/>
    </row>
    <row r="1974" spans="4:8">
      <c r="D1974"/>
      <c r="E1974" s="1"/>
      <c r="F1974"/>
      <c r="G1974"/>
      <c r="H1974"/>
    </row>
    <row r="1975" spans="4:8">
      <c r="D1975"/>
      <c r="E1975" s="1"/>
      <c r="F1975"/>
      <c r="G1975"/>
      <c r="H1975"/>
    </row>
    <row r="1976" spans="4:8">
      <c r="D1976"/>
      <c r="E1976" s="1"/>
      <c r="F1976"/>
      <c r="G1976"/>
      <c r="H1976"/>
    </row>
    <row r="1977" spans="4:8">
      <c r="D1977"/>
      <c r="E1977" s="1"/>
      <c r="F1977"/>
      <c r="G1977"/>
      <c r="H1977"/>
    </row>
    <row r="1978" spans="4:8">
      <c r="D1978"/>
      <c r="E1978" s="1"/>
      <c r="F1978"/>
      <c r="G1978"/>
      <c r="H1978"/>
    </row>
    <row r="1979" spans="4:8">
      <c r="D1979"/>
      <c r="E1979" s="1"/>
      <c r="F1979"/>
      <c r="G1979"/>
      <c r="H1979"/>
    </row>
    <row r="1980" spans="4:8">
      <c r="D1980"/>
      <c r="E1980" s="1"/>
      <c r="F1980"/>
      <c r="G1980"/>
      <c r="H1980"/>
    </row>
    <row r="1981" spans="4:8">
      <c r="D1981"/>
      <c r="E1981" s="1"/>
      <c r="F1981"/>
      <c r="G1981"/>
      <c r="H1981"/>
    </row>
    <row r="1982" spans="4:8">
      <c r="D1982"/>
      <c r="E1982" s="1"/>
      <c r="F1982"/>
      <c r="G1982"/>
      <c r="H1982"/>
    </row>
    <row r="1983" spans="4:8">
      <c r="D1983"/>
      <c r="E1983" s="1"/>
      <c r="F1983"/>
      <c r="G1983"/>
      <c r="H1983"/>
    </row>
    <row r="1984" spans="4:8">
      <c r="D1984"/>
      <c r="E1984" s="1"/>
      <c r="F1984"/>
      <c r="G1984"/>
      <c r="H1984"/>
    </row>
    <row r="1985" spans="4:8">
      <c r="D1985"/>
      <c r="E1985" s="1"/>
      <c r="F1985"/>
      <c r="G1985"/>
      <c r="H1985"/>
    </row>
    <row r="1986" spans="4:8">
      <c r="D1986"/>
      <c r="E1986" s="1"/>
      <c r="F1986"/>
      <c r="G1986"/>
      <c r="H1986"/>
    </row>
    <row r="1987" spans="4:8">
      <c r="D1987"/>
      <c r="E1987" s="1"/>
      <c r="F1987"/>
      <c r="G1987"/>
      <c r="H1987"/>
    </row>
    <row r="1988" spans="4:8">
      <c r="D1988"/>
      <c r="E1988" s="1"/>
      <c r="F1988"/>
      <c r="G1988"/>
      <c r="H1988"/>
    </row>
    <row r="1989" spans="4:8">
      <c r="D1989"/>
      <c r="E1989" s="1"/>
      <c r="F1989"/>
      <c r="G1989"/>
      <c r="H1989"/>
    </row>
    <row r="1990" spans="4:8">
      <c r="D1990"/>
      <c r="E1990" s="1"/>
      <c r="F1990"/>
      <c r="G1990"/>
      <c r="H1990"/>
    </row>
    <row r="1991" spans="4:8">
      <c r="D1991"/>
      <c r="E1991" s="1"/>
      <c r="F1991"/>
      <c r="G1991"/>
      <c r="H1991"/>
    </row>
    <row r="1992" spans="4:8">
      <c r="D1992"/>
      <c r="E1992" s="1"/>
      <c r="F1992"/>
      <c r="G1992"/>
      <c r="H1992"/>
    </row>
    <row r="1993" spans="4:8">
      <c r="D1993"/>
      <c r="E1993" s="1"/>
      <c r="F1993"/>
      <c r="G1993"/>
      <c r="H1993"/>
    </row>
    <row r="1994" spans="4:8">
      <c r="D1994"/>
      <c r="E1994" s="1"/>
      <c r="F1994"/>
      <c r="G1994"/>
      <c r="H1994"/>
    </row>
    <row r="1995" spans="4:8">
      <c r="D1995"/>
      <c r="E1995" s="1"/>
      <c r="F1995"/>
      <c r="G1995"/>
      <c r="H1995"/>
    </row>
    <row r="1996" spans="4:8">
      <c r="D1996"/>
      <c r="E1996" s="1"/>
      <c r="F1996"/>
      <c r="G1996"/>
      <c r="H1996"/>
    </row>
    <row r="1997" spans="4:8">
      <c r="D1997"/>
      <c r="E1997" s="1"/>
      <c r="F1997"/>
      <c r="G1997"/>
      <c r="H1997"/>
    </row>
    <row r="1998" spans="4:8">
      <c r="D1998"/>
      <c r="E1998" s="1"/>
      <c r="F1998"/>
      <c r="G1998"/>
      <c r="H1998"/>
    </row>
    <row r="1999" spans="4:8">
      <c r="D1999"/>
      <c r="E1999" s="1"/>
      <c r="F1999"/>
      <c r="G1999"/>
      <c r="H1999"/>
    </row>
    <row r="2000" spans="4:8">
      <c r="D2000"/>
      <c r="E2000" s="1"/>
      <c r="F2000"/>
      <c r="G2000"/>
      <c r="H2000"/>
    </row>
    <row r="2001" spans="4:8">
      <c r="D2001"/>
      <c r="E2001" s="1"/>
      <c r="F2001"/>
      <c r="G2001"/>
      <c r="H2001"/>
    </row>
    <row r="2002" spans="4:8">
      <c r="D2002"/>
      <c r="E2002" s="1"/>
      <c r="F2002"/>
      <c r="G2002"/>
      <c r="H2002"/>
    </row>
    <row r="2003" spans="4:8">
      <c r="D2003"/>
      <c r="E2003" s="1"/>
      <c r="F2003"/>
      <c r="G2003"/>
      <c r="H2003"/>
    </row>
    <row r="2004" spans="4:8">
      <c r="D2004"/>
      <c r="E2004" s="1"/>
      <c r="F2004"/>
      <c r="G2004"/>
      <c r="H2004"/>
    </row>
    <row r="2005" spans="4:8">
      <c r="D2005"/>
      <c r="E2005" s="1"/>
      <c r="F2005"/>
      <c r="G2005"/>
      <c r="H2005"/>
    </row>
    <row r="2006" spans="4:8">
      <c r="D2006"/>
      <c r="E2006" s="1"/>
      <c r="F2006"/>
      <c r="G2006"/>
      <c r="H2006"/>
    </row>
    <row r="2007" spans="4:8">
      <c r="D2007"/>
      <c r="E2007" s="1"/>
      <c r="F2007"/>
      <c r="G2007"/>
      <c r="H2007"/>
    </row>
    <row r="2008" spans="4:8">
      <c r="D2008"/>
      <c r="E2008" s="1"/>
      <c r="F2008"/>
      <c r="G2008"/>
      <c r="H2008"/>
    </row>
    <row r="2009" spans="4:8">
      <c r="D2009"/>
      <c r="E2009" s="1"/>
      <c r="F2009"/>
      <c r="G2009"/>
      <c r="H2009"/>
    </row>
    <row r="2010" spans="4:8">
      <c r="D2010"/>
      <c r="E2010" s="1"/>
      <c r="F2010"/>
      <c r="G2010"/>
      <c r="H2010"/>
    </row>
    <row r="2011" spans="4:8">
      <c r="D2011"/>
      <c r="E2011" s="1"/>
      <c r="F2011"/>
      <c r="G2011"/>
      <c r="H2011"/>
    </row>
    <row r="2012" spans="4:8">
      <c r="D2012"/>
      <c r="E2012" s="1"/>
      <c r="F2012"/>
      <c r="G2012"/>
      <c r="H2012"/>
    </row>
    <row r="2013" spans="4:8">
      <c r="D2013"/>
      <c r="E2013" s="1"/>
      <c r="F2013"/>
      <c r="G2013"/>
      <c r="H2013"/>
    </row>
    <row r="2014" spans="4:8">
      <c r="D2014"/>
      <c r="E2014" s="1"/>
      <c r="F2014"/>
      <c r="G2014"/>
      <c r="H2014"/>
    </row>
    <row r="2015" spans="4:8">
      <c r="D2015"/>
      <c r="E2015" s="1"/>
      <c r="F2015"/>
      <c r="G2015"/>
      <c r="H2015"/>
    </row>
    <row r="2016" spans="4:8">
      <c r="D2016"/>
      <c r="E2016" s="1"/>
      <c r="F2016"/>
      <c r="G2016"/>
      <c r="H2016"/>
    </row>
    <row r="2017" spans="4:8">
      <c r="D2017"/>
      <c r="E2017" s="1"/>
      <c r="F2017"/>
      <c r="G2017"/>
      <c r="H2017"/>
    </row>
    <row r="2018" spans="4:8">
      <c r="D2018"/>
      <c r="E2018" s="1"/>
      <c r="F2018"/>
      <c r="G2018"/>
      <c r="H2018"/>
    </row>
    <row r="2019" spans="4:8">
      <c r="D2019"/>
      <c r="E2019" s="1"/>
      <c r="F2019"/>
      <c r="G2019"/>
      <c r="H2019"/>
    </row>
    <row r="2020" spans="4:8">
      <c r="D2020"/>
      <c r="E2020" s="1"/>
      <c r="F2020"/>
      <c r="G2020"/>
      <c r="H2020"/>
    </row>
    <row r="2021" spans="4:8">
      <c r="D2021"/>
      <c r="E2021" s="1"/>
      <c r="F2021"/>
      <c r="G2021"/>
      <c r="H2021"/>
    </row>
    <row r="2022" spans="4:8">
      <c r="D2022"/>
      <c r="E2022" s="1"/>
      <c r="F2022"/>
      <c r="G2022"/>
      <c r="H2022"/>
    </row>
    <row r="2023" spans="4:8">
      <c r="D2023"/>
      <c r="E2023" s="1"/>
      <c r="F2023"/>
      <c r="G2023"/>
      <c r="H2023"/>
    </row>
    <row r="2024" spans="4:8">
      <c r="D2024"/>
      <c r="E2024" s="1"/>
      <c r="F2024"/>
      <c r="G2024"/>
      <c r="H2024"/>
    </row>
    <row r="2025" spans="4:8">
      <c r="D2025"/>
      <c r="E2025" s="1"/>
      <c r="F2025"/>
      <c r="G2025"/>
      <c r="H2025"/>
    </row>
    <row r="2026" spans="4:8">
      <c r="D2026"/>
      <c r="E2026" s="1"/>
      <c r="F2026"/>
      <c r="G2026"/>
      <c r="H2026"/>
    </row>
    <row r="2027" spans="4:8">
      <c r="D2027"/>
      <c r="E2027" s="1"/>
      <c r="F2027"/>
      <c r="G2027"/>
      <c r="H2027"/>
    </row>
    <row r="2028" spans="4:8">
      <c r="D2028"/>
      <c r="E2028" s="1"/>
      <c r="F2028"/>
      <c r="G2028"/>
      <c r="H2028"/>
    </row>
    <row r="2029" spans="4:8">
      <c r="D2029"/>
      <c r="E2029" s="1"/>
      <c r="F2029"/>
      <c r="G2029"/>
      <c r="H2029"/>
    </row>
    <row r="2030" spans="4:8">
      <c r="D2030"/>
      <c r="E2030" s="1"/>
      <c r="F2030"/>
      <c r="G2030"/>
      <c r="H2030"/>
    </row>
    <row r="2031" spans="4:8">
      <c r="D2031"/>
      <c r="E2031" s="1"/>
      <c r="F2031"/>
      <c r="G2031"/>
      <c r="H2031"/>
    </row>
    <row r="2032" spans="4:8">
      <c r="D2032"/>
      <c r="E2032" s="1"/>
      <c r="F2032"/>
      <c r="G2032"/>
      <c r="H2032"/>
    </row>
    <row r="2033" spans="4:8">
      <c r="D2033"/>
      <c r="E2033" s="1"/>
      <c r="F2033"/>
      <c r="G2033"/>
      <c r="H2033"/>
    </row>
    <row r="2034" spans="4:8">
      <c r="D2034"/>
      <c r="E2034" s="1"/>
      <c r="F2034"/>
      <c r="G2034"/>
      <c r="H2034"/>
    </row>
    <row r="2035" spans="4:8">
      <c r="D2035"/>
      <c r="E2035" s="1"/>
      <c r="F2035"/>
      <c r="G2035"/>
      <c r="H2035"/>
    </row>
    <row r="2036" spans="4:8">
      <c r="D2036"/>
      <c r="E2036" s="1"/>
      <c r="F2036"/>
      <c r="G2036"/>
      <c r="H2036"/>
    </row>
    <row r="2037" spans="4:8">
      <c r="D2037"/>
      <c r="E2037" s="1"/>
      <c r="F2037"/>
      <c r="G2037"/>
      <c r="H2037"/>
    </row>
    <row r="2038" spans="4:8">
      <c r="D2038"/>
      <c r="E2038" s="1"/>
      <c r="F2038"/>
      <c r="G2038"/>
      <c r="H2038"/>
    </row>
    <row r="2039" spans="4:8">
      <c r="D2039"/>
      <c r="E2039" s="1"/>
      <c r="F2039"/>
      <c r="G2039"/>
      <c r="H2039"/>
    </row>
    <row r="2040" spans="4:8">
      <c r="D2040"/>
      <c r="E2040" s="1"/>
      <c r="F2040"/>
      <c r="G2040"/>
      <c r="H2040"/>
    </row>
    <row r="2041" spans="4:8">
      <c r="D2041"/>
      <c r="E2041" s="1"/>
      <c r="F2041"/>
      <c r="G2041"/>
      <c r="H2041"/>
    </row>
    <row r="2042" spans="4:8">
      <c r="D2042"/>
      <c r="E2042" s="1"/>
      <c r="F2042"/>
      <c r="G2042"/>
      <c r="H2042"/>
    </row>
    <row r="2043" spans="4:8">
      <c r="D2043"/>
      <c r="E2043" s="1"/>
      <c r="F2043"/>
      <c r="G2043"/>
      <c r="H2043"/>
    </row>
    <row r="2044" spans="4:8">
      <c r="D2044"/>
      <c r="E2044" s="1"/>
      <c r="F2044"/>
      <c r="G2044"/>
      <c r="H2044"/>
    </row>
    <row r="2045" spans="4:8">
      <c r="D2045"/>
      <c r="E2045" s="1"/>
      <c r="F2045"/>
      <c r="G2045"/>
      <c r="H2045"/>
    </row>
    <row r="2046" spans="4:8">
      <c r="D2046"/>
      <c r="E2046" s="1"/>
      <c r="F2046"/>
      <c r="G2046"/>
      <c r="H2046"/>
    </row>
    <row r="2047" spans="4:8">
      <c r="D2047"/>
      <c r="E2047" s="1"/>
      <c r="F2047"/>
      <c r="G2047"/>
      <c r="H2047"/>
    </row>
    <row r="2048" spans="4:8">
      <c r="D2048"/>
      <c r="E2048" s="1"/>
      <c r="F2048"/>
      <c r="G2048"/>
      <c r="H2048"/>
    </row>
    <row r="2049" spans="4:8">
      <c r="D2049"/>
      <c r="E2049" s="1"/>
      <c r="F2049"/>
      <c r="G2049"/>
      <c r="H2049"/>
    </row>
    <row r="2050" spans="4:8">
      <c r="D2050"/>
      <c r="E2050" s="1"/>
      <c r="F2050"/>
      <c r="G2050"/>
      <c r="H2050"/>
    </row>
    <row r="2051" spans="4:8">
      <c r="D2051"/>
      <c r="E2051" s="1"/>
      <c r="F2051"/>
      <c r="G2051"/>
      <c r="H2051"/>
    </row>
    <row r="2052" spans="4:8">
      <c r="D2052"/>
      <c r="E2052" s="1"/>
      <c r="F2052"/>
      <c r="G2052"/>
      <c r="H2052"/>
    </row>
    <row r="2053" spans="4:8">
      <c r="D2053"/>
      <c r="E2053" s="1"/>
      <c r="F2053"/>
      <c r="G2053"/>
      <c r="H2053"/>
    </row>
    <row r="2054" spans="4:8">
      <c r="D2054"/>
      <c r="E2054" s="1"/>
      <c r="F2054"/>
      <c r="G2054"/>
      <c r="H2054"/>
    </row>
    <row r="2055" spans="4:8">
      <c r="D2055"/>
      <c r="E2055" s="1"/>
      <c r="F2055"/>
      <c r="G2055"/>
      <c r="H2055"/>
    </row>
    <row r="2056" spans="4:8">
      <c r="D2056"/>
      <c r="E2056" s="1"/>
      <c r="F2056"/>
      <c r="G2056"/>
      <c r="H2056"/>
    </row>
    <row r="2057" spans="4:8">
      <c r="D2057"/>
      <c r="E2057" s="1"/>
      <c r="F2057"/>
      <c r="G2057"/>
      <c r="H2057"/>
    </row>
    <row r="2058" spans="4:8">
      <c r="D2058"/>
      <c r="E2058" s="1"/>
      <c r="F2058"/>
      <c r="G2058"/>
      <c r="H2058"/>
    </row>
    <row r="2059" spans="4:8">
      <c r="D2059"/>
      <c r="E2059" s="1"/>
      <c r="F2059"/>
      <c r="G2059"/>
      <c r="H2059"/>
    </row>
    <row r="2060" spans="4:8">
      <c r="D2060"/>
      <c r="E2060" s="1"/>
      <c r="F2060"/>
      <c r="G2060"/>
      <c r="H2060"/>
    </row>
    <row r="2061" spans="4:8">
      <c r="D2061"/>
      <c r="E2061" s="1"/>
      <c r="F2061"/>
      <c r="G2061"/>
      <c r="H2061"/>
    </row>
    <row r="2062" spans="4:8">
      <c r="D2062"/>
      <c r="E2062" s="1"/>
      <c r="F2062"/>
      <c r="G2062"/>
      <c r="H2062"/>
    </row>
    <row r="2063" spans="4:8">
      <c r="D2063"/>
      <c r="E2063" s="1"/>
      <c r="F2063"/>
      <c r="G2063"/>
      <c r="H2063"/>
    </row>
    <row r="2064" spans="4:8">
      <c r="D2064"/>
      <c r="E2064" s="1"/>
      <c r="F2064"/>
      <c r="G2064"/>
      <c r="H2064"/>
    </row>
    <row r="2065" spans="4:8">
      <c r="D2065"/>
      <c r="E2065" s="1"/>
      <c r="F2065"/>
      <c r="G2065"/>
      <c r="H2065"/>
    </row>
    <row r="2066" spans="4:8">
      <c r="D2066"/>
      <c r="E2066" s="1"/>
      <c r="F2066"/>
      <c r="G2066"/>
      <c r="H2066"/>
    </row>
    <row r="2067" spans="4:8">
      <c r="D2067"/>
      <c r="E2067" s="1"/>
      <c r="F2067"/>
      <c r="G2067"/>
      <c r="H2067"/>
    </row>
    <row r="2068" spans="4:8">
      <c r="D2068"/>
      <c r="E2068" s="1"/>
      <c r="F2068"/>
      <c r="G2068"/>
      <c r="H2068"/>
    </row>
    <row r="2069" spans="4:8">
      <c r="D2069"/>
      <c r="E2069" s="1"/>
      <c r="F2069"/>
      <c r="G2069"/>
      <c r="H2069"/>
    </row>
    <row r="2070" spans="4:8">
      <c r="D2070"/>
      <c r="E2070" s="1"/>
      <c r="F2070"/>
      <c r="G2070"/>
      <c r="H2070"/>
    </row>
    <row r="2071" spans="4:8">
      <c r="D2071"/>
      <c r="E2071" s="1"/>
      <c r="F2071"/>
      <c r="G2071"/>
      <c r="H2071"/>
    </row>
    <row r="2072" spans="4:8">
      <c r="D2072"/>
      <c r="E2072" s="1"/>
      <c r="F2072"/>
      <c r="G2072"/>
      <c r="H2072"/>
    </row>
    <row r="2073" spans="4:8">
      <c r="D2073"/>
      <c r="E2073" s="1"/>
      <c r="F2073"/>
      <c r="G2073"/>
      <c r="H2073"/>
    </row>
    <row r="2074" spans="4:8">
      <c r="D2074"/>
      <c r="E2074" s="1"/>
      <c r="F2074"/>
      <c r="G2074"/>
      <c r="H2074"/>
    </row>
    <row r="2075" spans="4:8">
      <c r="D2075"/>
      <c r="E2075" s="1"/>
      <c r="F2075"/>
      <c r="G2075"/>
      <c r="H2075"/>
    </row>
    <row r="2076" spans="4:8">
      <c r="D2076"/>
      <c r="E2076" s="1"/>
      <c r="F2076"/>
      <c r="G2076"/>
      <c r="H2076"/>
    </row>
    <row r="2077" spans="4:8">
      <c r="D2077"/>
      <c r="E2077" s="1"/>
      <c r="F2077"/>
      <c r="G2077"/>
      <c r="H2077"/>
    </row>
    <row r="2078" spans="4:8">
      <c r="D2078"/>
      <c r="E2078" s="1"/>
      <c r="F2078"/>
      <c r="G2078"/>
      <c r="H2078"/>
    </row>
    <row r="2079" spans="4:8">
      <c r="D2079"/>
      <c r="E2079" s="1"/>
      <c r="F2079"/>
      <c r="G2079"/>
      <c r="H2079"/>
    </row>
    <row r="2080" spans="4:8">
      <c r="D2080"/>
      <c r="E2080" s="1"/>
      <c r="F2080"/>
      <c r="G2080"/>
      <c r="H2080"/>
    </row>
    <row r="2081" spans="4:8">
      <c r="D2081"/>
      <c r="E2081" s="1"/>
      <c r="F2081"/>
      <c r="G2081"/>
      <c r="H2081"/>
    </row>
    <row r="2082" spans="4:8">
      <c r="D2082"/>
      <c r="E2082" s="1"/>
      <c r="F2082"/>
      <c r="G2082"/>
      <c r="H2082"/>
    </row>
    <row r="2083" spans="4:8">
      <c r="D2083"/>
      <c r="E2083" s="1"/>
      <c r="F2083"/>
      <c r="G2083"/>
      <c r="H2083"/>
    </row>
    <row r="2084" spans="4:8">
      <c r="D2084"/>
      <c r="E2084" s="1"/>
      <c r="F2084"/>
      <c r="G2084"/>
      <c r="H2084"/>
    </row>
    <row r="2085" spans="4:8">
      <c r="D2085"/>
      <c r="E2085" s="1"/>
      <c r="F2085"/>
      <c r="G2085"/>
      <c r="H2085"/>
    </row>
    <row r="2086" spans="4:8">
      <c r="D2086"/>
      <c r="E2086" s="1"/>
      <c r="F2086"/>
      <c r="G2086"/>
      <c r="H2086"/>
    </row>
    <row r="2087" spans="4:8">
      <c r="D2087"/>
      <c r="E2087" s="1"/>
      <c r="F2087"/>
      <c r="G2087"/>
      <c r="H2087"/>
    </row>
    <row r="2088" spans="4:8">
      <c r="D2088"/>
      <c r="E2088" s="1"/>
      <c r="F2088"/>
      <c r="G2088"/>
      <c r="H2088"/>
    </row>
    <row r="2089" spans="4:8">
      <c r="D2089"/>
      <c r="E2089" s="1"/>
      <c r="F2089"/>
      <c r="G2089"/>
      <c r="H2089"/>
    </row>
    <row r="2090" spans="4:8">
      <c r="D2090"/>
      <c r="E2090" s="1"/>
      <c r="F2090"/>
      <c r="G2090"/>
      <c r="H2090"/>
    </row>
    <row r="2091" spans="4:8">
      <c r="D2091"/>
      <c r="E2091" s="1"/>
      <c r="F2091"/>
      <c r="G2091"/>
      <c r="H2091"/>
    </row>
    <row r="2092" spans="4:8">
      <c r="D2092"/>
      <c r="E2092" s="1"/>
      <c r="F2092"/>
      <c r="G2092"/>
      <c r="H2092"/>
    </row>
    <row r="2093" spans="4:8">
      <c r="D2093"/>
      <c r="E2093" s="1"/>
      <c r="F2093"/>
      <c r="G2093"/>
      <c r="H2093"/>
    </row>
    <row r="2094" spans="4:8">
      <c r="D2094"/>
      <c r="E2094" s="1"/>
      <c r="F2094"/>
      <c r="G2094"/>
      <c r="H2094"/>
    </row>
    <row r="2095" spans="4:8">
      <c r="D2095"/>
      <c r="E2095" s="1"/>
      <c r="F2095"/>
      <c r="G2095"/>
      <c r="H2095"/>
    </row>
    <row r="2096" spans="4:8">
      <c r="D2096"/>
      <c r="E2096" s="1"/>
      <c r="F2096"/>
      <c r="G2096"/>
      <c r="H2096"/>
    </row>
    <row r="2097" spans="4:8">
      <c r="D2097"/>
      <c r="E2097" s="1"/>
      <c r="F2097"/>
      <c r="G2097"/>
      <c r="H2097"/>
    </row>
    <row r="2098" spans="4:8">
      <c r="D2098"/>
      <c r="E2098" s="1"/>
      <c r="F2098"/>
      <c r="G2098"/>
      <c r="H2098"/>
    </row>
    <row r="2099" spans="4:8">
      <c r="D2099"/>
      <c r="E2099" s="1"/>
      <c r="F2099"/>
      <c r="G2099"/>
      <c r="H2099"/>
    </row>
    <row r="2100" spans="4:8">
      <c r="D2100"/>
      <c r="E2100" s="1"/>
      <c r="F2100"/>
      <c r="G2100"/>
      <c r="H2100"/>
    </row>
    <row r="2101" spans="4:8">
      <c r="D2101"/>
      <c r="E2101" s="1"/>
      <c r="F2101"/>
      <c r="G2101"/>
      <c r="H2101"/>
    </row>
    <row r="2102" spans="4:8">
      <c r="D2102"/>
      <c r="E2102" s="1"/>
      <c r="F2102"/>
      <c r="G2102"/>
      <c r="H2102"/>
    </row>
    <row r="2103" spans="4:8">
      <c r="D2103"/>
      <c r="E2103" s="1"/>
      <c r="F2103"/>
      <c r="G2103"/>
      <c r="H2103"/>
    </row>
    <row r="2104" spans="4:8">
      <c r="D2104"/>
      <c r="E2104" s="1"/>
      <c r="F2104"/>
      <c r="G2104"/>
      <c r="H2104"/>
    </row>
    <row r="2105" spans="4:8">
      <c r="D2105"/>
      <c r="E2105" s="1"/>
      <c r="F2105"/>
      <c r="G2105"/>
      <c r="H2105"/>
    </row>
    <row r="2106" spans="4:8">
      <c r="D2106"/>
      <c r="E2106" s="1"/>
      <c r="F2106"/>
      <c r="G2106"/>
      <c r="H2106"/>
    </row>
    <row r="2107" spans="4:8">
      <c r="D2107"/>
      <c r="E2107" s="1"/>
      <c r="F2107"/>
      <c r="G2107"/>
      <c r="H2107"/>
    </row>
    <row r="2108" spans="4:8">
      <c r="D2108"/>
      <c r="E2108" s="1"/>
      <c r="F2108"/>
      <c r="G2108"/>
      <c r="H2108"/>
    </row>
    <row r="2109" spans="4:8">
      <c r="D2109"/>
      <c r="E2109" s="1"/>
      <c r="F2109"/>
      <c r="G2109"/>
      <c r="H2109"/>
    </row>
    <row r="2110" spans="4:8">
      <c r="D2110"/>
      <c r="E2110" s="1"/>
      <c r="F2110"/>
      <c r="G2110"/>
      <c r="H2110"/>
    </row>
    <row r="2111" spans="4:8">
      <c r="D2111"/>
      <c r="E2111" s="1"/>
      <c r="F2111"/>
      <c r="G2111"/>
      <c r="H2111"/>
    </row>
    <row r="2112" spans="4:8">
      <c r="D2112"/>
      <c r="E2112" s="1"/>
      <c r="F2112"/>
      <c r="G2112"/>
      <c r="H2112"/>
    </row>
    <row r="2113" spans="4:8">
      <c r="D2113"/>
      <c r="E2113" s="1"/>
      <c r="F2113"/>
      <c r="G2113"/>
      <c r="H2113"/>
    </row>
    <row r="2114" spans="4:8">
      <c r="D2114"/>
      <c r="E2114" s="1"/>
      <c r="F2114"/>
      <c r="G2114"/>
      <c r="H2114"/>
    </row>
    <row r="2115" spans="4:8">
      <c r="D2115"/>
      <c r="E2115" s="1"/>
      <c r="F2115"/>
      <c r="G2115"/>
      <c r="H2115"/>
    </row>
    <row r="2116" spans="4:8">
      <c r="D2116"/>
      <c r="E2116" s="1"/>
      <c r="F2116"/>
      <c r="G2116"/>
      <c r="H2116"/>
    </row>
    <row r="2117" spans="4:8">
      <c r="D2117"/>
      <c r="E2117" s="1"/>
      <c r="F2117"/>
      <c r="G2117"/>
      <c r="H2117"/>
    </row>
    <row r="2118" spans="4:8">
      <c r="D2118"/>
      <c r="E2118" s="1"/>
      <c r="F2118"/>
      <c r="G2118"/>
      <c r="H2118"/>
    </row>
    <row r="2119" spans="4:8">
      <c r="D2119"/>
      <c r="E2119" s="1"/>
      <c r="F2119"/>
      <c r="G2119"/>
      <c r="H2119"/>
    </row>
    <row r="2120" spans="4:8">
      <c r="D2120"/>
      <c r="E2120" s="1"/>
      <c r="F2120"/>
      <c r="G2120"/>
      <c r="H2120"/>
    </row>
    <row r="2121" spans="4:8">
      <c r="D2121"/>
      <c r="E2121" s="1"/>
      <c r="F2121"/>
      <c r="G2121"/>
      <c r="H2121"/>
    </row>
    <row r="2122" spans="4:8">
      <c r="D2122"/>
      <c r="E2122" s="1"/>
      <c r="F2122"/>
      <c r="G2122"/>
      <c r="H2122"/>
    </row>
    <row r="2123" spans="4:8">
      <c r="D2123"/>
      <c r="E2123" s="1"/>
      <c r="F2123"/>
      <c r="G2123"/>
      <c r="H2123"/>
    </row>
    <row r="2124" spans="4:8">
      <c r="D2124"/>
      <c r="E2124" s="1"/>
      <c r="F2124"/>
      <c r="G2124"/>
      <c r="H2124"/>
    </row>
    <row r="2125" spans="4:8">
      <c r="D2125"/>
      <c r="E2125" s="1"/>
      <c r="F2125"/>
      <c r="G2125"/>
      <c r="H2125"/>
    </row>
    <row r="2126" spans="4:8">
      <c r="D2126"/>
      <c r="E2126" s="1"/>
      <c r="F2126"/>
      <c r="G2126"/>
      <c r="H2126"/>
    </row>
    <row r="2127" spans="4:8">
      <c r="D2127"/>
      <c r="E2127" s="1"/>
      <c r="F2127"/>
      <c r="G2127"/>
      <c r="H2127"/>
    </row>
    <row r="2128" spans="4:8">
      <c r="D2128"/>
      <c r="E2128" s="1"/>
      <c r="F2128"/>
      <c r="G2128"/>
      <c r="H2128"/>
    </row>
    <row r="2129" spans="4:8">
      <c r="D2129"/>
      <c r="E2129" s="1"/>
      <c r="F2129"/>
      <c r="G2129"/>
      <c r="H2129"/>
    </row>
    <row r="2130" spans="4:8">
      <c r="D2130"/>
      <c r="E2130" s="1"/>
      <c r="F2130"/>
      <c r="G2130"/>
      <c r="H2130"/>
    </row>
    <row r="2131" spans="4:8">
      <c r="D2131"/>
      <c r="E2131" s="1"/>
      <c r="F2131"/>
      <c r="G2131"/>
      <c r="H2131"/>
    </row>
    <row r="2132" spans="4:8">
      <c r="D2132"/>
      <c r="E2132" s="1"/>
      <c r="F2132"/>
      <c r="G2132"/>
      <c r="H2132"/>
    </row>
    <row r="2133" spans="4:8">
      <c r="D2133"/>
      <c r="E2133" s="1"/>
      <c r="F2133"/>
      <c r="G2133"/>
      <c r="H2133"/>
    </row>
    <row r="2134" spans="4:8">
      <c r="D2134"/>
      <c r="E2134" s="1"/>
      <c r="F2134"/>
      <c r="G2134"/>
      <c r="H2134"/>
    </row>
    <row r="2135" spans="4:8">
      <c r="D2135"/>
      <c r="E2135" s="1"/>
      <c r="F2135"/>
      <c r="G2135"/>
      <c r="H2135"/>
    </row>
    <row r="2136" spans="4:8">
      <c r="D2136"/>
      <c r="E2136" s="1"/>
      <c r="F2136"/>
      <c r="G2136"/>
      <c r="H2136"/>
    </row>
    <row r="2137" spans="4:8">
      <c r="D2137"/>
      <c r="E2137" s="1"/>
      <c r="F2137"/>
      <c r="G2137"/>
      <c r="H2137"/>
    </row>
    <row r="2138" spans="4:8">
      <c r="D2138"/>
      <c r="E2138" s="1"/>
      <c r="F2138"/>
      <c r="G2138"/>
      <c r="H2138"/>
    </row>
    <row r="2139" spans="4:8">
      <c r="D2139"/>
      <c r="E2139" s="1"/>
      <c r="F2139"/>
      <c r="G2139"/>
      <c r="H2139"/>
    </row>
    <row r="2140" spans="4:8">
      <c r="D2140"/>
      <c r="E2140" s="1"/>
      <c r="F2140"/>
      <c r="G2140"/>
      <c r="H2140"/>
    </row>
    <row r="2141" spans="4:8">
      <c r="D2141"/>
      <c r="E2141" s="1"/>
      <c r="F2141"/>
      <c r="G2141"/>
      <c r="H2141"/>
    </row>
    <row r="2142" spans="4:8">
      <c r="D2142"/>
      <c r="E2142" s="1"/>
      <c r="F2142"/>
      <c r="G2142"/>
      <c r="H2142"/>
    </row>
    <row r="2143" spans="4:8">
      <c r="D2143"/>
      <c r="E2143" s="1"/>
      <c r="F2143"/>
      <c r="G2143"/>
      <c r="H2143"/>
    </row>
    <row r="2144" spans="4:8">
      <c r="D2144"/>
      <c r="E2144" s="1"/>
      <c r="F2144"/>
      <c r="G2144"/>
      <c r="H2144"/>
    </row>
    <row r="2145" spans="4:8">
      <c r="D2145"/>
      <c r="E2145" s="1"/>
      <c r="F2145"/>
      <c r="G2145"/>
      <c r="H2145"/>
    </row>
    <row r="2146" spans="4:8">
      <c r="D2146"/>
      <c r="E2146" s="1"/>
      <c r="F2146"/>
      <c r="G2146"/>
      <c r="H2146"/>
    </row>
    <row r="2147" spans="4:8">
      <c r="D2147"/>
      <c r="E2147" s="1"/>
      <c r="F2147"/>
      <c r="G2147"/>
      <c r="H2147"/>
    </row>
    <row r="2148" spans="4:8">
      <c r="D2148"/>
      <c r="E2148" s="1"/>
      <c r="F2148"/>
      <c r="G2148"/>
      <c r="H2148"/>
    </row>
    <row r="2149" spans="4:8">
      <c r="D2149"/>
      <c r="E2149" s="1"/>
      <c r="F2149"/>
      <c r="G2149"/>
      <c r="H2149"/>
    </row>
    <row r="2150" spans="4:8">
      <c r="D2150"/>
      <c r="E2150" s="1"/>
      <c r="F2150"/>
      <c r="G2150"/>
      <c r="H2150"/>
    </row>
    <row r="2151" spans="4:8">
      <c r="D2151"/>
      <c r="E2151" s="1"/>
      <c r="F2151"/>
      <c r="G2151"/>
      <c r="H2151"/>
    </row>
    <row r="2152" spans="4:8">
      <c r="D2152"/>
      <c r="E2152" s="1"/>
      <c r="F2152"/>
      <c r="G2152"/>
      <c r="H2152"/>
    </row>
    <row r="2153" spans="4:8">
      <c r="D2153"/>
      <c r="E2153" s="1"/>
      <c r="F2153"/>
      <c r="G2153"/>
      <c r="H2153"/>
    </row>
    <row r="2154" spans="4:8">
      <c r="D2154"/>
      <c r="E2154" s="1"/>
      <c r="F2154"/>
      <c r="G2154"/>
      <c r="H2154"/>
    </row>
    <row r="2155" spans="4:8">
      <c r="D2155"/>
      <c r="E2155" s="1"/>
      <c r="F2155"/>
      <c r="G2155"/>
      <c r="H2155"/>
    </row>
    <row r="2156" spans="4:8">
      <c r="D2156"/>
      <c r="E2156" s="1"/>
      <c r="F2156"/>
      <c r="G2156"/>
      <c r="H2156"/>
    </row>
    <row r="2157" spans="4:8">
      <c r="D2157"/>
      <c r="E2157" s="1"/>
      <c r="F2157"/>
      <c r="G2157"/>
      <c r="H2157"/>
    </row>
    <row r="2158" spans="4:8">
      <c r="D2158"/>
      <c r="E2158" s="1"/>
      <c r="F2158"/>
      <c r="G2158"/>
      <c r="H2158"/>
    </row>
    <row r="2159" spans="4:8">
      <c r="D2159"/>
      <c r="E2159" s="1"/>
      <c r="F2159"/>
      <c r="G2159"/>
      <c r="H2159"/>
    </row>
    <row r="2160" spans="4:8">
      <c r="D2160"/>
      <c r="E2160" s="1"/>
      <c r="F2160"/>
      <c r="G2160"/>
      <c r="H2160"/>
    </row>
    <row r="2161" spans="4:8">
      <c r="D2161"/>
      <c r="E2161" s="1"/>
      <c r="F2161"/>
      <c r="G2161"/>
      <c r="H2161"/>
    </row>
    <row r="2162" spans="4:8">
      <c r="D2162"/>
      <c r="E2162" s="1"/>
      <c r="F2162"/>
      <c r="G2162"/>
      <c r="H2162"/>
    </row>
    <row r="2163" spans="4:8">
      <c r="D2163"/>
      <c r="E2163" s="1"/>
      <c r="F2163"/>
      <c r="G2163"/>
      <c r="H2163"/>
    </row>
    <row r="2164" spans="4:8">
      <c r="D2164"/>
      <c r="E2164" s="1"/>
      <c r="F2164"/>
      <c r="G2164"/>
      <c r="H2164"/>
    </row>
    <row r="2165" spans="4:8">
      <c r="D2165"/>
      <c r="E2165" s="1"/>
      <c r="F2165"/>
      <c r="G2165"/>
      <c r="H2165"/>
    </row>
    <row r="2166" spans="4:8">
      <c r="D2166"/>
      <c r="E2166" s="1"/>
      <c r="F2166"/>
      <c r="G2166"/>
      <c r="H2166"/>
    </row>
    <row r="2167" spans="4:8">
      <c r="D2167"/>
      <c r="E2167" s="1"/>
      <c r="F2167"/>
      <c r="G2167"/>
      <c r="H2167"/>
    </row>
    <row r="2168" spans="4:8">
      <c r="D2168"/>
      <c r="E2168" s="1"/>
      <c r="F2168"/>
      <c r="G2168"/>
      <c r="H2168"/>
    </row>
    <row r="2169" spans="4:8">
      <c r="D2169"/>
      <c r="E2169" s="1"/>
      <c r="F2169"/>
      <c r="G2169"/>
      <c r="H2169"/>
    </row>
    <row r="2170" spans="4:8">
      <c r="D2170"/>
      <c r="E2170" s="1"/>
      <c r="F2170"/>
      <c r="G2170"/>
      <c r="H2170"/>
    </row>
    <row r="2171" spans="4:8">
      <c r="D2171"/>
      <c r="E2171" s="1"/>
      <c r="F2171"/>
      <c r="G2171"/>
      <c r="H2171"/>
    </row>
    <row r="2172" spans="4:8">
      <c r="D2172"/>
      <c r="E2172" s="1"/>
      <c r="F2172"/>
      <c r="G2172"/>
      <c r="H2172"/>
    </row>
    <row r="2173" spans="4:8">
      <c r="D2173"/>
      <c r="E2173" s="1"/>
      <c r="F2173"/>
      <c r="G2173"/>
      <c r="H2173"/>
    </row>
    <row r="2174" spans="4:8">
      <c r="D2174"/>
      <c r="E2174" s="1"/>
      <c r="F2174"/>
      <c r="G2174"/>
      <c r="H2174"/>
    </row>
    <row r="2175" spans="4:8">
      <c r="D2175"/>
      <c r="E2175" s="1"/>
      <c r="F2175"/>
      <c r="G2175"/>
      <c r="H2175"/>
    </row>
    <row r="2176" spans="4:8">
      <c r="D2176"/>
      <c r="E2176" s="1"/>
      <c r="F2176"/>
      <c r="G2176"/>
      <c r="H2176"/>
    </row>
    <row r="2177" spans="4:8">
      <c r="D2177"/>
      <c r="E2177" s="1"/>
      <c r="F2177"/>
      <c r="G2177"/>
      <c r="H2177"/>
    </row>
    <row r="2178" spans="4:8">
      <c r="D2178"/>
      <c r="E2178" s="1"/>
      <c r="F2178"/>
      <c r="G2178"/>
      <c r="H2178"/>
    </row>
    <row r="2179" spans="4:8">
      <c r="D2179"/>
      <c r="E2179" s="1"/>
      <c r="F2179"/>
      <c r="G2179"/>
      <c r="H2179"/>
    </row>
    <row r="2180" spans="4:8">
      <c r="D2180"/>
      <c r="E2180" s="1"/>
      <c r="F2180"/>
      <c r="G2180"/>
      <c r="H2180"/>
    </row>
    <row r="2181" spans="4:8">
      <c r="D2181"/>
      <c r="E2181" s="1"/>
      <c r="F2181"/>
      <c r="G2181"/>
      <c r="H2181"/>
    </row>
    <row r="2182" spans="4:8">
      <c r="D2182"/>
      <c r="E2182" s="1"/>
      <c r="F2182"/>
      <c r="G2182"/>
      <c r="H2182"/>
    </row>
    <row r="2183" spans="4:8">
      <c r="D2183"/>
      <c r="E2183" s="1"/>
      <c r="F2183"/>
      <c r="G2183"/>
      <c r="H2183"/>
    </row>
    <row r="2184" spans="4:8">
      <c r="D2184"/>
      <c r="E2184" s="1"/>
      <c r="F2184"/>
      <c r="G2184"/>
      <c r="H2184"/>
    </row>
    <row r="2185" spans="4:8">
      <c r="D2185"/>
      <c r="E2185" s="1"/>
      <c r="F2185"/>
      <c r="G2185"/>
      <c r="H2185"/>
    </row>
    <row r="2186" spans="4:8">
      <c r="D2186"/>
      <c r="E2186" s="1"/>
      <c r="F2186"/>
      <c r="G2186"/>
      <c r="H2186"/>
    </row>
    <row r="2187" spans="4:8">
      <c r="D2187"/>
      <c r="E2187" s="1"/>
      <c r="F2187"/>
      <c r="G2187"/>
      <c r="H2187"/>
    </row>
    <row r="2188" spans="4:8">
      <c r="D2188"/>
      <c r="E2188" s="1"/>
      <c r="F2188"/>
      <c r="G2188"/>
      <c r="H2188"/>
    </row>
    <row r="2189" spans="4:8">
      <c r="D2189"/>
      <c r="E2189" s="1"/>
      <c r="F2189"/>
      <c r="G2189"/>
      <c r="H2189"/>
    </row>
    <row r="2190" spans="4:8">
      <c r="D2190"/>
      <c r="E2190" s="1"/>
      <c r="F2190"/>
      <c r="G2190"/>
      <c r="H2190"/>
    </row>
    <row r="2191" spans="4:8">
      <c r="D2191"/>
      <c r="E2191" s="1"/>
      <c r="F2191"/>
      <c r="G2191"/>
      <c r="H2191"/>
    </row>
    <row r="2192" spans="4:8">
      <c r="D2192"/>
      <c r="E2192" s="1"/>
      <c r="F2192"/>
      <c r="G2192"/>
      <c r="H2192"/>
    </row>
    <row r="2193" spans="4:8">
      <c r="D2193"/>
      <c r="E2193" s="1"/>
      <c r="F2193"/>
      <c r="G2193"/>
      <c r="H2193"/>
    </row>
    <row r="2194" spans="4:8">
      <c r="D2194"/>
      <c r="E2194" s="1"/>
      <c r="F2194"/>
      <c r="G2194"/>
      <c r="H2194"/>
    </row>
    <row r="2195" spans="4:8">
      <c r="D2195"/>
      <c r="E2195" s="1"/>
      <c r="F2195"/>
      <c r="G2195"/>
      <c r="H2195"/>
    </row>
    <row r="2196" spans="4:8">
      <c r="D2196"/>
      <c r="E2196" s="1"/>
      <c r="F2196"/>
      <c r="G2196"/>
      <c r="H2196"/>
    </row>
    <row r="2197" spans="4:8">
      <c r="D2197"/>
      <c r="E2197" s="1"/>
      <c r="F2197"/>
      <c r="G2197"/>
      <c r="H2197"/>
    </row>
    <row r="2198" spans="4:8">
      <c r="D2198"/>
      <c r="E2198" s="1"/>
      <c r="F2198"/>
      <c r="G2198"/>
      <c r="H2198"/>
    </row>
    <row r="2199" spans="4:8">
      <c r="D2199"/>
      <c r="E2199" s="1"/>
      <c r="F2199"/>
      <c r="G2199"/>
      <c r="H2199"/>
    </row>
    <row r="2200" spans="4:8">
      <c r="D2200"/>
      <c r="E2200" s="1"/>
      <c r="F2200"/>
      <c r="G2200"/>
      <c r="H2200"/>
    </row>
    <row r="2201" spans="4:8">
      <c r="D2201"/>
      <c r="E2201" s="1"/>
      <c r="F2201"/>
      <c r="G2201"/>
      <c r="H2201"/>
    </row>
    <row r="2202" spans="4:8">
      <c r="D2202"/>
      <c r="E2202" s="1"/>
      <c r="F2202"/>
      <c r="G2202"/>
      <c r="H2202"/>
    </row>
    <row r="2203" spans="4:8">
      <c r="D2203"/>
      <c r="E2203" s="1"/>
      <c r="F2203"/>
      <c r="G2203"/>
      <c r="H2203"/>
    </row>
    <row r="2204" spans="4:8">
      <c r="D2204"/>
      <c r="E2204" s="1"/>
      <c r="F2204"/>
      <c r="G2204"/>
      <c r="H2204"/>
    </row>
    <row r="2205" spans="4:8">
      <c r="D2205"/>
      <c r="E2205" s="1"/>
      <c r="F2205"/>
      <c r="G2205"/>
      <c r="H2205"/>
    </row>
    <row r="2206" spans="4:8">
      <c r="D2206"/>
      <c r="E2206" s="1"/>
      <c r="F2206"/>
      <c r="G2206"/>
      <c r="H2206"/>
    </row>
    <row r="2207" spans="4:8">
      <c r="D2207"/>
      <c r="E2207" s="1"/>
      <c r="F2207"/>
      <c r="G2207"/>
      <c r="H2207"/>
    </row>
    <row r="2208" spans="4:8">
      <c r="D2208"/>
      <c r="E2208" s="1"/>
      <c r="F2208"/>
      <c r="G2208"/>
      <c r="H2208"/>
    </row>
    <row r="2209" spans="4:8">
      <c r="D2209"/>
      <c r="E2209" s="1"/>
      <c r="F2209"/>
      <c r="G2209"/>
      <c r="H2209"/>
    </row>
    <row r="2210" spans="4:8">
      <c r="D2210"/>
      <c r="E2210" s="1"/>
      <c r="F2210"/>
      <c r="G2210"/>
      <c r="H2210"/>
    </row>
    <row r="2211" spans="4:8">
      <c r="D2211"/>
      <c r="E2211" s="1"/>
      <c r="F2211"/>
      <c r="G2211"/>
      <c r="H2211"/>
    </row>
    <row r="2212" spans="4:8">
      <c r="D2212"/>
      <c r="E2212" s="1"/>
      <c r="F2212"/>
      <c r="G2212"/>
      <c r="H2212"/>
    </row>
    <row r="2213" spans="4:8">
      <c r="D2213"/>
      <c r="E2213" s="1"/>
      <c r="F2213"/>
      <c r="G2213"/>
      <c r="H2213"/>
    </row>
    <row r="2214" spans="4:8">
      <c r="D2214"/>
      <c r="E2214" s="1"/>
      <c r="F2214"/>
      <c r="G2214"/>
      <c r="H2214"/>
    </row>
    <row r="2215" spans="4:8">
      <c r="D2215"/>
      <c r="E2215" s="1"/>
      <c r="F2215"/>
      <c r="G2215"/>
      <c r="H2215"/>
    </row>
    <row r="2216" spans="4:8">
      <c r="D2216"/>
      <c r="E2216" s="1"/>
      <c r="F2216"/>
      <c r="G2216"/>
      <c r="H2216"/>
    </row>
    <row r="2217" spans="4:8">
      <c r="D2217"/>
      <c r="E2217" s="1"/>
      <c r="F2217"/>
      <c r="G2217"/>
      <c r="H2217"/>
    </row>
    <row r="2218" spans="4:8">
      <c r="D2218"/>
      <c r="E2218" s="1"/>
      <c r="F2218"/>
      <c r="G2218"/>
      <c r="H2218"/>
    </row>
    <row r="2219" spans="4:8">
      <c r="D2219"/>
      <c r="E2219" s="1"/>
      <c r="F2219"/>
      <c r="G2219"/>
      <c r="H2219"/>
    </row>
    <row r="2220" spans="4:8">
      <c r="D2220"/>
      <c r="E2220" s="1"/>
      <c r="F2220"/>
      <c r="G2220"/>
      <c r="H2220"/>
    </row>
    <row r="2221" spans="4:8">
      <c r="D2221"/>
      <c r="E2221" s="1"/>
      <c r="F2221"/>
      <c r="G2221"/>
      <c r="H2221"/>
    </row>
    <row r="2222" spans="4:8">
      <c r="D2222"/>
      <c r="E2222" s="1"/>
      <c r="F2222"/>
      <c r="G2222"/>
      <c r="H2222"/>
    </row>
    <row r="2223" spans="4:8">
      <c r="D2223"/>
      <c r="E2223" s="1"/>
      <c r="F2223"/>
      <c r="G2223"/>
      <c r="H2223"/>
    </row>
    <row r="2224" spans="4:8">
      <c r="D2224"/>
      <c r="E2224" s="1"/>
      <c r="F2224"/>
      <c r="G2224"/>
      <c r="H2224"/>
    </row>
    <row r="2225" spans="4:8">
      <c r="D2225"/>
      <c r="E2225" s="1"/>
      <c r="F2225"/>
      <c r="G2225"/>
      <c r="H2225"/>
    </row>
    <row r="2226" spans="4:8">
      <c r="D2226"/>
      <c r="E2226" s="1"/>
      <c r="F2226"/>
      <c r="G2226"/>
      <c r="H2226"/>
    </row>
    <row r="2227" spans="4:8">
      <c r="D2227"/>
      <c r="E2227" s="1"/>
      <c r="F2227"/>
      <c r="G2227"/>
      <c r="H2227"/>
    </row>
    <row r="2228" spans="4:8">
      <c r="D2228"/>
      <c r="E2228" s="1"/>
      <c r="F2228"/>
      <c r="G2228"/>
      <c r="H2228"/>
    </row>
    <row r="2229" spans="4:8">
      <c r="D2229"/>
      <c r="E2229" s="1"/>
      <c r="F2229"/>
      <c r="G2229"/>
      <c r="H2229"/>
    </row>
    <row r="2230" spans="4:8">
      <c r="D2230"/>
      <c r="E2230" s="1"/>
      <c r="F2230"/>
      <c r="G2230"/>
      <c r="H2230"/>
    </row>
    <row r="2231" spans="4:8">
      <c r="D2231"/>
      <c r="E2231" s="1"/>
      <c r="F2231"/>
      <c r="G2231"/>
      <c r="H2231"/>
    </row>
    <row r="2232" spans="4:8">
      <c r="D2232"/>
      <c r="E2232" s="1"/>
      <c r="F2232"/>
      <c r="G2232"/>
      <c r="H2232"/>
    </row>
    <row r="2233" spans="4:8">
      <c r="D2233"/>
      <c r="E2233" s="1"/>
      <c r="F2233"/>
      <c r="G2233"/>
      <c r="H2233"/>
    </row>
    <row r="2234" spans="4:8">
      <c r="D2234"/>
      <c r="E2234" s="1"/>
      <c r="F2234"/>
      <c r="G2234"/>
      <c r="H2234"/>
    </row>
    <row r="2235" spans="4:8">
      <c r="D2235"/>
      <c r="E2235" s="1"/>
      <c r="F2235"/>
      <c r="G2235"/>
      <c r="H2235"/>
    </row>
    <row r="2236" spans="4:8">
      <c r="D2236"/>
      <c r="E2236" s="1"/>
      <c r="F2236"/>
      <c r="G2236"/>
      <c r="H2236"/>
    </row>
    <row r="2237" spans="4:8">
      <c r="D2237"/>
      <c r="E2237" s="1"/>
      <c r="F2237"/>
      <c r="G2237"/>
      <c r="H2237"/>
    </row>
    <row r="2238" spans="4:8">
      <c r="D2238"/>
      <c r="E2238" s="1"/>
      <c r="F2238"/>
      <c r="G2238"/>
      <c r="H2238"/>
    </row>
    <row r="2239" spans="4:8">
      <c r="D2239"/>
      <c r="E2239" s="1"/>
      <c r="F2239"/>
      <c r="G2239"/>
      <c r="H2239"/>
    </row>
    <row r="2240" spans="4:8">
      <c r="D2240"/>
      <c r="E2240" s="1"/>
      <c r="F2240"/>
      <c r="G2240"/>
      <c r="H2240"/>
    </row>
    <row r="2241" spans="4:8">
      <c r="D2241"/>
      <c r="E2241" s="1"/>
      <c r="F2241"/>
      <c r="G2241"/>
      <c r="H2241"/>
    </row>
    <row r="2242" spans="4:8">
      <c r="D2242"/>
      <c r="E2242" s="1"/>
      <c r="F2242"/>
      <c r="G2242"/>
      <c r="H2242"/>
    </row>
    <row r="2243" spans="4:8">
      <c r="D2243"/>
      <c r="E2243" s="1"/>
      <c r="F2243"/>
      <c r="G2243"/>
      <c r="H2243"/>
    </row>
    <row r="2244" spans="4:8">
      <c r="D2244"/>
      <c r="E2244" s="1"/>
      <c r="F2244"/>
      <c r="G2244"/>
      <c r="H2244"/>
    </row>
    <row r="2245" spans="4:8">
      <c r="D2245"/>
      <c r="E2245" s="1"/>
      <c r="F2245"/>
      <c r="G2245"/>
      <c r="H2245"/>
    </row>
    <row r="2246" spans="4:8">
      <c r="D2246"/>
      <c r="E2246" s="1"/>
      <c r="F2246"/>
      <c r="G2246"/>
      <c r="H2246"/>
    </row>
    <row r="2247" spans="4:8">
      <c r="D2247"/>
      <c r="E2247" s="1"/>
      <c r="F2247"/>
      <c r="G2247"/>
      <c r="H2247"/>
    </row>
    <row r="2248" spans="4:8">
      <c r="D2248"/>
      <c r="E2248" s="1"/>
      <c r="F2248"/>
      <c r="G2248"/>
      <c r="H2248"/>
    </row>
    <row r="2249" spans="4:8">
      <c r="D2249"/>
      <c r="E2249" s="1"/>
      <c r="F2249"/>
      <c r="G2249"/>
      <c r="H2249"/>
    </row>
    <row r="2250" spans="4:8">
      <c r="D2250"/>
      <c r="E2250" s="1"/>
      <c r="F2250"/>
      <c r="G2250"/>
      <c r="H2250"/>
    </row>
    <row r="2251" spans="4:8">
      <c r="D2251"/>
      <c r="E2251" s="1"/>
      <c r="F2251"/>
      <c r="G2251"/>
      <c r="H2251"/>
    </row>
    <row r="2252" spans="4:8">
      <c r="D2252"/>
      <c r="E2252" s="1"/>
      <c r="F2252"/>
      <c r="G2252"/>
      <c r="H2252"/>
    </row>
    <row r="2253" spans="4:8">
      <c r="D2253"/>
      <c r="E2253" s="1"/>
      <c r="F2253"/>
      <c r="G2253"/>
      <c r="H2253"/>
    </row>
    <row r="2254" spans="4:8">
      <c r="D2254"/>
      <c r="E2254" s="1"/>
      <c r="F2254"/>
      <c r="G2254"/>
      <c r="H2254"/>
    </row>
    <row r="2255" spans="4:8">
      <c r="D2255"/>
      <c r="E2255" s="1"/>
      <c r="F2255"/>
      <c r="G2255"/>
      <c r="H2255"/>
    </row>
    <row r="2256" spans="4:8">
      <c r="D2256"/>
      <c r="E2256" s="1"/>
      <c r="F2256"/>
      <c r="G2256"/>
      <c r="H2256"/>
    </row>
    <row r="2257" spans="4:8">
      <c r="D2257"/>
      <c r="E2257" s="1"/>
      <c r="F2257"/>
      <c r="G2257"/>
      <c r="H2257"/>
    </row>
    <row r="2258" spans="4:8">
      <c r="D2258"/>
      <c r="E2258" s="1"/>
      <c r="F2258"/>
      <c r="G2258"/>
      <c r="H2258"/>
    </row>
    <row r="2259" spans="4:8">
      <c r="D2259"/>
      <c r="E2259" s="1"/>
      <c r="F2259"/>
      <c r="G2259"/>
      <c r="H2259"/>
    </row>
    <row r="2260" spans="4:8">
      <c r="D2260"/>
      <c r="E2260" s="1"/>
      <c r="F2260"/>
      <c r="G2260"/>
      <c r="H2260"/>
    </row>
    <row r="2261" spans="4:8">
      <c r="D2261"/>
      <c r="E2261" s="1"/>
      <c r="F2261"/>
      <c r="G2261"/>
      <c r="H2261"/>
    </row>
    <row r="2262" spans="4:8">
      <c r="D2262"/>
      <c r="E2262" s="1"/>
      <c r="F2262"/>
      <c r="G2262"/>
      <c r="H2262"/>
    </row>
    <row r="2263" spans="4:8">
      <c r="D2263"/>
      <c r="E2263" s="1"/>
      <c r="F2263"/>
      <c r="G2263"/>
      <c r="H2263"/>
    </row>
    <row r="2264" spans="4:8">
      <c r="D2264"/>
      <c r="E2264" s="1"/>
      <c r="F2264"/>
      <c r="G2264"/>
      <c r="H2264"/>
    </row>
    <row r="2265" spans="4:8">
      <c r="D2265"/>
      <c r="E2265" s="1"/>
      <c r="F2265"/>
      <c r="G2265"/>
      <c r="H2265"/>
    </row>
    <row r="2266" spans="4:8">
      <c r="D2266"/>
      <c r="E2266" s="1"/>
      <c r="F2266"/>
      <c r="G2266"/>
      <c r="H2266"/>
    </row>
    <row r="2267" spans="4:8">
      <c r="D2267"/>
      <c r="E2267" s="1"/>
      <c r="F2267"/>
      <c r="G2267"/>
      <c r="H2267"/>
    </row>
    <row r="2268" spans="4:8">
      <c r="D2268"/>
      <c r="E2268" s="1"/>
      <c r="F2268"/>
      <c r="G2268"/>
      <c r="H2268"/>
    </row>
    <row r="2269" spans="4:8">
      <c r="D2269"/>
      <c r="E2269" s="1"/>
      <c r="F2269"/>
      <c r="G2269"/>
      <c r="H2269"/>
    </row>
    <row r="2270" spans="4:8">
      <c r="D2270"/>
      <c r="E2270" s="1"/>
      <c r="F2270"/>
      <c r="G2270"/>
      <c r="H2270"/>
    </row>
    <row r="2271" spans="4:8">
      <c r="D2271"/>
      <c r="E2271" s="1"/>
      <c r="F2271"/>
      <c r="G2271"/>
      <c r="H2271"/>
    </row>
    <row r="2272" spans="4:8">
      <c r="D2272"/>
      <c r="E2272" s="1"/>
      <c r="F2272"/>
      <c r="G2272"/>
      <c r="H2272"/>
    </row>
    <row r="2273" spans="4:8">
      <c r="D2273"/>
      <c r="E2273" s="1"/>
      <c r="F2273"/>
      <c r="G2273"/>
      <c r="H2273"/>
    </row>
    <row r="2274" spans="4:8">
      <c r="D2274"/>
      <c r="E2274" s="1"/>
      <c r="F2274"/>
      <c r="G2274"/>
      <c r="H2274"/>
    </row>
    <row r="2275" spans="4:8">
      <c r="D2275"/>
      <c r="E2275" s="1"/>
      <c r="F2275"/>
      <c r="G2275"/>
      <c r="H2275"/>
    </row>
    <row r="2276" spans="4:8">
      <c r="D2276"/>
      <c r="E2276" s="1"/>
      <c r="F2276"/>
      <c r="G2276"/>
      <c r="H2276"/>
    </row>
    <row r="2277" spans="4:8">
      <c r="D2277"/>
      <c r="E2277" s="1"/>
      <c r="F2277"/>
      <c r="G2277"/>
      <c r="H2277"/>
    </row>
    <row r="2278" spans="4:8">
      <c r="D2278"/>
      <c r="E2278" s="1"/>
      <c r="F2278"/>
      <c r="G2278"/>
      <c r="H2278"/>
    </row>
    <row r="2279" spans="4:8">
      <c r="D2279"/>
      <c r="E2279" s="1"/>
      <c r="F2279"/>
      <c r="G2279"/>
      <c r="H2279"/>
    </row>
    <row r="2280" spans="4:8">
      <c r="D2280"/>
      <c r="E2280" s="1"/>
      <c r="F2280"/>
      <c r="G2280"/>
      <c r="H2280"/>
    </row>
    <row r="2281" spans="4:8">
      <c r="D2281"/>
      <c r="E2281" s="1"/>
      <c r="F2281"/>
      <c r="G2281"/>
      <c r="H2281"/>
    </row>
    <row r="2282" spans="4:8">
      <c r="D2282"/>
      <c r="E2282" s="1"/>
      <c r="F2282"/>
      <c r="G2282"/>
      <c r="H2282"/>
    </row>
    <row r="2283" spans="4:8">
      <c r="D2283"/>
      <c r="E2283" s="1"/>
      <c r="F2283"/>
      <c r="G2283"/>
      <c r="H2283"/>
    </row>
    <row r="2284" spans="4:8">
      <c r="D2284"/>
      <c r="E2284" s="1"/>
      <c r="F2284"/>
      <c r="G2284"/>
      <c r="H2284"/>
    </row>
    <row r="2285" spans="4:8">
      <c r="D2285"/>
      <c r="E2285" s="1"/>
      <c r="F2285"/>
      <c r="G2285"/>
      <c r="H2285"/>
    </row>
    <row r="2286" spans="4:8">
      <c r="D2286"/>
      <c r="E2286" s="1"/>
      <c r="F2286"/>
      <c r="G2286"/>
      <c r="H2286"/>
    </row>
    <row r="2287" spans="4:8">
      <c r="D2287"/>
      <c r="E2287" s="1"/>
      <c r="F2287"/>
      <c r="G2287"/>
      <c r="H2287"/>
    </row>
    <row r="2288" spans="4:8">
      <c r="D2288"/>
      <c r="E2288" s="1"/>
      <c r="F2288"/>
      <c r="G2288"/>
      <c r="H2288"/>
    </row>
    <row r="2289" spans="4:8">
      <c r="D2289"/>
      <c r="E2289" s="1"/>
      <c r="F2289"/>
      <c r="G2289"/>
      <c r="H2289"/>
    </row>
    <row r="2290" spans="4:8">
      <c r="D2290"/>
      <c r="E2290" s="1"/>
      <c r="F2290"/>
      <c r="G2290"/>
      <c r="H2290"/>
    </row>
    <row r="2291" spans="4:8">
      <c r="D2291"/>
      <c r="E2291" s="1"/>
      <c r="F2291"/>
      <c r="G2291"/>
      <c r="H2291"/>
    </row>
    <row r="2292" spans="4:8">
      <c r="D2292"/>
      <c r="E2292" s="1"/>
      <c r="F2292"/>
      <c r="G2292"/>
      <c r="H2292"/>
    </row>
    <row r="2293" spans="4:8">
      <c r="D2293"/>
      <c r="E2293" s="1"/>
      <c r="F2293"/>
      <c r="G2293"/>
      <c r="H2293"/>
    </row>
    <row r="2294" spans="4:8">
      <c r="D2294"/>
      <c r="E2294" s="1"/>
      <c r="F2294"/>
      <c r="G2294"/>
      <c r="H2294"/>
    </row>
    <row r="2295" spans="4:8">
      <c r="D2295"/>
      <c r="E2295" s="1"/>
      <c r="F2295"/>
      <c r="G2295"/>
      <c r="H2295"/>
    </row>
    <row r="2296" spans="4:8">
      <c r="D2296"/>
      <c r="E2296" s="1"/>
      <c r="F2296"/>
      <c r="G2296"/>
      <c r="H2296"/>
    </row>
    <row r="2297" spans="4:8">
      <c r="D2297"/>
      <c r="E2297" s="1"/>
      <c r="F2297"/>
      <c r="G2297"/>
      <c r="H2297"/>
    </row>
    <row r="2298" spans="4:8">
      <c r="D2298"/>
      <c r="E2298" s="1"/>
      <c r="F2298"/>
      <c r="G2298"/>
      <c r="H2298"/>
    </row>
    <row r="2299" spans="4:8">
      <c r="D2299"/>
      <c r="E2299" s="1"/>
      <c r="F2299"/>
      <c r="G2299"/>
      <c r="H2299"/>
    </row>
    <row r="2300" spans="4:8">
      <c r="D2300"/>
      <c r="E2300" s="1"/>
      <c r="F2300"/>
      <c r="G2300"/>
      <c r="H2300"/>
    </row>
    <row r="2301" spans="4:8">
      <c r="D2301"/>
      <c r="E2301" s="1"/>
      <c r="F2301"/>
      <c r="G2301"/>
      <c r="H2301"/>
    </row>
    <row r="2302" spans="4:8">
      <c r="D2302"/>
      <c r="E2302" s="1"/>
      <c r="F2302"/>
      <c r="G2302"/>
      <c r="H2302"/>
    </row>
    <row r="2303" spans="4:8">
      <c r="D2303"/>
      <c r="E2303" s="1"/>
      <c r="F2303"/>
      <c r="G2303"/>
      <c r="H2303"/>
    </row>
    <row r="2304" spans="4:8">
      <c r="D2304"/>
      <c r="E2304" s="1"/>
      <c r="F2304"/>
      <c r="G2304"/>
      <c r="H2304"/>
    </row>
    <row r="2305" spans="4:8">
      <c r="D2305"/>
      <c r="E2305" s="1"/>
      <c r="F2305"/>
      <c r="G2305"/>
      <c r="H2305"/>
    </row>
    <row r="2306" spans="4:8">
      <c r="D2306"/>
      <c r="E2306" s="1"/>
      <c r="F2306"/>
      <c r="G2306"/>
      <c r="H2306"/>
    </row>
    <row r="2307" spans="4:8">
      <c r="D2307"/>
      <c r="E2307" s="1"/>
      <c r="F2307"/>
      <c r="G2307"/>
      <c r="H2307"/>
    </row>
    <row r="2308" spans="4:8">
      <c r="D2308"/>
      <c r="E2308" s="1"/>
      <c r="F2308"/>
      <c r="G2308"/>
      <c r="H2308"/>
    </row>
    <row r="2309" spans="4:8">
      <c r="D2309"/>
      <c r="E2309" s="1"/>
      <c r="F2309"/>
      <c r="G2309"/>
      <c r="H2309"/>
    </row>
    <row r="2310" spans="4:8">
      <c r="D2310"/>
      <c r="E2310" s="1"/>
      <c r="F2310"/>
      <c r="G2310"/>
      <c r="H2310"/>
    </row>
    <row r="2311" spans="4:8">
      <c r="D2311"/>
      <c r="E2311" s="1"/>
      <c r="F2311"/>
      <c r="G2311"/>
      <c r="H2311"/>
    </row>
    <row r="2312" spans="4:8">
      <c r="D2312"/>
      <c r="E2312" s="1"/>
      <c r="F2312"/>
      <c r="G2312"/>
      <c r="H2312"/>
    </row>
    <row r="2313" spans="4:8">
      <c r="D2313"/>
      <c r="E2313" s="1"/>
      <c r="F2313"/>
      <c r="G2313"/>
      <c r="H2313"/>
    </row>
    <row r="2314" spans="4:8">
      <c r="D2314"/>
      <c r="E2314" s="1"/>
      <c r="F2314"/>
      <c r="G2314"/>
      <c r="H2314"/>
    </row>
    <row r="2315" spans="4:8">
      <c r="D2315"/>
      <c r="E2315" s="1"/>
      <c r="F2315"/>
      <c r="G2315"/>
      <c r="H2315"/>
    </row>
    <row r="2316" spans="4:8">
      <c r="D2316"/>
      <c r="E2316" s="1"/>
      <c r="F2316"/>
      <c r="G2316"/>
      <c r="H2316"/>
    </row>
    <row r="2317" spans="4:8">
      <c r="D2317"/>
      <c r="E2317" s="1"/>
      <c r="F2317"/>
      <c r="G2317"/>
      <c r="H2317"/>
    </row>
    <row r="2318" spans="4:8">
      <c r="D2318"/>
      <c r="E2318" s="1"/>
      <c r="F2318"/>
      <c r="G2318"/>
      <c r="H2318"/>
    </row>
    <row r="2319" spans="4:8">
      <c r="D2319"/>
      <c r="E2319" s="1"/>
      <c r="F2319"/>
      <c r="G2319"/>
      <c r="H2319"/>
    </row>
    <row r="2320" spans="4:8">
      <c r="D2320"/>
      <c r="E2320" s="1"/>
      <c r="F2320"/>
      <c r="G2320"/>
      <c r="H2320"/>
    </row>
    <row r="2321" spans="4:8">
      <c r="D2321"/>
      <c r="E2321" s="1"/>
      <c r="F2321"/>
      <c r="G2321"/>
      <c r="H2321"/>
    </row>
    <row r="2322" spans="4:8">
      <c r="D2322"/>
      <c r="E2322" s="1"/>
      <c r="F2322"/>
      <c r="G2322"/>
      <c r="H2322"/>
    </row>
    <row r="2323" spans="4:8">
      <c r="D2323"/>
      <c r="E2323" s="1"/>
      <c r="F2323"/>
      <c r="G2323"/>
      <c r="H2323"/>
    </row>
    <row r="2324" spans="4:8">
      <c r="D2324"/>
      <c r="E2324" s="1"/>
      <c r="F2324"/>
      <c r="G2324"/>
      <c r="H2324"/>
    </row>
    <row r="2325" spans="4:8">
      <c r="D2325"/>
      <c r="E2325" s="1"/>
      <c r="F2325"/>
      <c r="G2325"/>
      <c r="H2325"/>
    </row>
    <row r="2326" spans="4:8">
      <c r="D2326"/>
      <c r="E2326" s="1"/>
      <c r="F2326"/>
      <c r="G2326"/>
      <c r="H2326"/>
    </row>
    <row r="2327" spans="4:8">
      <c r="D2327"/>
      <c r="E2327" s="1"/>
      <c r="F2327"/>
      <c r="G2327"/>
      <c r="H2327"/>
    </row>
    <row r="2328" spans="4:8">
      <c r="D2328"/>
      <c r="E2328" s="1"/>
      <c r="F2328"/>
      <c r="G2328"/>
      <c r="H2328"/>
    </row>
    <row r="2329" spans="4:8">
      <c r="D2329"/>
      <c r="E2329" s="1"/>
      <c r="F2329"/>
      <c r="G2329"/>
      <c r="H2329"/>
    </row>
    <row r="2330" spans="4:8">
      <c r="D2330"/>
      <c r="E2330" s="1"/>
      <c r="F2330"/>
      <c r="G2330"/>
      <c r="H2330"/>
    </row>
    <row r="2331" spans="4:8">
      <c r="D2331"/>
      <c r="E2331" s="1"/>
      <c r="F2331"/>
      <c r="G2331"/>
      <c r="H2331"/>
    </row>
    <row r="2332" spans="4:8">
      <c r="D2332"/>
      <c r="E2332" s="1"/>
      <c r="F2332"/>
      <c r="G2332"/>
      <c r="H2332"/>
    </row>
    <row r="2333" spans="4:8">
      <c r="D2333"/>
      <c r="E2333" s="1"/>
      <c r="F2333"/>
      <c r="G2333"/>
      <c r="H2333"/>
    </row>
    <row r="2334" spans="4:8">
      <c r="D2334"/>
      <c r="E2334" s="1"/>
      <c r="F2334"/>
      <c r="G2334"/>
      <c r="H2334"/>
    </row>
    <row r="2335" spans="4:8">
      <c r="D2335"/>
      <c r="E2335" s="1"/>
      <c r="F2335"/>
      <c r="G2335"/>
      <c r="H2335"/>
    </row>
    <row r="2336" spans="4:8">
      <c r="D2336"/>
      <c r="E2336" s="1"/>
      <c r="F2336"/>
      <c r="G2336"/>
      <c r="H2336"/>
    </row>
    <row r="2337" spans="4:8">
      <c r="D2337"/>
      <c r="E2337" s="1"/>
      <c r="F2337"/>
      <c r="G2337"/>
      <c r="H2337"/>
    </row>
    <row r="2338" spans="4:8">
      <c r="D2338"/>
      <c r="E2338" s="1"/>
      <c r="F2338"/>
      <c r="G2338"/>
      <c r="H2338"/>
    </row>
    <row r="2339" spans="4:8">
      <c r="D2339"/>
      <c r="E2339" s="1"/>
      <c r="F2339"/>
      <c r="G2339"/>
      <c r="H2339"/>
    </row>
    <row r="2340" spans="4:8">
      <c r="D2340"/>
      <c r="E2340" s="1"/>
      <c r="F2340"/>
      <c r="G2340"/>
      <c r="H2340"/>
    </row>
    <row r="2341" spans="4:8">
      <c r="D2341"/>
      <c r="E2341" s="1"/>
      <c r="F2341"/>
      <c r="G2341"/>
      <c r="H2341"/>
    </row>
    <row r="2342" spans="4:8">
      <c r="D2342"/>
      <c r="E2342" s="1"/>
      <c r="F2342"/>
      <c r="G2342"/>
      <c r="H2342"/>
    </row>
    <row r="2343" spans="4:8">
      <c r="D2343"/>
      <c r="E2343" s="1"/>
      <c r="F2343"/>
      <c r="G2343"/>
      <c r="H2343"/>
    </row>
    <row r="2344" spans="4:8">
      <c r="D2344"/>
      <c r="E2344" s="1"/>
      <c r="F2344"/>
      <c r="G2344"/>
      <c r="H2344"/>
    </row>
    <row r="2345" spans="4:8">
      <c r="D2345"/>
      <c r="E2345" s="1"/>
      <c r="F2345"/>
      <c r="G2345"/>
      <c r="H2345"/>
    </row>
    <row r="2346" spans="4:8">
      <c r="D2346"/>
      <c r="E2346" s="1"/>
      <c r="F2346"/>
      <c r="G2346"/>
      <c r="H2346"/>
    </row>
    <row r="2347" spans="4:8">
      <c r="D2347"/>
      <c r="E2347" s="1"/>
      <c r="F2347"/>
      <c r="G2347"/>
      <c r="H2347"/>
    </row>
    <row r="2348" spans="4:8">
      <c r="D2348"/>
      <c r="E2348" s="1"/>
      <c r="F2348"/>
      <c r="G2348"/>
      <c r="H2348"/>
    </row>
    <row r="2349" spans="4:8">
      <c r="D2349"/>
      <c r="E2349" s="1"/>
      <c r="F2349"/>
      <c r="G2349"/>
      <c r="H2349"/>
    </row>
    <row r="2350" spans="4:8">
      <c r="D2350"/>
      <c r="E2350" s="1"/>
      <c r="F2350"/>
      <c r="G2350"/>
      <c r="H2350"/>
    </row>
    <row r="2351" spans="4:8">
      <c r="D2351"/>
      <c r="E2351" s="1"/>
      <c r="F2351"/>
      <c r="G2351"/>
      <c r="H2351"/>
    </row>
    <row r="2352" spans="4:8">
      <c r="D2352"/>
      <c r="E2352" s="1"/>
      <c r="F2352"/>
      <c r="G2352"/>
      <c r="H2352"/>
    </row>
    <row r="2353" spans="4:8">
      <c r="D2353"/>
      <c r="E2353" s="1"/>
      <c r="F2353"/>
      <c r="G2353"/>
      <c r="H2353"/>
    </row>
    <row r="2354" spans="4:8">
      <c r="D2354"/>
      <c r="E2354" s="1"/>
      <c r="F2354"/>
      <c r="G2354"/>
      <c r="H2354"/>
    </row>
    <row r="2355" spans="4:8">
      <c r="D2355"/>
      <c r="E2355" s="1"/>
      <c r="F2355"/>
      <c r="G2355"/>
      <c r="H2355"/>
    </row>
    <row r="2356" spans="4:8">
      <c r="D2356"/>
      <c r="E2356" s="1"/>
      <c r="F2356"/>
      <c r="G2356"/>
      <c r="H2356"/>
    </row>
    <row r="2357" spans="4:8">
      <c r="D2357"/>
      <c r="E2357" s="1"/>
      <c r="F2357"/>
      <c r="G2357"/>
      <c r="H2357"/>
    </row>
    <row r="2358" spans="4:8">
      <c r="D2358"/>
      <c r="E2358" s="1"/>
      <c r="F2358"/>
      <c r="G2358"/>
      <c r="H2358"/>
    </row>
    <row r="2359" spans="4:8">
      <c r="D2359"/>
      <c r="E2359" s="1"/>
      <c r="F2359"/>
      <c r="G2359"/>
      <c r="H2359"/>
    </row>
    <row r="2360" spans="4:8">
      <c r="D2360"/>
      <c r="E2360" s="1"/>
      <c r="F2360"/>
      <c r="G2360"/>
      <c r="H2360"/>
    </row>
    <row r="2361" spans="4:8">
      <c r="D2361"/>
      <c r="E2361" s="1"/>
      <c r="F2361"/>
      <c r="G2361"/>
      <c r="H2361"/>
    </row>
    <row r="2362" spans="4:8">
      <c r="D2362"/>
      <c r="E2362" s="1"/>
      <c r="F2362"/>
      <c r="G2362"/>
      <c r="H2362"/>
    </row>
    <row r="2363" spans="4:8">
      <c r="D2363"/>
      <c r="E2363" s="1"/>
      <c r="F2363"/>
      <c r="G2363"/>
      <c r="H2363"/>
    </row>
    <row r="2364" spans="4:8">
      <c r="D2364"/>
      <c r="E2364" s="1"/>
      <c r="F2364"/>
      <c r="G2364"/>
      <c r="H2364"/>
    </row>
    <row r="2365" spans="4:8">
      <c r="D2365"/>
      <c r="E2365" s="1"/>
      <c r="F2365"/>
      <c r="G2365"/>
      <c r="H2365"/>
    </row>
    <row r="2366" spans="4:8">
      <c r="D2366"/>
      <c r="E2366" s="1"/>
      <c r="F2366"/>
      <c r="G2366"/>
      <c r="H2366"/>
    </row>
    <row r="2367" spans="4:8">
      <c r="D2367"/>
      <c r="E2367" s="1"/>
      <c r="F2367"/>
      <c r="G2367"/>
      <c r="H2367"/>
    </row>
    <row r="2368" spans="4:8">
      <c r="D2368"/>
      <c r="E2368" s="1"/>
      <c r="F2368"/>
      <c r="G2368"/>
      <c r="H2368"/>
    </row>
    <row r="2369" spans="4:8">
      <c r="D2369"/>
      <c r="E2369" s="1"/>
      <c r="F2369"/>
      <c r="G2369"/>
      <c r="H2369"/>
    </row>
    <row r="2370" spans="4:8">
      <c r="D2370"/>
      <c r="E2370" s="1"/>
      <c r="F2370"/>
      <c r="G2370"/>
      <c r="H2370"/>
    </row>
    <row r="2371" spans="4:8">
      <c r="D2371"/>
      <c r="E2371" s="1"/>
      <c r="F2371"/>
      <c r="G2371"/>
      <c r="H2371"/>
    </row>
    <row r="2372" spans="4:8">
      <c r="D2372"/>
      <c r="E2372" s="1"/>
      <c r="F2372"/>
      <c r="G2372"/>
      <c r="H2372"/>
    </row>
    <row r="2373" spans="4:8">
      <c r="D2373"/>
      <c r="E2373" s="1"/>
      <c r="F2373"/>
      <c r="G2373"/>
      <c r="H2373"/>
    </row>
    <row r="2374" spans="4:8">
      <c r="D2374"/>
      <c r="E2374" s="1"/>
      <c r="F2374"/>
      <c r="G2374"/>
      <c r="H2374"/>
    </row>
    <row r="2375" spans="4:8">
      <c r="D2375"/>
      <c r="E2375" s="1"/>
      <c r="F2375"/>
      <c r="G2375"/>
      <c r="H2375"/>
    </row>
    <row r="2376" spans="4:8">
      <c r="D2376"/>
      <c r="E2376" s="1"/>
      <c r="F2376"/>
      <c r="G2376"/>
      <c r="H2376"/>
    </row>
    <row r="2377" spans="4:8">
      <c r="D2377"/>
      <c r="E2377" s="1"/>
      <c r="F2377"/>
      <c r="G2377"/>
      <c r="H2377"/>
    </row>
    <row r="2378" spans="4:8">
      <c r="D2378"/>
      <c r="E2378" s="1"/>
      <c r="F2378"/>
      <c r="G2378"/>
      <c r="H2378"/>
    </row>
    <row r="2379" spans="4:8">
      <c r="D2379"/>
      <c r="E2379" s="1"/>
      <c r="F2379"/>
      <c r="G2379"/>
      <c r="H2379"/>
    </row>
    <row r="2380" spans="4:8">
      <c r="D2380"/>
      <c r="E2380" s="1"/>
      <c r="F2380"/>
      <c r="G2380"/>
      <c r="H2380"/>
    </row>
    <row r="2381" spans="4:8">
      <c r="D2381"/>
      <c r="E2381" s="1"/>
      <c r="F2381"/>
      <c r="G2381"/>
      <c r="H2381"/>
    </row>
    <row r="2382" spans="4:8">
      <c r="D2382"/>
      <c r="E2382" s="1"/>
      <c r="F2382"/>
      <c r="G2382"/>
      <c r="H2382"/>
    </row>
    <row r="2383" spans="4:8">
      <c r="D2383"/>
      <c r="E2383" s="1"/>
      <c r="F2383"/>
      <c r="G2383"/>
      <c r="H2383"/>
    </row>
    <row r="2384" spans="4:8">
      <c r="D2384"/>
      <c r="E2384" s="1"/>
      <c r="F2384"/>
      <c r="G2384"/>
      <c r="H2384"/>
    </row>
    <row r="2385" spans="4:8">
      <c r="D2385"/>
      <c r="E2385" s="1"/>
      <c r="F2385"/>
      <c r="G2385"/>
      <c r="H2385"/>
    </row>
    <row r="2386" spans="4:8">
      <c r="D2386"/>
      <c r="E2386" s="1"/>
      <c r="F2386"/>
      <c r="G2386"/>
      <c r="H2386"/>
    </row>
    <row r="2387" spans="4:8">
      <c r="D2387"/>
      <c r="E2387" s="1"/>
      <c r="F2387"/>
      <c r="G2387"/>
      <c r="H2387"/>
    </row>
    <row r="2388" spans="4:8">
      <c r="D2388"/>
      <c r="E2388" s="1"/>
      <c r="F2388"/>
      <c r="G2388"/>
      <c r="H2388"/>
    </row>
    <row r="2389" spans="4:8">
      <c r="D2389"/>
      <c r="E2389" s="1"/>
      <c r="F2389"/>
      <c r="G2389"/>
      <c r="H2389"/>
    </row>
    <row r="2390" spans="4:8">
      <c r="D2390"/>
      <c r="E2390" s="1"/>
      <c r="F2390"/>
      <c r="G2390"/>
      <c r="H2390"/>
    </row>
    <row r="2391" spans="4:8">
      <c r="D2391"/>
      <c r="E2391" s="1"/>
      <c r="F2391"/>
      <c r="G2391"/>
      <c r="H2391"/>
    </row>
    <row r="2392" spans="4:8">
      <c r="D2392"/>
      <c r="E2392" s="1"/>
      <c r="F2392"/>
      <c r="G2392"/>
      <c r="H2392"/>
    </row>
    <row r="2393" spans="4:8">
      <c r="D2393"/>
      <c r="E2393" s="1"/>
      <c r="F2393"/>
      <c r="G2393"/>
      <c r="H2393"/>
    </row>
    <row r="2394" spans="4:8">
      <c r="D2394"/>
      <c r="E2394" s="1"/>
      <c r="F2394"/>
      <c r="G2394"/>
      <c r="H2394"/>
    </row>
    <row r="2395" spans="4:8">
      <c r="D2395"/>
      <c r="E2395" s="1"/>
      <c r="F2395"/>
      <c r="G2395"/>
      <c r="H2395"/>
    </row>
    <row r="2396" spans="4:8">
      <c r="D2396"/>
      <c r="E2396" s="1"/>
      <c r="F2396"/>
      <c r="G2396"/>
      <c r="H2396"/>
    </row>
    <row r="2397" spans="4:8">
      <c r="D2397"/>
      <c r="E2397" s="1"/>
      <c r="F2397"/>
      <c r="G2397"/>
      <c r="H2397"/>
    </row>
    <row r="2398" spans="4:8">
      <c r="D2398"/>
      <c r="E2398" s="1"/>
      <c r="F2398"/>
      <c r="G2398"/>
      <c r="H2398"/>
    </row>
    <row r="2399" spans="4:8">
      <c r="D2399"/>
      <c r="E2399" s="1"/>
      <c r="F2399"/>
      <c r="G2399"/>
      <c r="H2399"/>
    </row>
    <row r="2400" spans="4:8">
      <c r="D2400"/>
      <c r="E2400" s="1"/>
      <c r="F2400"/>
      <c r="G2400"/>
      <c r="H2400"/>
    </row>
    <row r="2401" spans="4:8">
      <c r="D2401"/>
      <c r="E2401" s="1"/>
      <c r="F2401"/>
      <c r="G2401"/>
      <c r="H2401"/>
    </row>
    <row r="2402" spans="4:8">
      <c r="D2402"/>
      <c r="E2402" s="1"/>
      <c r="F2402"/>
      <c r="G2402"/>
      <c r="H2402"/>
    </row>
    <row r="2403" spans="4:8">
      <c r="D2403"/>
      <c r="E2403" s="1"/>
      <c r="F2403"/>
      <c r="G2403"/>
      <c r="H2403"/>
    </row>
    <row r="2404" spans="4:8">
      <c r="D2404"/>
      <c r="E2404" s="1"/>
      <c r="F2404"/>
      <c r="G2404"/>
      <c r="H2404"/>
    </row>
    <row r="2405" spans="4:8">
      <c r="D2405"/>
      <c r="E2405" s="1"/>
      <c r="F2405"/>
      <c r="G2405"/>
      <c r="H2405"/>
    </row>
    <row r="2406" spans="4:8">
      <c r="D2406"/>
      <c r="E2406" s="1"/>
      <c r="F2406"/>
      <c r="G2406"/>
      <c r="H2406"/>
    </row>
    <row r="2407" spans="4:8">
      <c r="D2407"/>
      <c r="E2407" s="1"/>
      <c r="F2407"/>
      <c r="G2407"/>
      <c r="H2407"/>
    </row>
    <row r="2408" spans="4:8">
      <c r="D2408"/>
      <c r="E2408" s="1"/>
      <c r="F2408"/>
      <c r="G2408"/>
      <c r="H2408"/>
    </row>
    <row r="2409" spans="4:8">
      <c r="D2409"/>
      <c r="E2409" s="1"/>
      <c r="F2409"/>
      <c r="G2409"/>
      <c r="H2409"/>
    </row>
    <row r="2410" spans="4:8">
      <c r="D2410"/>
      <c r="E2410" s="1"/>
      <c r="F2410"/>
      <c r="G2410"/>
      <c r="H2410"/>
    </row>
    <row r="2411" spans="4:8">
      <c r="D2411"/>
      <c r="E2411" s="1"/>
      <c r="F2411"/>
      <c r="G2411"/>
      <c r="H2411"/>
    </row>
    <row r="2412" spans="4:8">
      <c r="D2412"/>
      <c r="E2412" s="1"/>
      <c r="F2412"/>
      <c r="G2412"/>
      <c r="H2412"/>
    </row>
    <row r="2413" spans="4:8">
      <c r="D2413"/>
      <c r="E2413" s="1"/>
      <c r="F2413"/>
      <c r="G2413"/>
      <c r="H2413"/>
    </row>
    <row r="2414" spans="4:8">
      <c r="D2414"/>
      <c r="E2414" s="1"/>
      <c r="F2414"/>
      <c r="G2414"/>
      <c r="H2414"/>
    </row>
    <row r="2415" spans="4:8">
      <c r="D2415"/>
      <c r="E2415" s="1"/>
      <c r="F2415"/>
      <c r="G2415"/>
      <c r="H2415"/>
    </row>
    <row r="2416" spans="4:8">
      <c r="D2416"/>
      <c r="E2416" s="1"/>
      <c r="F2416"/>
      <c r="G2416"/>
      <c r="H2416"/>
    </row>
    <row r="2417" spans="4:8">
      <c r="D2417"/>
      <c r="E2417" s="1"/>
      <c r="F2417"/>
      <c r="G2417"/>
      <c r="H2417"/>
    </row>
    <row r="2418" spans="4:8">
      <c r="D2418"/>
      <c r="E2418" s="1"/>
      <c r="F2418"/>
      <c r="G2418"/>
      <c r="H2418"/>
    </row>
    <row r="2419" spans="4:8">
      <c r="D2419"/>
      <c r="E2419" s="1"/>
      <c r="F2419"/>
      <c r="G2419"/>
      <c r="H2419"/>
    </row>
    <row r="2420" spans="4:8">
      <c r="D2420"/>
      <c r="E2420" s="1"/>
      <c r="F2420"/>
      <c r="G2420"/>
      <c r="H2420"/>
    </row>
    <row r="2421" spans="4:8">
      <c r="D2421"/>
      <c r="E2421" s="1"/>
      <c r="F2421"/>
      <c r="G2421"/>
      <c r="H2421"/>
    </row>
    <row r="2422" spans="4:8">
      <c r="D2422"/>
      <c r="E2422" s="1"/>
      <c r="F2422"/>
      <c r="G2422"/>
      <c r="H2422"/>
    </row>
    <row r="2423" spans="4:8">
      <c r="D2423"/>
      <c r="E2423" s="1"/>
      <c r="F2423"/>
      <c r="G2423"/>
      <c r="H2423"/>
    </row>
    <row r="2424" spans="4:8">
      <c r="D2424"/>
      <c r="E2424" s="1"/>
      <c r="F2424"/>
      <c r="G2424"/>
      <c r="H2424"/>
    </row>
    <row r="2425" spans="4:8">
      <c r="D2425"/>
      <c r="E2425" s="1"/>
      <c r="F2425"/>
      <c r="G2425"/>
      <c r="H2425"/>
    </row>
    <row r="2426" spans="4:8">
      <c r="D2426"/>
      <c r="E2426" s="1"/>
      <c r="F2426"/>
      <c r="G2426"/>
      <c r="H2426"/>
    </row>
    <row r="2427" spans="4:8">
      <c r="D2427"/>
      <c r="E2427" s="1"/>
      <c r="F2427"/>
      <c r="G2427"/>
      <c r="H2427"/>
    </row>
    <row r="2428" spans="4:8">
      <c r="D2428"/>
      <c r="E2428" s="1"/>
      <c r="F2428"/>
      <c r="G2428"/>
      <c r="H2428"/>
    </row>
    <row r="2429" spans="4:8">
      <c r="D2429"/>
      <c r="E2429" s="1"/>
      <c r="F2429"/>
      <c r="G2429"/>
      <c r="H2429"/>
    </row>
    <row r="2430" spans="4:8">
      <c r="D2430"/>
      <c r="E2430" s="1"/>
      <c r="F2430"/>
      <c r="G2430"/>
      <c r="H2430"/>
    </row>
    <row r="2431" spans="4:8">
      <c r="D2431"/>
      <c r="E2431" s="1"/>
      <c r="F2431"/>
      <c r="G2431"/>
      <c r="H2431"/>
    </row>
    <row r="2432" spans="4:8">
      <c r="D2432"/>
      <c r="E2432" s="1"/>
      <c r="F2432"/>
      <c r="G2432"/>
      <c r="H2432"/>
    </row>
    <row r="2433" spans="4:8">
      <c r="D2433"/>
      <c r="E2433" s="1"/>
      <c r="F2433"/>
      <c r="G2433"/>
      <c r="H2433"/>
    </row>
    <row r="2434" spans="4:8">
      <c r="D2434"/>
      <c r="E2434" s="1"/>
      <c r="F2434"/>
      <c r="G2434"/>
      <c r="H2434"/>
    </row>
    <row r="2435" spans="4:8">
      <c r="D2435"/>
      <c r="E2435" s="1"/>
      <c r="F2435"/>
      <c r="G2435"/>
      <c r="H2435"/>
    </row>
    <row r="2436" spans="4:8">
      <c r="D2436"/>
      <c r="E2436" s="1"/>
      <c r="F2436"/>
      <c r="G2436"/>
      <c r="H2436"/>
    </row>
    <row r="2437" spans="4:8">
      <c r="D2437"/>
      <c r="E2437" s="1"/>
      <c r="F2437"/>
      <c r="G2437"/>
      <c r="H2437"/>
    </row>
    <row r="2438" spans="4:8">
      <c r="D2438"/>
      <c r="E2438" s="1"/>
      <c r="F2438"/>
      <c r="G2438"/>
      <c r="H2438"/>
    </row>
    <row r="2439" spans="4:8">
      <c r="D2439"/>
      <c r="E2439" s="1"/>
      <c r="F2439"/>
      <c r="G2439"/>
      <c r="H2439"/>
    </row>
    <row r="2440" spans="4:8">
      <c r="D2440"/>
      <c r="E2440" s="1"/>
      <c r="F2440"/>
      <c r="G2440"/>
      <c r="H2440"/>
    </row>
    <row r="2441" spans="4:8">
      <c r="D2441"/>
      <c r="E2441" s="1"/>
      <c r="F2441"/>
      <c r="G2441"/>
      <c r="H2441"/>
    </row>
    <row r="2442" spans="4:8">
      <c r="D2442"/>
      <c r="E2442" s="1"/>
      <c r="F2442"/>
      <c r="G2442"/>
      <c r="H2442"/>
    </row>
    <row r="2443" spans="4:8">
      <c r="D2443"/>
      <c r="E2443" s="1"/>
      <c r="F2443"/>
      <c r="G2443"/>
      <c r="H2443"/>
    </row>
    <row r="2444" spans="4:8">
      <c r="D2444"/>
      <c r="E2444" s="1"/>
      <c r="F2444"/>
      <c r="G2444"/>
      <c r="H2444"/>
    </row>
    <row r="2445" spans="4:8">
      <c r="D2445"/>
      <c r="E2445" s="1"/>
      <c r="F2445"/>
      <c r="G2445"/>
      <c r="H2445"/>
    </row>
    <row r="2446" spans="4:8">
      <c r="D2446"/>
      <c r="E2446" s="1"/>
      <c r="F2446"/>
      <c r="G2446"/>
      <c r="H2446"/>
    </row>
    <row r="2447" spans="4:8">
      <c r="D2447"/>
      <c r="E2447" s="1"/>
      <c r="F2447"/>
      <c r="G2447"/>
      <c r="H2447"/>
    </row>
    <row r="2448" spans="4:8">
      <c r="D2448"/>
      <c r="E2448" s="1"/>
      <c r="F2448"/>
      <c r="G2448"/>
      <c r="H2448"/>
    </row>
    <row r="2449" spans="4:8">
      <c r="D2449"/>
      <c r="E2449" s="1"/>
      <c r="F2449"/>
      <c r="G2449"/>
      <c r="H2449"/>
    </row>
    <row r="2450" spans="4:8">
      <c r="D2450"/>
      <c r="E2450" s="1"/>
      <c r="F2450"/>
      <c r="G2450"/>
      <c r="H2450"/>
    </row>
    <row r="2451" spans="4:8">
      <c r="D2451"/>
      <c r="E2451" s="1"/>
      <c r="F2451"/>
      <c r="G2451"/>
      <c r="H2451"/>
    </row>
    <row r="2452" spans="4:8">
      <c r="D2452"/>
      <c r="E2452" s="1"/>
      <c r="F2452"/>
      <c r="G2452"/>
      <c r="H2452"/>
    </row>
    <row r="2453" spans="4:8">
      <c r="D2453"/>
      <c r="E2453" s="1"/>
      <c r="F2453"/>
      <c r="G2453"/>
      <c r="H2453"/>
    </row>
    <row r="2454" spans="4:8">
      <c r="D2454"/>
      <c r="E2454" s="1"/>
      <c r="F2454"/>
      <c r="G2454"/>
      <c r="H2454"/>
    </row>
    <row r="2455" spans="4:8">
      <c r="D2455"/>
      <c r="E2455" s="1"/>
      <c r="F2455"/>
      <c r="G2455"/>
      <c r="H2455"/>
    </row>
    <row r="2456" spans="4:8">
      <c r="D2456"/>
      <c r="E2456" s="1"/>
      <c r="F2456"/>
      <c r="G2456"/>
      <c r="H2456"/>
    </row>
    <row r="2457" spans="4:8">
      <c r="D2457"/>
      <c r="E2457" s="1"/>
      <c r="F2457"/>
      <c r="G2457"/>
      <c r="H2457"/>
    </row>
    <row r="2458" spans="4:8">
      <c r="D2458"/>
      <c r="E2458" s="1"/>
      <c r="F2458"/>
      <c r="G2458"/>
      <c r="H2458"/>
    </row>
    <row r="2459" spans="4:8">
      <c r="D2459"/>
      <c r="E2459" s="1"/>
      <c r="F2459"/>
      <c r="G2459"/>
      <c r="H2459"/>
    </row>
    <row r="2460" spans="4:8">
      <c r="D2460"/>
      <c r="E2460" s="1"/>
      <c r="F2460"/>
      <c r="G2460"/>
      <c r="H2460"/>
    </row>
    <row r="2461" spans="4:8">
      <c r="D2461"/>
      <c r="E2461" s="1"/>
      <c r="F2461"/>
      <c r="G2461"/>
      <c r="H2461"/>
    </row>
    <row r="2462" spans="4:8">
      <c r="D2462"/>
      <c r="E2462" s="1"/>
      <c r="F2462"/>
      <c r="G2462"/>
      <c r="H2462"/>
    </row>
    <row r="2463" spans="4:8">
      <c r="D2463"/>
      <c r="E2463" s="1"/>
      <c r="F2463"/>
      <c r="G2463"/>
      <c r="H2463"/>
    </row>
    <row r="2464" spans="4:8">
      <c r="D2464"/>
      <c r="E2464" s="1"/>
      <c r="F2464"/>
      <c r="G2464"/>
      <c r="H2464"/>
    </row>
    <row r="2465" spans="4:8">
      <c r="D2465"/>
      <c r="E2465" s="1"/>
      <c r="F2465"/>
      <c r="G2465"/>
      <c r="H2465"/>
    </row>
    <row r="2466" spans="4:8">
      <c r="D2466"/>
      <c r="E2466" s="1"/>
      <c r="F2466"/>
      <c r="G2466"/>
      <c r="H2466"/>
    </row>
    <row r="2467" spans="4:8">
      <c r="D2467"/>
      <c r="E2467" s="1"/>
      <c r="F2467"/>
      <c r="G2467"/>
      <c r="H2467"/>
    </row>
    <row r="2468" spans="4:8">
      <c r="D2468"/>
      <c r="E2468" s="1"/>
      <c r="F2468"/>
      <c r="G2468"/>
      <c r="H2468"/>
    </row>
    <row r="2469" spans="4:8">
      <c r="D2469"/>
      <c r="E2469" s="1"/>
      <c r="F2469"/>
      <c r="G2469"/>
      <c r="H2469"/>
    </row>
    <row r="2470" spans="4:8">
      <c r="D2470"/>
      <c r="E2470" s="1"/>
      <c r="F2470"/>
      <c r="G2470"/>
      <c r="H2470"/>
    </row>
    <row r="2471" spans="4:8">
      <c r="D2471"/>
      <c r="E2471" s="1"/>
      <c r="F2471"/>
      <c r="G2471"/>
      <c r="H2471"/>
    </row>
    <row r="2472" spans="4:8">
      <c r="D2472"/>
      <c r="E2472" s="1"/>
      <c r="F2472"/>
      <c r="G2472"/>
      <c r="H2472"/>
    </row>
    <row r="2473" spans="4:8">
      <c r="D2473"/>
      <c r="E2473" s="1"/>
      <c r="F2473"/>
      <c r="G2473"/>
      <c r="H2473"/>
    </row>
    <row r="2474" spans="4:8">
      <c r="D2474"/>
      <c r="E2474" s="1"/>
      <c r="F2474"/>
      <c r="G2474"/>
      <c r="H2474"/>
    </row>
    <row r="2475" spans="4:8">
      <c r="D2475"/>
      <c r="E2475" s="1"/>
      <c r="F2475"/>
      <c r="G2475"/>
      <c r="H2475"/>
    </row>
    <row r="2476" spans="4:8">
      <c r="D2476"/>
      <c r="E2476" s="1"/>
      <c r="F2476"/>
      <c r="G2476"/>
      <c r="H2476"/>
    </row>
    <row r="2477" spans="4:8">
      <c r="D2477"/>
      <c r="E2477" s="1"/>
      <c r="F2477"/>
      <c r="G2477"/>
      <c r="H2477"/>
    </row>
    <row r="2478" spans="4:8">
      <c r="D2478"/>
      <c r="E2478" s="1"/>
      <c r="F2478"/>
      <c r="G2478"/>
      <c r="H2478"/>
    </row>
    <row r="2479" spans="4:8">
      <c r="D2479"/>
      <c r="E2479" s="1"/>
      <c r="F2479"/>
      <c r="G2479"/>
      <c r="H2479"/>
    </row>
    <row r="2480" spans="4:8">
      <c r="D2480"/>
      <c r="E2480" s="1"/>
      <c r="F2480"/>
      <c r="G2480"/>
      <c r="H2480"/>
    </row>
    <row r="2481" spans="4:8">
      <c r="D2481"/>
      <c r="E2481" s="1"/>
      <c r="F2481"/>
      <c r="G2481"/>
      <c r="H2481"/>
    </row>
    <row r="2482" spans="4:8">
      <c r="D2482"/>
      <c r="E2482" s="1"/>
      <c r="F2482"/>
      <c r="G2482"/>
      <c r="H2482"/>
    </row>
    <row r="2483" spans="4:8">
      <c r="D2483"/>
      <c r="E2483" s="1"/>
      <c r="F2483"/>
      <c r="G2483"/>
      <c r="H2483"/>
    </row>
    <row r="2484" spans="4:8">
      <c r="D2484"/>
      <c r="E2484" s="1"/>
      <c r="F2484"/>
      <c r="G2484"/>
      <c r="H2484"/>
    </row>
    <row r="2485" spans="4:8">
      <c r="D2485"/>
      <c r="E2485" s="1"/>
      <c r="F2485"/>
      <c r="G2485"/>
      <c r="H2485"/>
    </row>
    <row r="2486" spans="4:8">
      <c r="D2486"/>
      <c r="E2486" s="1"/>
      <c r="F2486"/>
      <c r="G2486"/>
      <c r="H2486"/>
    </row>
    <row r="2487" spans="4:8">
      <c r="D2487"/>
      <c r="E2487" s="1"/>
      <c r="F2487"/>
      <c r="G2487"/>
      <c r="H2487"/>
    </row>
    <row r="2488" spans="4:8">
      <c r="D2488"/>
      <c r="E2488" s="1"/>
      <c r="F2488"/>
      <c r="G2488"/>
      <c r="H2488"/>
    </row>
    <row r="2489" spans="4:8">
      <c r="D2489"/>
      <c r="E2489" s="1"/>
      <c r="F2489"/>
      <c r="G2489"/>
      <c r="H2489"/>
    </row>
    <row r="2490" spans="4:8">
      <c r="D2490"/>
      <c r="E2490" s="1"/>
      <c r="F2490"/>
      <c r="G2490"/>
      <c r="H2490"/>
    </row>
    <row r="2491" spans="4:8">
      <c r="D2491"/>
      <c r="E2491" s="1"/>
      <c r="F2491"/>
      <c r="G2491"/>
      <c r="H2491"/>
    </row>
    <row r="2492" spans="4:8">
      <c r="D2492"/>
      <c r="E2492" s="1"/>
      <c r="F2492"/>
      <c r="G2492"/>
      <c r="H2492"/>
    </row>
    <row r="2493" spans="4:8">
      <c r="D2493"/>
      <c r="E2493" s="1"/>
      <c r="F2493"/>
      <c r="G2493"/>
      <c r="H2493"/>
    </row>
    <row r="2494" spans="4:8">
      <c r="D2494"/>
      <c r="E2494" s="1"/>
      <c r="F2494"/>
      <c r="G2494"/>
      <c r="H2494"/>
    </row>
    <row r="2495" spans="4:8">
      <c r="D2495"/>
      <c r="E2495" s="1"/>
      <c r="F2495"/>
      <c r="G2495"/>
      <c r="H2495"/>
    </row>
    <row r="2496" spans="4:8">
      <c r="D2496"/>
      <c r="E2496" s="1"/>
      <c r="F2496"/>
      <c r="G2496"/>
      <c r="H2496"/>
    </row>
    <row r="2497" spans="4:8">
      <c r="D2497"/>
      <c r="E2497" s="1"/>
      <c r="F2497"/>
      <c r="G2497"/>
      <c r="H2497"/>
    </row>
    <row r="2498" spans="4:8">
      <c r="D2498"/>
      <c r="E2498" s="1"/>
      <c r="F2498"/>
      <c r="G2498"/>
      <c r="H2498"/>
    </row>
    <row r="2499" spans="4:8">
      <c r="D2499"/>
      <c r="E2499" s="1"/>
      <c r="F2499"/>
      <c r="G2499"/>
      <c r="H2499"/>
    </row>
    <row r="2500" spans="4:8">
      <c r="D2500"/>
      <c r="E2500" s="1"/>
      <c r="F2500"/>
      <c r="G2500"/>
      <c r="H2500"/>
    </row>
    <row r="2501" spans="4:8">
      <c r="D2501"/>
      <c r="E2501" s="1"/>
      <c r="F2501"/>
      <c r="G2501"/>
      <c r="H2501"/>
    </row>
    <row r="2502" spans="4:8">
      <c r="D2502"/>
      <c r="E2502" s="1"/>
      <c r="F2502"/>
      <c r="G2502"/>
      <c r="H2502"/>
    </row>
    <row r="2503" spans="4:8">
      <c r="D2503"/>
      <c r="E2503" s="1"/>
      <c r="F2503"/>
      <c r="G2503"/>
      <c r="H2503"/>
    </row>
    <row r="2504" spans="4:8">
      <c r="D2504"/>
      <c r="E2504" s="1"/>
      <c r="F2504"/>
      <c r="G2504"/>
      <c r="H2504"/>
    </row>
    <row r="2505" spans="4:8">
      <c r="D2505"/>
      <c r="E2505" s="1"/>
      <c r="F2505"/>
      <c r="G2505"/>
      <c r="H2505"/>
    </row>
    <row r="2506" spans="4:8">
      <c r="D2506"/>
      <c r="E2506" s="1"/>
      <c r="F2506"/>
      <c r="G2506"/>
      <c r="H2506"/>
    </row>
    <row r="2507" spans="4:8">
      <c r="D2507"/>
      <c r="E2507" s="1"/>
      <c r="F2507"/>
      <c r="G2507"/>
      <c r="H2507"/>
    </row>
    <row r="2508" spans="4:8">
      <c r="D2508"/>
      <c r="E2508" s="1"/>
      <c r="F2508"/>
      <c r="G2508"/>
      <c r="H2508"/>
    </row>
    <row r="2509" spans="4:8">
      <c r="D2509"/>
      <c r="E2509" s="1"/>
      <c r="F2509"/>
      <c r="G2509"/>
      <c r="H2509"/>
    </row>
    <row r="2510" spans="4:8">
      <c r="D2510"/>
      <c r="E2510" s="1"/>
      <c r="F2510"/>
      <c r="G2510"/>
      <c r="H2510"/>
    </row>
    <row r="2511" spans="4:8">
      <c r="D2511"/>
      <c r="E2511" s="1"/>
      <c r="F2511"/>
      <c r="G2511"/>
      <c r="H2511"/>
    </row>
    <row r="2512" spans="4:8">
      <c r="D2512"/>
      <c r="E2512" s="1"/>
      <c r="F2512"/>
      <c r="G2512"/>
      <c r="H2512"/>
    </row>
    <row r="2513" spans="4:8">
      <c r="D2513"/>
      <c r="E2513" s="1"/>
      <c r="F2513"/>
      <c r="G2513"/>
      <c r="H2513"/>
    </row>
    <row r="2514" spans="4:8">
      <c r="D2514"/>
      <c r="E2514" s="1"/>
      <c r="F2514"/>
      <c r="G2514"/>
      <c r="H2514"/>
    </row>
    <row r="2515" spans="4:8">
      <c r="D2515"/>
      <c r="E2515" s="1"/>
      <c r="F2515"/>
      <c r="G2515"/>
      <c r="H2515"/>
    </row>
    <row r="2516" spans="4:8">
      <c r="D2516"/>
      <c r="E2516" s="1"/>
      <c r="F2516"/>
      <c r="G2516"/>
      <c r="H2516"/>
    </row>
    <row r="2517" spans="4:8">
      <c r="D2517"/>
      <c r="E2517" s="1"/>
      <c r="F2517"/>
      <c r="G2517"/>
      <c r="H2517"/>
    </row>
    <row r="2518" spans="4:8">
      <c r="D2518"/>
      <c r="E2518" s="1"/>
      <c r="F2518"/>
      <c r="G2518"/>
      <c r="H2518"/>
    </row>
    <row r="2519" spans="4:8">
      <c r="D2519"/>
      <c r="E2519" s="1"/>
      <c r="F2519"/>
      <c r="G2519"/>
      <c r="H2519"/>
    </row>
    <row r="2520" spans="4:8">
      <c r="D2520"/>
      <c r="E2520" s="1"/>
      <c r="F2520"/>
      <c r="G2520"/>
      <c r="H2520"/>
    </row>
    <row r="2521" spans="4:8">
      <c r="D2521"/>
      <c r="E2521" s="1"/>
      <c r="F2521"/>
      <c r="G2521"/>
      <c r="H2521"/>
    </row>
    <row r="2522" spans="4:8">
      <c r="D2522"/>
      <c r="E2522" s="1"/>
      <c r="F2522"/>
      <c r="G2522"/>
      <c r="H2522"/>
    </row>
    <row r="2523" spans="4:8">
      <c r="D2523"/>
      <c r="E2523" s="1"/>
      <c r="F2523"/>
      <c r="G2523"/>
      <c r="H2523"/>
    </row>
    <row r="2524" spans="4:8">
      <c r="D2524"/>
      <c r="E2524" s="1"/>
      <c r="F2524"/>
      <c r="G2524"/>
      <c r="H2524"/>
    </row>
    <row r="2525" spans="4:8">
      <c r="D2525"/>
      <c r="E2525" s="1"/>
      <c r="F2525"/>
      <c r="G2525"/>
      <c r="H2525"/>
    </row>
    <row r="2526" spans="4:8">
      <c r="D2526"/>
      <c r="E2526" s="1"/>
      <c r="F2526"/>
      <c r="G2526"/>
      <c r="H2526"/>
    </row>
    <row r="2527" spans="4:8">
      <c r="D2527"/>
      <c r="E2527" s="1"/>
      <c r="F2527"/>
      <c r="G2527"/>
      <c r="H2527"/>
    </row>
    <row r="2528" spans="4:8">
      <c r="D2528"/>
      <c r="E2528" s="1"/>
      <c r="F2528"/>
      <c r="G2528"/>
      <c r="H2528"/>
    </row>
    <row r="2529" spans="4:8">
      <c r="D2529"/>
      <c r="E2529" s="1"/>
      <c r="F2529"/>
      <c r="G2529"/>
      <c r="H2529"/>
    </row>
    <row r="2530" spans="4:8">
      <c r="D2530"/>
      <c r="E2530" s="1"/>
      <c r="F2530"/>
      <c r="G2530"/>
      <c r="H2530"/>
    </row>
    <row r="2531" spans="4:8">
      <c r="D2531"/>
      <c r="E2531" s="1"/>
      <c r="F2531"/>
      <c r="G2531"/>
      <c r="H2531"/>
    </row>
    <row r="2532" spans="4:8">
      <c r="D2532"/>
      <c r="E2532" s="1"/>
      <c r="F2532"/>
      <c r="G2532"/>
      <c r="H2532"/>
    </row>
    <row r="2533" spans="4:8">
      <c r="D2533"/>
      <c r="E2533" s="1"/>
      <c r="F2533"/>
      <c r="G2533"/>
      <c r="H2533"/>
    </row>
    <row r="2534" spans="4:8">
      <c r="D2534"/>
      <c r="E2534" s="1"/>
      <c r="F2534"/>
      <c r="G2534"/>
      <c r="H2534"/>
    </row>
    <row r="2535" spans="4:8">
      <c r="D2535"/>
      <c r="E2535" s="1"/>
      <c r="F2535"/>
      <c r="G2535"/>
      <c r="H2535"/>
    </row>
    <row r="2536" spans="4:8">
      <c r="D2536"/>
      <c r="E2536" s="1"/>
      <c r="F2536"/>
      <c r="G2536"/>
      <c r="H2536"/>
    </row>
    <row r="2537" spans="4:8">
      <c r="D2537"/>
      <c r="E2537" s="1"/>
      <c r="F2537"/>
      <c r="G2537"/>
      <c r="H2537"/>
    </row>
    <row r="2538" spans="4:8">
      <c r="D2538"/>
      <c r="E2538" s="1"/>
      <c r="F2538"/>
      <c r="G2538"/>
      <c r="H2538"/>
    </row>
    <row r="2539" spans="4:8">
      <c r="D2539"/>
      <c r="E2539" s="1"/>
      <c r="F2539"/>
      <c r="G2539"/>
      <c r="H2539"/>
    </row>
    <row r="2540" spans="4:8">
      <c r="D2540"/>
      <c r="E2540" s="1"/>
      <c r="F2540"/>
      <c r="G2540"/>
      <c r="H2540"/>
    </row>
    <row r="2541" spans="4:8">
      <c r="D2541"/>
      <c r="E2541" s="1"/>
      <c r="F2541"/>
      <c r="G2541"/>
      <c r="H2541"/>
    </row>
    <row r="2542" spans="4:8">
      <c r="D2542"/>
      <c r="E2542" s="1"/>
      <c r="F2542"/>
      <c r="G2542"/>
      <c r="H2542"/>
    </row>
    <row r="2543" spans="4:8">
      <c r="D2543"/>
      <c r="E2543" s="1"/>
      <c r="F2543"/>
      <c r="G2543"/>
      <c r="H2543"/>
    </row>
    <row r="2544" spans="4:8">
      <c r="D2544"/>
      <c r="E2544" s="1"/>
      <c r="F2544"/>
      <c r="G2544"/>
      <c r="H2544"/>
    </row>
    <row r="2545" spans="4:8">
      <c r="D2545"/>
      <c r="E2545" s="1"/>
      <c r="F2545"/>
      <c r="G2545"/>
      <c r="H2545"/>
    </row>
    <row r="2546" spans="4:8">
      <c r="D2546"/>
      <c r="E2546" s="1"/>
      <c r="F2546"/>
      <c r="G2546"/>
      <c r="H2546"/>
    </row>
    <row r="2547" spans="4:8">
      <c r="D2547"/>
      <c r="E2547" s="1"/>
      <c r="F2547"/>
      <c r="G2547"/>
      <c r="H2547"/>
    </row>
    <row r="2548" spans="4:8">
      <c r="D2548"/>
      <c r="E2548" s="1"/>
      <c r="F2548"/>
      <c r="G2548"/>
      <c r="H2548"/>
    </row>
    <row r="2549" spans="4:8">
      <c r="D2549"/>
      <c r="E2549" s="1"/>
      <c r="F2549"/>
      <c r="G2549"/>
      <c r="H2549"/>
    </row>
    <row r="2550" spans="4:8">
      <c r="D2550"/>
      <c r="E2550" s="1"/>
      <c r="F2550"/>
      <c r="G2550"/>
      <c r="H2550"/>
    </row>
    <row r="2551" spans="4:8">
      <c r="D2551"/>
      <c r="E2551" s="1"/>
      <c r="F2551"/>
      <c r="G2551"/>
      <c r="H2551"/>
    </row>
    <row r="2552" spans="4:8">
      <c r="D2552"/>
      <c r="E2552" s="1"/>
      <c r="F2552"/>
      <c r="G2552"/>
      <c r="H2552"/>
    </row>
    <row r="2553" spans="4:8">
      <c r="D2553"/>
      <c r="E2553" s="1"/>
      <c r="F2553"/>
      <c r="G2553"/>
      <c r="H2553"/>
    </row>
    <row r="2554" spans="4:8">
      <c r="D2554"/>
      <c r="E2554" s="1"/>
      <c r="F2554"/>
      <c r="G2554"/>
      <c r="H2554"/>
    </row>
    <row r="2555" spans="4:8">
      <c r="D2555"/>
      <c r="E2555" s="1"/>
      <c r="F2555"/>
      <c r="G2555"/>
      <c r="H2555"/>
    </row>
    <row r="2556" spans="4:8">
      <c r="D2556"/>
      <c r="E2556" s="1"/>
      <c r="F2556"/>
      <c r="G2556"/>
      <c r="H2556"/>
    </row>
    <row r="2557" spans="4:8">
      <c r="D2557"/>
      <c r="E2557" s="1"/>
      <c r="F2557"/>
      <c r="G2557"/>
      <c r="H2557"/>
    </row>
    <row r="2558" spans="4:8">
      <c r="D2558"/>
      <c r="E2558" s="1"/>
      <c r="F2558"/>
      <c r="G2558"/>
      <c r="H2558"/>
    </row>
    <row r="2559" spans="4:8">
      <c r="D2559"/>
      <c r="E2559" s="1"/>
      <c r="F2559"/>
      <c r="G2559"/>
      <c r="H2559"/>
    </row>
    <row r="2560" spans="4:8">
      <c r="D2560"/>
      <c r="E2560" s="1"/>
      <c r="F2560"/>
      <c r="G2560"/>
      <c r="H2560"/>
    </row>
    <row r="2561" spans="4:8">
      <c r="D2561"/>
      <c r="E2561" s="1"/>
      <c r="F2561"/>
      <c r="G2561"/>
      <c r="H2561"/>
    </row>
    <row r="2562" spans="4:8">
      <c r="D2562"/>
      <c r="E2562" s="1"/>
      <c r="F2562"/>
      <c r="G2562"/>
      <c r="H2562"/>
    </row>
    <row r="2563" spans="4:8">
      <c r="D2563"/>
      <c r="E2563" s="1"/>
      <c r="F2563"/>
      <c r="G2563"/>
      <c r="H2563"/>
    </row>
    <row r="2564" spans="4:8">
      <c r="D2564"/>
      <c r="E2564" s="1"/>
      <c r="F2564"/>
      <c r="G2564"/>
      <c r="H2564"/>
    </row>
    <row r="2565" spans="4:8">
      <c r="D2565"/>
      <c r="E2565" s="1"/>
      <c r="F2565"/>
      <c r="G2565"/>
      <c r="H2565"/>
    </row>
    <row r="2566" spans="4:8">
      <c r="D2566"/>
      <c r="E2566" s="1"/>
      <c r="F2566"/>
      <c r="G2566"/>
      <c r="H2566"/>
    </row>
    <row r="2567" spans="4:8">
      <c r="D2567"/>
      <c r="E2567" s="1"/>
      <c r="F2567"/>
      <c r="G2567"/>
      <c r="H2567"/>
    </row>
    <row r="2568" spans="4:8">
      <c r="D2568"/>
      <c r="E2568" s="1"/>
      <c r="F2568"/>
      <c r="G2568"/>
      <c r="H2568"/>
    </row>
    <row r="2569" spans="4:8">
      <c r="D2569"/>
      <c r="E2569" s="1"/>
      <c r="F2569"/>
      <c r="G2569"/>
      <c r="H2569"/>
    </row>
    <row r="2570" spans="4:8">
      <c r="D2570"/>
      <c r="E2570" s="1"/>
      <c r="F2570"/>
      <c r="G2570"/>
      <c r="H2570"/>
    </row>
    <row r="2571" spans="4:8">
      <c r="D2571"/>
      <c r="E2571" s="1"/>
      <c r="F2571"/>
      <c r="G2571"/>
      <c r="H2571"/>
    </row>
    <row r="2572" spans="4:8">
      <c r="D2572"/>
      <c r="E2572" s="1"/>
      <c r="F2572"/>
      <c r="G2572"/>
      <c r="H2572"/>
    </row>
    <row r="2573" spans="4:8">
      <c r="D2573"/>
      <c r="E2573" s="1"/>
      <c r="F2573"/>
      <c r="G2573"/>
      <c r="H2573"/>
    </row>
    <row r="2574" spans="4:8">
      <c r="D2574"/>
      <c r="E2574" s="1"/>
      <c r="F2574"/>
      <c r="G2574"/>
      <c r="H2574"/>
    </row>
    <row r="2575" spans="4:8">
      <c r="D2575"/>
      <c r="E2575" s="1"/>
      <c r="F2575"/>
      <c r="G2575"/>
      <c r="H2575"/>
    </row>
    <row r="2576" spans="4:8">
      <c r="D2576"/>
      <c r="E2576" s="1"/>
      <c r="F2576"/>
      <c r="G2576"/>
      <c r="H2576"/>
    </row>
    <row r="2577" spans="4:8">
      <c r="D2577"/>
      <c r="E2577" s="1"/>
      <c r="F2577"/>
      <c r="G2577"/>
      <c r="H2577"/>
    </row>
    <row r="2578" spans="4:8">
      <c r="D2578"/>
      <c r="E2578" s="1"/>
      <c r="F2578"/>
      <c r="G2578"/>
      <c r="H2578"/>
    </row>
    <row r="2579" spans="4:8">
      <c r="D2579"/>
      <c r="E2579" s="1"/>
      <c r="F2579"/>
      <c r="G2579"/>
      <c r="H2579"/>
    </row>
    <row r="2580" spans="4:8">
      <c r="D2580"/>
      <c r="E2580" s="1"/>
      <c r="F2580"/>
      <c r="G2580"/>
      <c r="H2580"/>
    </row>
    <row r="2581" spans="4:8">
      <c r="D2581"/>
      <c r="E2581" s="1"/>
      <c r="F2581"/>
      <c r="G2581"/>
      <c r="H2581"/>
    </row>
    <row r="2582" spans="4:8">
      <c r="D2582"/>
      <c r="E2582" s="1"/>
      <c r="F2582"/>
      <c r="G2582"/>
      <c r="H2582"/>
    </row>
    <row r="2583" spans="4:8">
      <c r="D2583"/>
      <c r="E2583" s="1"/>
      <c r="F2583"/>
      <c r="G2583"/>
      <c r="H2583"/>
    </row>
    <row r="2584" spans="4:8">
      <c r="D2584"/>
      <c r="E2584" s="1"/>
      <c r="F2584"/>
      <c r="G2584"/>
      <c r="H2584"/>
    </row>
    <row r="2585" spans="4:8">
      <c r="D2585"/>
      <c r="E2585" s="1"/>
      <c r="F2585"/>
      <c r="G2585"/>
      <c r="H2585"/>
    </row>
    <row r="2586" spans="4:8">
      <c r="D2586"/>
      <c r="E2586" s="1"/>
      <c r="F2586"/>
      <c r="G2586"/>
      <c r="H2586"/>
    </row>
    <row r="2587" spans="4:8">
      <c r="D2587"/>
      <c r="E2587" s="1"/>
      <c r="F2587"/>
      <c r="G2587"/>
      <c r="H2587"/>
    </row>
    <row r="2588" spans="4:8">
      <c r="D2588"/>
      <c r="E2588" s="1"/>
      <c r="F2588"/>
      <c r="G2588"/>
      <c r="H2588"/>
    </row>
    <row r="2589" spans="4:8">
      <c r="D2589"/>
      <c r="E2589" s="1"/>
      <c r="F2589"/>
      <c r="G2589"/>
      <c r="H2589"/>
    </row>
    <row r="2590" spans="4:8">
      <c r="D2590"/>
      <c r="E2590" s="1"/>
      <c r="F2590"/>
      <c r="G2590"/>
      <c r="H2590"/>
    </row>
    <row r="2591" spans="4:8">
      <c r="D2591"/>
      <c r="E2591" s="1"/>
      <c r="F2591"/>
      <c r="G2591"/>
      <c r="H2591"/>
    </row>
    <row r="2592" spans="4:8">
      <c r="D2592"/>
      <c r="E2592" s="1"/>
      <c r="F2592"/>
      <c r="G2592"/>
      <c r="H2592"/>
    </row>
    <row r="2593" spans="4:8">
      <c r="D2593"/>
      <c r="E2593" s="1"/>
      <c r="F2593"/>
      <c r="G2593"/>
      <c r="H2593"/>
    </row>
    <row r="2594" spans="4:8">
      <c r="D2594"/>
      <c r="E2594" s="1"/>
      <c r="F2594"/>
      <c r="G2594"/>
      <c r="H2594"/>
    </row>
    <row r="2595" spans="4:8">
      <c r="D2595"/>
      <c r="E2595" s="1"/>
      <c r="F2595"/>
      <c r="G2595"/>
      <c r="H2595"/>
    </row>
    <row r="2596" spans="4:8">
      <c r="D2596"/>
      <c r="E2596" s="1"/>
      <c r="F2596"/>
      <c r="G2596"/>
      <c r="H2596"/>
    </row>
    <row r="2597" spans="4:8">
      <c r="D2597"/>
      <c r="E2597" s="1"/>
      <c r="F2597"/>
      <c r="G2597"/>
      <c r="H2597"/>
    </row>
    <row r="2598" spans="4:8">
      <c r="D2598"/>
      <c r="E2598" s="1"/>
      <c r="F2598"/>
      <c r="G2598"/>
      <c r="H2598"/>
    </row>
    <row r="2599" spans="4:8">
      <c r="D2599"/>
      <c r="E2599" s="1"/>
      <c r="F2599"/>
      <c r="G2599"/>
      <c r="H2599"/>
    </row>
    <row r="2600" spans="4:8">
      <c r="D2600"/>
      <c r="E2600" s="1"/>
      <c r="F2600"/>
      <c r="G2600"/>
      <c r="H2600"/>
    </row>
    <row r="2601" spans="4:8">
      <c r="D2601"/>
      <c r="E2601" s="1"/>
      <c r="F2601"/>
      <c r="G2601"/>
      <c r="H2601"/>
    </row>
    <row r="2602" spans="4:8">
      <c r="D2602"/>
      <c r="E2602" s="1"/>
      <c r="F2602"/>
      <c r="G2602"/>
      <c r="H2602"/>
    </row>
    <row r="2603" spans="4:8">
      <c r="D2603"/>
      <c r="E2603" s="1"/>
      <c r="F2603"/>
      <c r="G2603"/>
      <c r="H2603"/>
    </row>
    <row r="2604" spans="4:8">
      <c r="D2604"/>
      <c r="E2604" s="1"/>
      <c r="F2604"/>
      <c r="G2604"/>
      <c r="H2604"/>
    </row>
    <row r="2605" spans="4:8">
      <c r="D2605"/>
      <c r="E2605" s="1"/>
      <c r="F2605"/>
      <c r="G2605"/>
      <c r="H2605"/>
    </row>
    <row r="2606" spans="4:8">
      <c r="D2606"/>
      <c r="E2606" s="1"/>
      <c r="F2606"/>
      <c r="G2606"/>
      <c r="H2606"/>
    </row>
    <row r="2607" spans="4:8">
      <c r="D2607"/>
      <c r="E2607" s="1"/>
      <c r="F2607"/>
      <c r="G2607"/>
      <c r="H2607"/>
    </row>
    <row r="2608" spans="4:8">
      <c r="D2608"/>
      <c r="E2608" s="1"/>
      <c r="F2608"/>
      <c r="G2608"/>
      <c r="H2608"/>
    </row>
    <row r="2609" spans="4:8">
      <c r="D2609"/>
      <c r="E2609" s="1"/>
      <c r="F2609"/>
      <c r="G2609"/>
      <c r="H2609"/>
    </row>
    <row r="2610" spans="4:8">
      <c r="D2610"/>
      <c r="E2610" s="1"/>
      <c r="F2610"/>
      <c r="G2610"/>
      <c r="H2610"/>
    </row>
    <row r="2611" spans="4:8">
      <c r="D2611"/>
      <c r="E2611" s="1"/>
      <c r="F2611"/>
      <c r="G2611"/>
      <c r="H2611"/>
    </row>
    <row r="2612" spans="4:8">
      <c r="D2612"/>
      <c r="E2612" s="1"/>
      <c r="F2612"/>
      <c r="G2612"/>
      <c r="H2612"/>
    </row>
    <row r="2613" spans="4:8">
      <c r="D2613"/>
      <c r="E2613" s="1"/>
      <c r="F2613"/>
      <c r="G2613"/>
      <c r="H2613"/>
    </row>
    <row r="2614" spans="4:8">
      <c r="D2614"/>
      <c r="E2614" s="1"/>
      <c r="F2614"/>
      <c r="G2614"/>
      <c r="H2614"/>
    </row>
    <row r="2615" spans="4:8">
      <c r="D2615"/>
      <c r="E2615" s="1"/>
      <c r="F2615"/>
      <c r="G2615"/>
      <c r="H2615"/>
    </row>
    <row r="2616" spans="4:8">
      <c r="D2616"/>
      <c r="E2616" s="1"/>
      <c r="F2616"/>
      <c r="G2616"/>
      <c r="H2616"/>
    </row>
    <row r="2617" spans="4:8">
      <c r="D2617"/>
      <c r="E2617" s="1"/>
      <c r="F2617"/>
      <c r="G2617"/>
      <c r="H2617"/>
    </row>
    <row r="2618" spans="4:8">
      <c r="D2618"/>
      <c r="E2618" s="1"/>
      <c r="F2618"/>
      <c r="G2618"/>
      <c r="H2618"/>
    </row>
    <row r="2619" spans="4:8">
      <c r="D2619"/>
      <c r="E2619" s="1"/>
      <c r="F2619"/>
      <c r="G2619"/>
      <c r="H2619"/>
    </row>
    <row r="2620" spans="4:8">
      <c r="D2620"/>
      <c r="E2620" s="1"/>
      <c r="F2620"/>
      <c r="G2620"/>
      <c r="H2620"/>
    </row>
    <row r="2621" spans="4:8">
      <c r="D2621"/>
      <c r="E2621" s="1"/>
      <c r="F2621"/>
      <c r="G2621"/>
      <c r="H2621"/>
    </row>
    <row r="2622" spans="4:8">
      <c r="D2622"/>
      <c r="E2622" s="1"/>
      <c r="F2622"/>
      <c r="G2622"/>
      <c r="H2622"/>
    </row>
    <row r="2623" spans="4:8">
      <c r="D2623"/>
      <c r="E2623" s="1"/>
      <c r="F2623"/>
      <c r="G2623"/>
      <c r="H2623"/>
    </row>
    <row r="2624" spans="4:8">
      <c r="D2624"/>
      <c r="E2624" s="1"/>
      <c r="F2624"/>
      <c r="G2624"/>
      <c r="H2624"/>
    </row>
    <row r="2625" spans="4:8">
      <c r="D2625"/>
      <c r="E2625" s="1"/>
      <c r="F2625"/>
      <c r="G2625"/>
      <c r="H2625"/>
    </row>
    <row r="2626" spans="4:8">
      <c r="D2626"/>
      <c r="E2626" s="1"/>
      <c r="F2626"/>
      <c r="G2626"/>
      <c r="H2626"/>
    </row>
    <row r="2627" spans="4:8">
      <c r="D2627"/>
      <c r="E2627" s="1"/>
      <c r="F2627"/>
      <c r="G2627"/>
      <c r="H2627"/>
    </row>
    <row r="2628" spans="4:8">
      <c r="D2628"/>
      <c r="E2628" s="1"/>
      <c r="F2628"/>
      <c r="G2628"/>
      <c r="H2628"/>
    </row>
    <row r="2629" spans="4:8">
      <c r="D2629"/>
      <c r="E2629" s="1"/>
      <c r="F2629"/>
      <c r="G2629"/>
      <c r="H2629"/>
    </row>
    <row r="2630" spans="4:8">
      <c r="D2630"/>
      <c r="E2630" s="1"/>
      <c r="F2630"/>
      <c r="G2630"/>
      <c r="H2630"/>
    </row>
    <row r="2631" spans="4:8">
      <c r="D2631"/>
      <c r="E2631" s="1"/>
      <c r="F2631"/>
      <c r="G2631"/>
      <c r="H2631"/>
    </row>
    <row r="2632" spans="4:8">
      <c r="D2632"/>
      <c r="E2632" s="1"/>
      <c r="F2632"/>
      <c r="G2632"/>
      <c r="H2632"/>
    </row>
    <row r="2633" spans="4:8">
      <c r="D2633"/>
      <c r="E2633" s="1"/>
      <c r="F2633"/>
      <c r="G2633"/>
      <c r="H2633"/>
    </row>
    <row r="2634" spans="4:8">
      <c r="D2634"/>
      <c r="E2634" s="1"/>
      <c r="F2634"/>
      <c r="G2634"/>
      <c r="H2634"/>
    </row>
    <row r="2635" spans="4:8">
      <c r="D2635"/>
      <c r="E2635" s="1"/>
      <c r="F2635"/>
      <c r="G2635"/>
      <c r="H2635"/>
    </row>
    <row r="2636" spans="4:8">
      <c r="D2636"/>
      <c r="E2636" s="1"/>
      <c r="F2636"/>
      <c r="G2636"/>
      <c r="H2636"/>
    </row>
    <row r="2637" spans="4:8">
      <c r="D2637"/>
      <c r="E2637" s="1"/>
      <c r="F2637"/>
      <c r="G2637"/>
      <c r="H2637"/>
    </row>
    <row r="2638" spans="4:8">
      <c r="D2638"/>
      <c r="E2638" s="1"/>
      <c r="F2638"/>
      <c r="G2638"/>
      <c r="H2638"/>
    </row>
    <row r="2639" spans="4:8">
      <c r="D2639"/>
      <c r="E2639" s="1"/>
      <c r="F2639"/>
      <c r="G2639"/>
      <c r="H2639"/>
    </row>
    <row r="2640" spans="4:8">
      <c r="D2640"/>
      <c r="E2640" s="1"/>
      <c r="F2640"/>
      <c r="G2640"/>
      <c r="H2640"/>
    </row>
    <row r="2641" spans="4:8">
      <c r="D2641"/>
      <c r="E2641" s="1"/>
      <c r="F2641"/>
      <c r="G2641"/>
      <c r="H2641"/>
    </row>
    <row r="2642" spans="4:8">
      <c r="D2642"/>
      <c r="E2642" s="1"/>
      <c r="F2642"/>
      <c r="G2642"/>
      <c r="H2642"/>
    </row>
    <row r="2643" spans="4:8">
      <c r="D2643"/>
      <c r="E2643" s="1"/>
      <c r="F2643"/>
      <c r="G2643"/>
      <c r="H2643"/>
    </row>
    <row r="2644" spans="4:8">
      <c r="D2644"/>
      <c r="E2644" s="1"/>
      <c r="F2644"/>
      <c r="G2644"/>
      <c r="H2644"/>
    </row>
    <row r="2645" spans="4:8">
      <c r="D2645"/>
      <c r="E2645" s="1"/>
      <c r="F2645"/>
      <c r="G2645"/>
      <c r="H2645"/>
    </row>
    <row r="2646" spans="4:8">
      <c r="D2646"/>
      <c r="E2646" s="1"/>
      <c r="F2646"/>
      <c r="G2646"/>
      <c r="H2646"/>
    </row>
    <row r="2647" spans="4:8">
      <c r="D2647"/>
      <c r="E2647" s="1"/>
      <c r="F2647"/>
      <c r="G2647"/>
      <c r="H2647"/>
    </row>
    <row r="2648" spans="4:8">
      <c r="D2648"/>
      <c r="E2648" s="1"/>
      <c r="F2648"/>
      <c r="G2648"/>
      <c r="H2648"/>
    </row>
    <row r="2649" spans="4:8">
      <c r="D2649"/>
      <c r="E2649" s="1"/>
      <c r="F2649"/>
      <c r="G2649"/>
      <c r="H2649"/>
    </row>
    <row r="2650" spans="4:8">
      <c r="D2650"/>
      <c r="E2650" s="1"/>
      <c r="F2650"/>
      <c r="G2650"/>
      <c r="H2650"/>
    </row>
    <row r="2651" spans="4:8">
      <c r="D2651"/>
      <c r="E2651" s="1"/>
      <c r="F2651"/>
      <c r="G2651"/>
      <c r="H2651"/>
    </row>
    <row r="2652" spans="4:8">
      <c r="D2652"/>
      <c r="E2652" s="1"/>
      <c r="F2652"/>
      <c r="G2652"/>
      <c r="H2652"/>
    </row>
    <row r="2653" spans="4:8">
      <c r="D2653"/>
      <c r="E2653" s="1"/>
      <c r="F2653"/>
      <c r="G2653"/>
      <c r="H2653"/>
    </row>
    <row r="2654" spans="4:8">
      <c r="D2654"/>
      <c r="E2654" s="1"/>
      <c r="F2654"/>
      <c r="G2654"/>
      <c r="H2654"/>
    </row>
    <row r="2655" spans="4:8">
      <c r="D2655"/>
      <c r="E2655" s="1"/>
      <c r="F2655"/>
      <c r="G2655"/>
      <c r="H2655"/>
    </row>
    <row r="2656" spans="4:8">
      <c r="D2656"/>
      <c r="E2656" s="1"/>
      <c r="F2656"/>
      <c r="G2656"/>
      <c r="H2656"/>
    </row>
    <row r="2657" spans="4:8">
      <c r="D2657"/>
      <c r="E2657" s="1"/>
      <c r="F2657"/>
      <c r="G2657"/>
      <c r="H2657"/>
    </row>
    <row r="2658" spans="4:8">
      <c r="D2658"/>
      <c r="E2658" s="1"/>
      <c r="F2658"/>
      <c r="G2658"/>
      <c r="H2658"/>
    </row>
    <row r="2659" spans="4:8">
      <c r="D2659"/>
      <c r="E2659" s="1"/>
      <c r="F2659"/>
      <c r="G2659"/>
      <c r="H2659"/>
    </row>
    <row r="2660" spans="4:8">
      <c r="D2660"/>
      <c r="E2660" s="1"/>
      <c r="F2660"/>
      <c r="G2660"/>
      <c r="H2660"/>
    </row>
    <row r="2661" spans="4:8">
      <c r="D2661"/>
      <c r="E2661" s="1"/>
      <c r="F2661"/>
      <c r="G2661"/>
      <c r="H2661"/>
    </row>
    <row r="2662" spans="4:8">
      <c r="D2662"/>
      <c r="E2662" s="1"/>
      <c r="F2662"/>
      <c r="G2662"/>
      <c r="H2662"/>
    </row>
    <row r="2663" spans="4:8">
      <c r="D2663"/>
      <c r="E2663" s="1"/>
      <c r="F2663"/>
      <c r="G2663"/>
      <c r="H2663"/>
    </row>
    <row r="2664" spans="4:8">
      <c r="D2664"/>
      <c r="E2664" s="1"/>
      <c r="F2664"/>
      <c r="G2664"/>
      <c r="H2664"/>
    </row>
    <row r="2665" spans="4:8">
      <c r="D2665"/>
      <c r="E2665" s="1"/>
      <c r="F2665"/>
      <c r="G2665"/>
      <c r="H2665"/>
    </row>
    <row r="2666" spans="4:8">
      <c r="D2666"/>
      <c r="E2666" s="1"/>
      <c r="F2666"/>
      <c r="G2666"/>
      <c r="H2666"/>
    </row>
    <row r="2667" spans="4:8">
      <c r="D2667"/>
      <c r="E2667" s="1"/>
      <c r="F2667"/>
      <c r="G2667"/>
      <c r="H2667"/>
    </row>
    <row r="2668" spans="4:8">
      <c r="D2668"/>
      <c r="E2668" s="1"/>
      <c r="F2668"/>
      <c r="G2668"/>
      <c r="H2668"/>
    </row>
    <row r="2669" spans="4:8">
      <c r="D2669"/>
      <c r="E2669" s="1"/>
      <c r="F2669"/>
      <c r="G2669"/>
      <c r="H2669"/>
    </row>
    <row r="2670" spans="4:8">
      <c r="D2670"/>
      <c r="E2670" s="1"/>
      <c r="F2670"/>
      <c r="G2670"/>
      <c r="H2670"/>
    </row>
    <row r="2671" spans="4:8">
      <c r="D2671"/>
      <c r="E2671" s="1"/>
      <c r="F2671"/>
      <c r="G2671"/>
      <c r="H2671"/>
    </row>
    <row r="2672" spans="4:8">
      <c r="D2672"/>
      <c r="E2672" s="1"/>
      <c r="F2672"/>
      <c r="G2672"/>
      <c r="H2672"/>
    </row>
    <row r="2673" spans="4:8">
      <c r="D2673"/>
      <c r="E2673" s="1"/>
      <c r="F2673"/>
      <c r="G2673"/>
      <c r="H2673"/>
    </row>
    <row r="2674" spans="4:8">
      <c r="D2674"/>
      <c r="E2674" s="1"/>
      <c r="F2674"/>
      <c r="G2674"/>
      <c r="H2674"/>
    </row>
    <row r="2675" spans="4:8">
      <c r="D2675"/>
      <c r="E2675" s="1"/>
      <c r="F2675"/>
      <c r="G2675"/>
      <c r="H2675"/>
    </row>
    <row r="2676" spans="4:8">
      <c r="D2676"/>
      <c r="E2676" s="1"/>
      <c r="F2676"/>
      <c r="G2676"/>
      <c r="H2676"/>
    </row>
    <row r="2677" spans="4:8">
      <c r="D2677"/>
      <c r="E2677" s="1"/>
      <c r="F2677"/>
      <c r="G2677"/>
      <c r="H2677"/>
    </row>
    <row r="2678" spans="4:8">
      <c r="D2678"/>
      <c r="E2678" s="1"/>
      <c r="F2678"/>
      <c r="G2678"/>
      <c r="H2678"/>
    </row>
    <row r="2679" spans="4:8">
      <c r="D2679"/>
      <c r="E2679" s="1"/>
      <c r="F2679"/>
      <c r="G2679"/>
      <c r="H2679"/>
    </row>
    <row r="2680" spans="4:8">
      <c r="D2680"/>
      <c r="E2680" s="1"/>
      <c r="F2680"/>
      <c r="G2680"/>
      <c r="H2680"/>
    </row>
    <row r="2681" spans="4:8">
      <c r="D2681"/>
      <c r="E2681" s="1"/>
      <c r="F2681"/>
      <c r="G2681"/>
      <c r="H2681"/>
    </row>
    <row r="2682" spans="4:8">
      <c r="D2682"/>
      <c r="E2682" s="1"/>
      <c r="F2682"/>
      <c r="G2682"/>
      <c r="H2682"/>
    </row>
    <row r="2683" spans="4:8">
      <c r="D2683"/>
      <c r="E2683" s="1"/>
      <c r="F2683"/>
      <c r="G2683"/>
      <c r="H2683"/>
    </row>
    <row r="2684" spans="4:8">
      <c r="D2684"/>
      <c r="E2684" s="1"/>
      <c r="F2684"/>
      <c r="G2684"/>
      <c r="H2684"/>
    </row>
    <row r="2685" spans="4:8">
      <c r="D2685"/>
      <c r="E2685" s="1"/>
      <c r="F2685"/>
      <c r="G2685"/>
      <c r="H2685"/>
    </row>
    <row r="2686" spans="4:8">
      <c r="D2686"/>
      <c r="E2686" s="1"/>
      <c r="F2686"/>
      <c r="G2686"/>
      <c r="H2686"/>
    </row>
    <row r="2687" spans="4:8">
      <c r="D2687"/>
      <c r="E2687" s="1"/>
      <c r="F2687"/>
      <c r="G2687"/>
      <c r="H2687"/>
    </row>
    <row r="2688" spans="4:8">
      <c r="D2688"/>
      <c r="E2688" s="1"/>
      <c r="F2688"/>
      <c r="G2688"/>
      <c r="H2688"/>
    </row>
    <row r="2689" spans="4:8">
      <c r="D2689"/>
      <c r="E2689" s="1"/>
      <c r="F2689"/>
      <c r="G2689"/>
      <c r="H2689"/>
    </row>
    <row r="2690" spans="4:8">
      <c r="D2690"/>
      <c r="E2690" s="1"/>
      <c r="F2690"/>
      <c r="G2690"/>
      <c r="H2690"/>
    </row>
    <row r="2691" spans="4:8">
      <c r="D2691"/>
      <c r="E2691" s="1"/>
      <c r="F2691"/>
      <c r="G2691"/>
      <c r="H2691"/>
    </row>
    <row r="2692" spans="4:8">
      <c r="D2692"/>
      <c r="E2692" s="1"/>
      <c r="F2692"/>
      <c r="G2692"/>
      <c r="H2692"/>
    </row>
    <row r="2693" spans="4:8">
      <c r="D2693"/>
      <c r="E2693" s="1"/>
      <c r="F2693"/>
      <c r="G2693"/>
      <c r="H2693"/>
    </row>
    <row r="2694" spans="4:8">
      <c r="D2694"/>
      <c r="E2694" s="1"/>
      <c r="F2694"/>
      <c r="G2694"/>
      <c r="H2694"/>
    </row>
    <row r="2695" spans="4:8">
      <c r="D2695"/>
      <c r="E2695" s="1"/>
      <c r="F2695"/>
      <c r="G2695"/>
      <c r="H2695"/>
    </row>
    <row r="2696" spans="4:8">
      <c r="D2696"/>
      <c r="E2696" s="1"/>
      <c r="F2696"/>
      <c r="G2696"/>
      <c r="H2696"/>
    </row>
    <row r="2697" spans="4:8">
      <c r="D2697"/>
      <c r="E2697" s="1"/>
      <c r="F2697"/>
      <c r="G2697"/>
      <c r="H2697"/>
    </row>
    <row r="2698" spans="4:8">
      <c r="D2698"/>
      <c r="E2698" s="1"/>
      <c r="F2698"/>
      <c r="G2698"/>
      <c r="H2698"/>
    </row>
    <row r="2699" spans="4:8">
      <c r="D2699"/>
      <c r="E2699" s="1"/>
      <c r="F2699"/>
      <c r="G2699"/>
      <c r="H2699"/>
    </row>
    <row r="2700" spans="4:8">
      <c r="D2700"/>
      <c r="E2700" s="1"/>
      <c r="F2700"/>
      <c r="G2700"/>
      <c r="H2700"/>
    </row>
    <row r="2701" spans="4:8">
      <c r="D2701"/>
      <c r="E2701" s="1"/>
      <c r="F2701"/>
      <c r="G2701"/>
      <c r="H2701"/>
    </row>
    <row r="2702" spans="4:8">
      <c r="D2702"/>
      <c r="E2702" s="1"/>
      <c r="F2702"/>
      <c r="G2702"/>
      <c r="H2702"/>
    </row>
    <row r="2703" spans="4:8">
      <c r="D2703"/>
      <c r="E2703" s="1"/>
      <c r="F2703"/>
      <c r="G2703"/>
      <c r="H2703"/>
    </row>
    <row r="2704" spans="4:8">
      <c r="D2704"/>
      <c r="E2704" s="1"/>
      <c r="F2704"/>
      <c r="G2704"/>
      <c r="H2704"/>
    </row>
    <row r="2705" spans="4:8">
      <c r="D2705"/>
      <c r="E2705" s="1"/>
      <c r="F2705"/>
      <c r="G2705"/>
      <c r="H2705"/>
    </row>
    <row r="2706" spans="4:8">
      <c r="D2706"/>
      <c r="E2706" s="1"/>
      <c r="F2706"/>
      <c r="G2706"/>
      <c r="H2706"/>
    </row>
    <row r="2707" spans="4:8">
      <c r="D2707"/>
      <c r="E2707" s="1"/>
      <c r="F2707"/>
      <c r="G2707"/>
      <c r="H2707"/>
    </row>
    <row r="2708" spans="4:8">
      <c r="D2708"/>
      <c r="E2708" s="1"/>
      <c r="F2708"/>
      <c r="G2708"/>
      <c r="H2708"/>
    </row>
    <row r="2709" spans="4:8">
      <c r="D2709"/>
      <c r="E2709" s="1"/>
      <c r="F2709"/>
      <c r="G2709"/>
      <c r="H2709"/>
    </row>
    <row r="2710" spans="4:8">
      <c r="D2710"/>
      <c r="E2710" s="1"/>
      <c r="F2710"/>
      <c r="G2710"/>
      <c r="H2710"/>
    </row>
    <row r="2711" spans="4:8">
      <c r="D2711"/>
      <c r="E2711" s="1"/>
      <c r="F2711"/>
      <c r="G2711"/>
      <c r="H2711"/>
    </row>
    <row r="2712" spans="4:8">
      <c r="D2712"/>
      <c r="E2712" s="1"/>
      <c r="F2712"/>
      <c r="G2712"/>
      <c r="H2712"/>
    </row>
    <row r="2713" spans="4:8">
      <c r="D2713"/>
      <c r="E2713" s="1"/>
      <c r="F2713"/>
      <c r="G2713"/>
      <c r="H2713"/>
    </row>
    <row r="2714" spans="4:8">
      <c r="D2714"/>
      <c r="E2714" s="1"/>
      <c r="F2714"/>
      <c r="G2714"/>
      <c r="H2714"/>
    </row>
    <row r="2715" spans="4:8">
      <c r="D2715"/>
      <c r="E2715" s="1"/>
      <c r="F2715"/>
      <c r="G2715"/>
      <c r="H2715"/>
    </row>
    <row r="2716" spans="4:8">
      <c r="D2716"/>
      <c r="E2716" s="1"/>
      <c r="F2716"/>
      <c r="G2716"/>
      <c r="H2716"/>
    </row>
    <row r="2717" spans="4:8">
      <c r="D2717"/>
      <c r="E2717" s="1"/>
      <c r="F2717"/>
      <c r="G2717"/>
      <c r="H2717"/>
    </row>
    <row r="2718" spans="4:8">
      <c r="D2718"/>
      <c r="E2718" s="1"/>
      <c r="F2718"/>
      <c r="G2718"/>
      <c r="H2718"/>
    </row>
    <row r="2719" spans="4:8">
      <c r="D2719"/>
      <c r="E2719" s="1"/>
      <c r="F2719"/>
      <c r="G2719"/>
      <c r="H2719"/>
    </row>
    <row r="2720" spans="4:8">
      <c r="D2720"/>
      <c r="E2720" s="1"/>
      <c r="F2720"/>
      <c r="G2720"/>
      <c r="H2720"/>
    </row>
    <row r="2721" spans="4:8">
      <c r="D2721"/>
      <c r="E2721" s="1"/>
      <c r="F2721"/>
      <c r="G2721"/>
      <c r="H2721"/>
    </row>
    <row r="2722" spans="4:8">
      <c r="D2722"/>
      <c r="E2722" s="1"/>
      <c r="F2722"/>
      <c r="G2722"/>
      <c r="H2722"/>
    </row>
    <row r="2723" spans="4:8">
      <c r="D2723"/>
      <c r="E2723" s="1"/>
      <c r="F2723"/>
      <c r="G2723"/>
      <c r="H2723"/>
    </row>
    <row r="2724" spans="4:8">
      <c r="D2724"/>
      <c r="E2724" s="1"/>
      <c r="F2724"/>
      <c r="G2724"/>
      <c r="H2724"/>
    </row>
    <row r="2725" spans="4:8">
      <c r="D2725"/>
      <c r="E2725" s="1"/>
      <c r="F2725"/>
      <c r="G2725"/>
      <c r="H2725"/>
    </row>
    <row r="2726" spans="4:8">
      <c r="D2726"/>
      <c r="E2726" s="1"/>
      <c r="F2726"/>
      <c r="G2726"/>
      <c r="H2726"/>
    </row>
    <row r="2727" spans="4:8">
      <c r="D2727"/>
      <c r="E2727" s="1"/>
      <c r="F2727"/>
      <c r="G2727"/>
      <c r="H2727"/>
    </row>
    <row r="2728" spans="4:8">
      <c r="D2728"/>
      <c r="E2728" s="1"/>
      <c r="F2728"/>
      <c r="G2728"/>
      <c r="H2728"/>
    </row>
    <row r="2729" spans="4:8">
      <c r="D2729"/>
      <c r="E2729" s="1"/>
      <c r="F2729"/>
      <c r="G2729"/>
      <c r="H2729"/>
    </row>
    <row r="2730" spans="4:8">
      <c r="D2730"/>
      <c r="E2730" s="1"/>
      <c r="F2730"/>
      <c r="G2730"/>
      <c r="H2730"/>
    </row>
    <row r="2731" spans="4:8">
      <c r="D2731"/>
      <c r="E2731" s="1"/>
      <c r="F2731"/>
      <c r="G2731"/>
      <c r="H2731"/>
    </row>
    <row r="2732" spans="4:8">
      <c r="D2732"/>
      <c r="E2732" s="1"/>
      <c r="F2732"/>
      <c r="G2732"/>
      <c r="H2732"/>
    </row>
    <row r="2733" spans="4:8">
      <c r="D2733"/>
      <c r="E2733" s="1"/>
      <c r="F2733"/>
      <c r="G2733"/>
      <c r="H2733"/>
    </row>
    <row r="2734" spans="4:8">
      <c r="D2734"/>
      <c r="E2734" s="1"/>
      <c r="F2734"/>
      <c r="G2734"/>
      <c r="H2734"/>
    </row>
    <row r="2735" spans="4:8">
      <c r="D2735"/>
      <c r="E2735" s="1"/>
      <c r="F2735"/>
      <c r="G2735"/>
      <c r="H2735"/>
    </row>
    <row r="2736" spans="4:8">
      <c r="D2736"/>
      <c r="E2736" s="1"/>
      <c r="F2736"/>
      <c r="G2736"/>
      <c r="H2736"/>
    </row>
    <row r="2737" spans="4:8">
      <c r="D2737"/>
      <c r="E2737" s="1"/>
      <c r="F2737"/>
      <c r="G2737"/>
      <c r="H2737"/>
    </row>
    <row r="2738" spans="4:8">
      <c r="D2738"/>
      <c r="E2738" s="1"/>
      <c r="F2738"/>
      <c r="G2738"/>
      <c r="H2738"/>
    </row>
    <row r="2739" spans="4:8">
      <c r="D2739"/>
      <c r="E2739" s="1"/>
      <c r="F2739"/>
      <c r="G2739"/>
      <c r="H2739"/>
    </row>
    <row r="2740" spans="4:8">
      <c r="D2740"/>
      <c r="E2740" s="1"/>
      <c r="F2740"/>
      <c r="G2740"/>
      <c r="H2740"/>
    </row>
    <row r="2741" spans="4:8">
      <c r="D2741"/>
      <c r="E2741" s="1"/>
      <c r="F2741"/>
      <c r="G2741"/>
      <c r="H2741"/>
    </row>
    <row r="2742" spans="4:8">
      <c r="D2742"/>
      <c r="E2742" s="1"/>
      <c r="F2742"/>
      <c r="G2742"/>
      <c r="H2742"/>
    </row>
    <row r="2743" spans="4:8">
      <c r="D2743"/>
      <c r="E2743" s="1"/>
      <c r="F2743"/>
      <c r="G2743"/>
      <c r="H2743"/>
    </row>
    <row r="2744" spans="4:8">
      <c r="D2744"/>
      <c r="E2744" s="1"/>
      <c r="F2744"/>
      <c r="G2744"/>
      <c r="H2744"/>
    </row>
    <row r="2745" spans="4:8">
      <c r="D2745"/>
      <c r="E2745" s="1"/>
      <c r="F2745"/>
      <c r="G2745"/>
      <c r="H2745"/>
    </row>
    <row r="2746" spans="4:8">
      <c r="D2746"/>
      <c r="E2746" s="1"/>
      <c r="F2746"/>
      <c r="G2746"/>
      <c r="H2746"/>
    </row>
    <row r="2747" spans="4:8">
      <c r="D2747"/>
      <c r="E2747" s="1"/>
      <c r="F2747"/>
      <c r="G2747"/>
      <c r="H2747"/>
    </row>
    <row r="2748" spans="4:8">
      <c r="D2748"/>
      <c r="E2748" s="1"/>
      <c r="F2748"/>
      <c r="G2748"/>
      <c r="H2748"/>
    </row>
    <row r="2749" spans="4:8">
      <c r="D2749"/>
      <c r="E2749" s="1"/>
      <c r="F2749"/>
      <c r="G2749"/>
      <c r="H2749"/>
    </row>
    <row r="2750" spans="4:8">
      <c r="D2750"/>
      <c r="E2750" s="1"/>
      <c r="F2750"/>
      <c r="G2750"/>
      <c r="H2750"/>
    </row>
    <row r="2751" spans="4:8">
      <c r="D2751"/>
      <c r="E2751" s="1"/>
      <c r="F2751"/>
      <c r="G2751"/>
      <c r="H2751"/>
    </row>
    <row r="2752" spans="4:8">
      <c r="D2752"/>
      <c r="E2752" s="1"/>
      <c r="F2752"/>
      <c r="G2752"/>
      <c r="H2752"/>
    </row>
    <row r="2753" spans="4:8">
      <c r="D2753"/>
      <c r="E2753" s="1"/>
      <c r="F2753"/>
      <c r="G2753"/>
      <c r="H2753"/>
    </row>
    <row r="2754" spans="4:8">
      <c r="D2754"/>
      <c r="E2754" s="1"/>
      <c r="F2754"/>
      <c r="G2754"/>
      <c r="H2754"/>
    </row>
    <row r="2755" spans="4:8">
      <c r="D2755"/>
      <c r="E2755" s="1"/>
      <c r="F2755"/>
      <c r="G2755"/>
      <c r="H2755"/>
    </row>
    <row r="2756" spans="4:8">
      <c r="D2756"/>
      <c r="E2756" s="1"/>
      <c r="F2756"/>
      <c r="G2756"/>
      <c r="H2756"/>
    </row>
    <row r="2757" spans="4:8">
      <c r="D2757"/>
      <c r="E2757" s="1"/>
      <c r="F2757"/>
      <c r="G2757"/>
      <c r="H2757"/>
    </row>
    <row r="2758" spans="4:8">
      <c r="D2758"/>
      <c r="E2758" s="1"/>
      <c r="F2758"/>
      <c r="G2758"/>
      <c r="H2758"/>
    </row>
    <row r="2759" spans="4:8">
      <c r="D2759"/>
      <c r="E2759" s="1"/>
      <c r="F2759"/>
      <c r="G2759"/>
      <c r="H2759"/>
    </row>
    <row r="2760" spans="4:8">
      <c r="D2760"/>
      <c r="E2760" s="1"/>
      <c r="F2760"/>
      <c r="G2760"/>
      <c r="H2760"/>
    </row>
    <row r="2761" spans="4:8">
      <c r="D2761"/>
      <c r="E2761" s="1"/>
      <c r="F2761"/>
      <c r="G2761"/>
      <c r="H2761"/>
    </row>
    <row r="2762" spans="4:8">
      <c r="D2762"/>
      <c r="E2762" s="1"/>
      <c r="F2762"/>
      <c r="G2762"/>
      <c r="H2762"/>
    </row>
    <row r="2763" spans="4:8">
      <c r="D2763"/>
      <c r="E2763" s="1"/>
      <c r="F2763"/>
      <c r="G2763"/>
      <c r="H2763"/>
    </row>
    <row r="2764" spans="4:8">
      <c r="D2764"/>
      <c r="E2764" s="1"/>
      <c r="F2764"/>
      <c r="G2764"/>
      <c r="H2764"/>
    </row>
    <row r="2765" spans="4:8">
      <c r="D2765"/>
      <c r="E2765" s="1"/>
      <c r="F2765"/>
      <c r="G2765"/>
      <c r="H2765"/>
    </row>
    <row r="2766" spans="4:8">
      <c r="D2766"/>
      <c r="E2766" s="1"/>
      <c r="F2766"/>
      <c r="G2766"/>
      <c r="H2766"/>
    </row>
    <row r="2767" spans="4:8">
      <c r="D2767"/>
      <c r="E2767" s="1"/>
      <c r="F2767"/>
      <c r="G2767"/>
      <c r="H2767"/>
    </row>
    <row r="2768" spans="4:8">
      <c r="D2768"/>
      <c r="E2768" s="1"/>
      <c r="F2768"/>
      <c r="G2768"/>
      <c r="H2768"/>
    </row>
    <row r="2769" spans="4:8">
      <c r="D2769"/>
      <c r="E2769" s="1"/>
      <c r="F2769"/>
      <c r="G2769"/>
      <c r="H2769"/>
    </row>
    <row r="2770" spans="4:8">
      <c r="D2770"/>
      <c r="E2770" s="1"/>
      <c r="F2770"/>
      <c r="G2770"/>
      <c r="H2770"/>
    </row>
    <row r="2771" spans="4:8">
      <c r="D2771"/>
      <c r="E2771" s="1"/>
      <c r="F2771"/>
      <c r="G2771"/>
      <c r="H2771"/>
    </row>
    <row r="2772" spans="4:8">
      <c r="D2772"/>
      <c r="E2772" s="1"/>
      <c r="F2772"/>
      <c r="G2772"/>
      <c r="H2772"/>
    </row>
    <row r="2773" spans="4:8">
      <c r="D2773"/>
      <c r="E2773" s="1"/>
      <c r="F2773"/>
      <c r="G2773"/>
      <c r="H2773"/>
    </row>
    <row r="2774" spans="4:8">
      <c r="D2774"/>
      <c r="E2774" s="1"/>
      <c r="F2774"/>
      <c r="G2774"/>
      <c r="H2774"/>
    </row>
    <row r="2775" spans="4:8">
      <c r="D2775"/>
      <c r="E2775" s="1"/>
      <c r="F2775"/>
      <c r="G2775"/>
      <c r="H2775"/>
    </row>
    <row r="2776" spans="4:8">
      <c r="D2776"/>
      <c r="E2776" s="1"/>
      <c r="F2776"/>
      <c r="G2776"/>
      <c r="H2776"/>
    </row>
    <row r="2777" spans="4:8">
      <c r="D2777"/>
      <c r="E2777" s="1"/>
      <c r="F2777"/>
      <c r="G2777"/>
      <c r="H2777"/>
    </row>
    <row r="2778" spans="4:8">
      <c r="D2778"/>
      <c r="E2778" s="1"/>
      <c r="F2778"/>
      <c r="G2778"/>
      <c r="H2778"/>
    </row>
    <row r="2779" spans="4:8">
      <c r="D2779"/>
      <c r="E2779" s="1"/>
      <c r="F2779"/>
      <c r="G2779"/>
      <c r="H2779"/>
    </row>
    <row r="2780" spans="4:8">
      <c r="D2780"/>
      <c r="E2780" s="1"/>
      <c r="F2780"/>
      <c r="G2780"/>
      <c r="H2780"/>
    </row>
    <row r="2781" spans="4:8">
      <c r="D2781"/>
      <c r="E2781" s="1"/>
      <c r="F2781"/>
      <c r="G2781"/>
      <c r="H2781"/>
    </row>
    <row r="2782" spans="4:8">
      <c r="D2782"/>
      <c r="E2782" s="1"/>
      <c r="F2782"/>
      <c r="G2782"/>
      <c r="H2782"/>
    </row>
    <row r="2783" spans="4:8">
      <c r="D2783"/>
      <c r="E2783" s="1"/>
      <c r="F2783"/>
      <c r="G2783"/>
      <c r="H2783"/>
    </row>
    <row r="2784" spans="4:8">
      <c r="D2784"/>
      <c r="E2784" s="1"/>
      <c r="F2784"/>
      <c r="G2784"/>
      <c r="H2784"/>
    </row>
    <row r="2785" spans="4:8">
      <c r="D2785"/>
      <c r="E2785" s="1"/>
      <c r="F2785"/>
      <c r="G2785"/>
      <c r="H2785"/>
    </row>
    <row r="2786" spans="4:8">
      <c r="D2786"/>
      <c r="E2786" s="1"/>
      <c r="F2786"/>
      <c r="G2786"/>
      <c r="H2786"/>
    </row>
    <row r="2787" spans="4:8">
      <c r="D2787"/>
      <c r="E2787" s="1"/>
      <c r="F2787"/>
      <c r="G2787"/>
      <c r="H2787"/>
    </row>
    <row r="2788" spans="4:8">
      <c r="D2788"/>
      <c r="E2788" s="1"/>
      <c r="F2788"/>
      <c r="G2788"/>
      <c r="H2788"/>
    </row>
    <row r="2789" spans="4:8">
      <c r="D2789"/>
      <c r="E2789" s="1"/>
      <c r="F2789"/>
      <c r="G2789"/>
      <c r="H2789"/>
    </row>
    <row r="2790" spans="4:8">
      <c r="D2790"/>
      <c r="E2790" s="1"/>
      <c r="F2790"/>
      <c r="G2790"/>
      <c r="H2790"/>
    </row>
    <row r="2791" spans="4:8">
      <c r="D2791"/>
      <c r="E2791" s="1"/>
      <c r="F2791"/>
      <c r="G2791"/>
      <c r="H2791"/>
    </row>
    <row r="2792" spans="4:8">
      <c r="D2792"/>
      <c r="E2792" s="1"/>
      <c r="F2792"/>
      <c r="G2792"/>
      <c r="H2792"/>
    </row>
    <row r="2793" spans="4:8">
      <c r="D2793"/>
      <c r="E2793" s="1"/>
      <c r="F2793"/>
      <c r="G2793"/>
      <c r="H2793"/>
    </row>
    <row r="2794" spans="4:8">
      <c r="D2794"/>
      <c r="E2794" s="1"/>
      <c r="F2794"/>
      <c r="G2794"/>
      <c r="H2794"/>
    </row>
    <row r="2795" spans="4:8">
      <c r="D2795"/>
      <c r="E2795" s="1"/>
      <c r="F2795"/>
      <c r="G2795"/>
      <c r="H2795"/>
    </row>
    <row r="2796" spans="4:8">
      <c r="D2796"/>
      <c r="E2796" s="1"/>
      <c r="F2796"/>
      <c r="G2796"/>
      <c r="H2796"/>
    </row>
    <row r="2797" spans="4:8">
      <c r="D2797"/>
      <c r="E2797" s="1"/>
      <c r="F2797"/>
      <c r="G2797"/>
      <c r="H2797"/>
    </row>
    <row r="2798" spans="4:8">
      <c r="D2798"/>
      <c r="E2798" s="1"/>
      <c r="F2798"/>
      <c r="G2798"/>
      <c r="H2798"/>
    </row>
    <row r="2799" spans="4:8">
      <c r="D2799"/>
      <c r="E2799" s="1"/>
      <c r="F2799"/>
      <c r="G2799"/>
      <c r="H2799"/>
    </row>
    <row r="2800" spans="4:8">
      <c r="D2800"/>
      <c r="E2800" s="1"/>
      <c r="F2800"/>
      <c r="G2800"/>
      <c r="H2800"/>
    </row>
    <row r="2801" spans="4:8">
      <c r="D2801"/>
      <c r="E2801" s="1"/>
      <c r="F2801"/>
      <c r="G2801"/>
      <c r="H2801"/>
    </row>
    <row r="2802" spans="4:8">
      <c r="D2802"/>
      <c r="E2802" s="1"/>
      <c r="F2802"/>
      <c r="G2802"/>
      <c r="H2802"/>
    </row>
    <row r="2803" spans="4:8">
      <c r="D2803"/>
      <c r="E2803" s="1"/>
      <c r="F2803"/>
      <c r="G2803"/>
      <c r="H2803"/>
    </row>
    <row r="2804" spans="4:8">
      <c r="D2804"/>
      <c r="E2804" s="1"/>
      <c r="F2804"/>
      <c r="G2804"/>
      <c r="H2804"/>
    </row>
    <row r="2805" spans="4:8">
      <c r="D2805"/>
      <c r="E2805" s="1"/>
      <c r="F2805"/>
      <c r="G2805"/>
      <c r="H2805"/>
    </row>
    <row r="2806" spans="4:8">
      <c r="D2806"/>
      <c r="E2806" s="1"/>
      <c r="F2806"/>
      <c r="G2806"/>
      <c r="H2806"/>
    </row>
    <row r="2807" spans="4:8">
      <c r="D2807"/>
      <c r="E2807" s="1"/>
      <c r="F2807"/>
      <c r="G2807"/>
      <c r="H2807"/>
    </row>
    <row r="2808" spans="4:8">
      <c r="D2808"/>
      <c r="E2808" s="1"/>
      <c r="F2808"/>
      <c r="G2808"/>
      <c r="H2808"/>
    </row>
    <row r="2809" spans="4:8">
      <c r="D2809"/>
      <c r="E2809" s="1"/>
      <c r="F2809"/>
      <c r="G2809"/>
      <c r="H2809"/>
    </row>
    <row r="2810" spans="4:8">
      <c r="D2810"/>
      <c r="E2810" s="1"/>
      <c r="F2810"/>
      <c r="G2810"/>
      <c r="H2810"/>
    </row>
    <row r="2811" spans="4:8">
      <c r="D2811"/>
      <c r="E2811" s="1"/>
      <c r="F2811"/>
      <c r="G2811"/>
      <c r="H2811"/>
    </row>
    <row r="2812" spans="4:8">
      <c r="D2812"/>
      <c r="E2812" s="1"/>
      <c r="F2812"/>
      <c r="G2812"/>
      <c r="H2812"/>
    </row>
    <row r="2813" spans="4:8">
      <c r="D2813"/>
      <c r="E2813" s="1"/>
      <c r="F2813"/>
      <c r="G2813"/>
      <c r="H2813"/>
    </row>
    <row r="2814" spans="4:8">
      <c r="D2814"/>
      <c r="E2814" s="1"/>
      <c r="F2814"/>
      <c r="G2814"/>
      <c r="H2814"/>
    </row>
    <row r="2815" spans="4:8">
      <c r="D2815"/>
      <c r="E2815" s="1"/>
      <c r="F2815"/>
      <c r="G2815"/>
      <c r="H2815"/>
    </row>
    <row r="2816" spans="4:8">
      <c r="D2816"/>
      <c r="E2816" s="1"/>
      <c r="F2816"/>
      <c r="G2816"/>
      <c r="H2816"/>
    </row>
    <row r="2817" spans="4:8">
      <c r="D2817"/>
      <c r="E2817" s="1"/>
      <c r="F2817"/>
      <c r="G2817"/>
      <c r="H2817"/>
    </row>
    <row r="2818" spans="4:8">
      <c r="D2818"/>
      <c r="E2818" s="1"/>
      <c r="F2818"/>
      <c r="G2818"/>
      <c r="H2818"/>
    </row>
    <row r="2819" spans="4:8">
      <c r="D2819"/>
      <c r="E2819" s="1"/>
      <c r="F2819"/>
      <c r="G2819"/>
      <c r="H2819"/>
    </row>
    <row r="2820" spans="4:8">
      <c r="D2820"/>
      <c r="E2820" s="1"/>
      <c r="F2820"/>
      <c r="G2820"/>
      <c r="H2820"/>
    </row>
    <row r="2821" spans="4:8">
      <c r="D2821"/>
      <c r="E2821" s="1"/>
      <c r="F2821"/>
      <c r="G2821"/>
      <c r="H2821"/>
    </row>
    <row r="2822" spans="4:8">
      <c r="D2822"/>
      <c r="E2822" s="1"/>
      <c r="F2822"/>
      <c r="G2822"/>
      <c r="H2822"/>
    </row>
    <row r="2823" spans="4:8">
      <c r="D2823"/>
      <c r="E2823" s="1"/>
      <c r="F2823"/>
      <c r="G2823"/>
      <c r="H2823"/>
    </row>
    <row r="2824" spans="4:8">
      <c r="D2824"/>
      <c r="E2824" s="1"/>
      <c r="F2824"/>
      <c r="G2824"/>
      <c r="H2824"/>
    </row>
    <row r="2825" spans="4:8">
      <c r="D2825"/>
      <c r="E2825" s="1"/>
      <c r="F2825"/>
      <c r="G2825"/>
      <c r="H2825"/>
    </row>
    <row r="2826" spans="4:8">
      <c r="D2826"/>
      <c r="E2826" s="1"/>
      <c r="F2826"/>
      <c r="G2826"/>
      <c r="H2826"/>
    </row>
    <row r="2827" spans="4:8">
      <c r="D2827"/>
      <c r="E2827" s="1"/>
      <c r="F2827"/>
      <c r="G2827"/>
      <c r="H2827"/>
    </row>
    <row r="2828" spans="4:8">
      <c r="D2828"/>
      <c r="E2828" s="1"/>
      <c r="F2828"/>
      <c r="G2828"/>
      <c r="H2828"/>
    </row>
    <row r="2829" spans="4:8">
      <c r="D2829"/>
      <c r="E2829" s="1"/>
      <c r="F2829"/>
      <c r="G2829"/>
      <c r="H2829"/>
    </row>
    <row r="2830" spans="4:8">
      <c r="D2830"/>
      <c r="E2830" s="1"/>
      <c r="F2830"/>
      <c r="G2830"/>
      <c r="H2830"/>
    </row>
    <row r="2831" spans="4:8">
      <c r="D2831"/>
      <c r="E2831" s="1"/>
      <c r="F2831"/>
      <c r="G2831"/>
      <c r="H2831"/>
    </row>
    <row r="2832" spans="4:8">
      <c r="D2832"/>
      <c r="E2832" s="1"/>
      <c r="F2832"/>
      <c r="G2832"/>
      <c r="H2832"/>
    </row>
    <row r="2833" spans="4:8">
      <c r="D2833"/>
      <c r="E2833" s="1"/>
      <c r="F2833"/>
      <c r="G2833"/>
      <c r="H2833"/>
    </row>
    <row r="2834" spans="4:8">
      <c r="D2834"/>
      <c r="E2834" s="1"/>
      <c r="F2834"/>
      <c r="G2834"/>
      <c r="H2834"/>
    </row>
    <row r="2835" spans="4:8">
      <c r="D2835"/>
      <c r="E2835" s="1"/>
      <c r="F2835"/>
      <c r="G2835"/>
      <c r="H2835"/>
    </row>
    <row r="2836" spans="4:8">
      <c r="D2836"/>
      <c r="E2836" s="1"/>
      <c r="F2836"/>
      <c r="G2836"/>
      <c r="H2836"/>
    </row>
    <row r="2837" spans="4:8">
      <c r="D2837"/>
      <c r="E2837" s="1"/>
      <c r="F2837"/>
      <c r="G2837"/>
      <c r="H2837"/>
    </row>
    <row r="2838" spans="4:8">
      <c r="D2838"/>
      <c r="E2838" s="1"/>
      <c r="F2838"/>
      <c r="G2838"/>
      <c r="H2838"/>
    </row>
    <row r="2839" spans="4:8">
      <c r="D2839"/>
      <c r="E2839" s="1"/>
      <c r="F2839"/>
      <c r="G2839"/>
      <c r="H2839"/>
    </row>
    <row r="2840" spans="4:8">
      <c r="D2840"/>
      <c r="E2840" s="1"/>
      <c r="F2840"/>
      <c r="G2840"/>
      <c r="H2840"/>
    </row>
    <row r="2841" spans="4:8">
      <c r="D2841"/>
      <c r="E2841" s="1"/>
      <c r="F2841"/>
      <c r="G2841"/>
      <c r="H2841"/>
    </row>
    <row r="2842" spans="4:8">
      <c r="D2842"/>
      <c r="E2842" s="1"/>
      <c r="F2842"/>
      <c r="G2842"/>
      <c r="H2842"/>
    </row>
    <row r="2843" spans="4:8">
      <c r="D2843"/>
      <c r="E2843" s="1"/>
      <c r="F2843"/>
      <c r="G2843"/>
      <c r="H2843"/>
    </row>
    <row r="2844" spans="4:8">
      <c r="D2844"/>
      <c r="E2844" s="1"/>
      <c r="F2844"/>
      <c r="G2844"/>
      <c r="H2844"/>
    </row>
    <row r="2845" spans="4:8">
      <c r="D2845"/>
      <c r="E2845" s="1"/>
      <c r="F2845"/>
      <c r="G2845"/>
      <c r="H2845"/>
    </row>
    <row r="2846" spans="4:8">
      <c r="D2846"/>
      <c r="E2846" s="1"/>
      <c r="F2846"/>
      <c r="G2846"/>
      <c r="H2846"/>
    </row>
    <row r="2847" spans="4:8">
      <c r="D2847"/>
      <c r="E2847" s="1"/>
      <c r="F2847"/>
      <c r="G2847"/>
      <c r="H2847"/>
    </row>
    <row r="2848" spans="4:8">
      <c r="D2848"/>
      <c r="E2848" s="1"/>
      <c r="F2848"/>
      <c r="G2848"/>
      <c r="H2848"/>
    </row>
    <row r="2849" spans="4:8">
      <c r="D2849"/>
      <c r="E2849" s="1"/>
      <c r="F2849"/>
      <c r="G2849"/>
      <c r="H2849"/>
    </row>
    <row r="2850" spans="4:8">
      <c r="D2850"/>
      <c r="E2850" s="1"/>
      <c r="F2850"/>
      <c r="G2850"/>
      <c r="H2850"/>
    </row>
    <row r="2851" spans="4:8">
      <c r="D2851"/>
      <c r="E2851" s="1"/>
      <c r="F2851"/>
      <c r="G2851"/>
      <c r="H2851"/>
    </row>
    <row r="2852" spans="4:8">
      <c r="D2852"/>
      <c r="E2852" s="1"/>
      <c r="F2852"/>
      <c r="G2852"/>
      <c r="H2852"/>
    </row>
    <row r="2853" spans="4:8">
      <c r="D2853"/>
      <c r="E2853" s="1"/>
      <c r="F2853"/>
      <c r="G2853"/>
      <c r="H2853"/>
    </row>
    <row r="2854" spans="4:8">
      <c r="D2854"/>
      <c r="E2854" s="1"/>
      <c r="F2854"/>
      <c r="G2854"/>
      <c r="H2854"/>
    </row>
    <row r="2855" spans="4:8">
      <c r="D2855"/>
      <c r="E2855" s="1"/>
      <c r="F2855"/>
      <c r="G2855"/>
      <c r="H2855"/>
    </row>
    <row r="2856" spans="4:8">
      <c r="D2856"/>
      <c r="E2856" s="1"/>
      <c r="F2856"/>
      <c r="G2856"/>
      <c r="H2856"/>
    </row>
    <row r="2857" spans="4:8">
      <c r="D2857"/>
      <c r="E2857" s="1"/>
      <c r="F2857"/>
      <c r="G2857"/>
      <c r="H2857"/>
    </row>
    <row r="2858" spans="4:8">
      <c r="D2858"/>
      <c r="E2858" s="1"/>
      <c r="F2858"/>
      <c r="G2858"/>
      <c r="H2858"/>
    </row>
    <row r="2859" spans="4:8">
      <c r="D2859"/>
      <c r="E2859" s="1"/>
      <c r="F2859"/>
      <c r="G2859"/>
      <c r="H2859"/>
    </row>
    <row r="2860" spans="4:8">
      <c r="D2860"/>
      <c r="E2860" s="1"/>
      <c r="F2860"/>
      <c r="G2860"/>
      <c r="H2860"/>
    </row>
    <row r="2861" spans="4:8">
      <c r="D2861"/>
      <c r="E2861" s="1"/>
      <c r="F2861"/>
      <c r="G2861"/>
      <c r="H2861"/>
    </row>
    <row r="2862" spans="4:8">
      <c r="D2862"/>
      <c r="E2862" s="1"/>
      <c r="F2862"/>
      <c r="G2862"/>
      <c r="H2862"/>
    </row>
    <row r="2863" spans="4:8">
      <c r="D2863"/>
      <c r="E2863" s="1"/>
      <c r="F2863"/>
      <c r="G2863"/>
      <c r="H2863"/>
    </row>
    <row r="2864" spans="4:8">
      <c r="D2864"/>
      <c r="E2864" s="1"/>
      <c r="F2864"/>
      <c r="G2864"/>
      <c r="H2864"/>
    </row>
    <row r="2865" spans="4:8">
      <c r="D2865"/>
      <c r="E2865" s="1"/>
      <c r="F2865"/>
      <c r="G2865"/>
      <c r="H2865"/>
    </row>
    <row r="2866" spans="4:8">
      <c r="D2866"/>
      <c r="E2866" s="1"/>
      <c r="F2866"/>
      <c r="G2866"/>
      <c r="H2866"/>
    </row>
    <row r="2867" spans="4:8">
      <c r="D2867"/>
      <c r="E2867" s="1"/>
      <c r="F2867"/>
      <c r="G2867"/>
      <c r="H2867"/>
    </row>
    <row r="2868" spans="4:8">
      <c r="D2868"/>
      <c r="E2868" s="1"/>
      <c r="F2868"/>
      <c r="G2868"/>
      <c r="H2868"/>
    </row>
    <row r="2869" spans="4:8">
      <c r="D2869"/>
      <c r="E2869" s="1"/>
      <c r="F2869"/>
      <c r="G2869"/>
      <c r="H2869"/>
    </row>
    <row r="2870" spans="4:8">
      <c r="D2870"/>
      <c r="E2870" s="1"/>
      <c r="F2870"/>
      <c r="G2870"/>
      <c r="H2870"/>
    </row>
    <row r="2871" spans="4:8">
      <c r="D2871"/>
      <c r="E2871" s="1"/>
      <c r="F2871"/>
      <c r="G2871"/>
      <c r="H2871"/>
    </row>
    <row r="2872" spans="4:8">
      <c r="D2872"/>
      <c r="E2872" s="1"/>
      <c r="F2872"/>
      <c r="G2872"/>
      <c r="H2872"/>
    </row>
    <row r="2873" spans="4:8">
      <c r="D2873"/>
      <c r="E2873" s="1"/>
      <c r="F2873"/>
      <c r="G2873"/>
      <c r="H2873"/>
    </row>
    <row r="2874" spans="4:8">
      <c r="D2874"/>
      <c r="E2874" s="1"/>
      <c r="F2874"/>
      <c r="G2874"/>
      <c r="H2874"/>
    </row>
    <row r="2875" spans="4:8">
      <c r="D2875"/>
      <c r="E2875" s="1"/>
      <c r="F2875"/>
      <c r="G2875"/>
      <c r="H2875"/>
    </row>
    <row r="2876" spans="4:8">
      <c r="D2876"/>
      <c r="E2876" s="1"/>
      <c r="F2876"/>
      <c r="G2876"/>
      <c r="H2876"/>
    </row>
    <row r="2877" spans="4:8">
      <c r="D2877"/>
      <c r="E2877" s="1"/>
      <c r="F2877"/>
      <c r="G2877"/>
      <c r="H2877"/>
    </row>
    <row r="2878" spans="4:8">
      <c r="D2878"/>
      <c r="E2878" s="1"/>
      <c r="F2878"/>
      <c r="G2878"/>
      <c r="H2878"/>
    </row>
    <row r="2879" spans="4:8">
      <c r="D2879"/>
      <c r="E2879" s="1"/>
      <c r="F2879"/>
      <c r="G2879"/>
      <c r="H2879"/>
    </row>
    <row r="2880" spans="4:8">
      <c r="D2880"/>
      <c r="E2880" s="1"/>
      <c r="F2880"/>
      <c r="G2880"/>
      <c r="H2880"/>
    </row>
    <row r="2881" spans="4:8">
      <c r="D2881"/>
      <c r="E2881" s="1"/>
      <c r="F2881"/>
      <c r="G2881"/>
      <c r="H2881"/>
    </row>
    <row r="2882" spans="4:8">
      <c r="D2882"/>
      <c r="E2882" s="1"/>
      <c r="F2882"/>
      <c r="G2882"/>
      <c r="H2882"/>
    </row>
    <row r="2883" spans="4:8">
      <c r="D2883"/>
      <c r="E2883" s="1"/>
      <c r="F2883"/>
      <c r="G2883"/>
      <c r="H2883"/>
    </row>
    <row r="2884" spans="4:8">
      <c r="D2884"/>
      <c r="E2884" s="1"/>
      <c r="F2884"/>
      <c r="G2884"/>
      <c r="H2884"/>
    </row>
    <row r="2885" spans="4:8">
      <c r="D2885"/>
      <c r="E2885" s="1"/>
      <c r="F2885"/>
      <c r="G2885"/>
      <c r="H2885"/>
    </row>
    <row r="2886" spans="4:8">
      <c r="D2886"/>
      <c r="E2886" s="1"/>
      <c r="F2886"/>
      <c r="G2886"/>
      <c r="H2886"/>
    </row>
    <row r="2887" spans="4:8">
      <c r="D2887"/>
      <c r="E2887" s="1"/>
      <c r="F2887"/>
      <c r="G2887"/>
      <c r="H2887"/>
    </row>
    <row r="2888" spans="4:8">
      <c r="D2888"/>
      <c r="E2888" s="1"/>
      <c r="F2888"/>
      <c r="G2888"/>
      <c r="H2888"/>
    </row>
    <row r="2889" spans="4:8">
      <c r="D2889"/>
      <c r="E2889" s="1"/>
      <c r="F2889"/>
      <c r="G2889"/>
      <c r="H2889"/>
    </row>
    <row r="2890" spans="4:8">
      <c r="D2890"/>
      <c r="E2890" s="1"/>
      <c r="F2890"/>
      <c r="G2890"/>
      <c r="H2890"/>
    </row>
    <row r="2891" spans="4:8">
      <c r="D2891"/>
      <c r="E2891" s="1"/>
      <c r="F2891"/>
      <c r="G2891"/>
      <c r="H2891"/>
    </row>
    <row r="2892" spans="4:8">
      <c r="D2892"/>
      <c r="E2892" s="1"/>
      <c r="F2892"/>
      <c r="G2892"/>
      <c r="H2892"/>
    </row>
    <row r="2893" spans="4:8">
      <c r="D2893"/>
      <c r="E2893" s="1"/>
      <c r="F2893"/>
      <c r="G2893"/>
      <c r="H2893"/>
    </row>
    <row r="2894" spans="4:8">
      <c r="D2894"/>
      <c r="E2894" s="1"/>
      <c r="F2894"/>
      <c r="G2894"/>
      <c r="H2894"/>
    </row>
    <row r="2895" spans="4:8">
      <c r="D2895"/>
      <c r="E2895" s="1"/>
      <c r="F2895"/>
      <c r="G2895"/>
      <c r="H2895"/>
    </row>
    <row r="2896" spans="4:8">
      <c r="D2896"/>
      <c r="E2896" s="1"/>
      <c r="F2896"/>
      <c r="G2896"/>
      <c r="H2896"/>
    </row>
    <row r="2897" spans="4:8">
      <c r="D2897"/>
      <c r="E2897" s="1"/>
      <c r="F2897"/>
      <c r="G2897"/>
      <c r="H2897"/>
    </row>
    <row r="2898" spans="4:8">
      <c r="D2898"/>
      <c r="E2898" s="1"/>
      <c r="F2898"/>
      <c r="G2898"/>
      <c r="H2898"/>
    </row>
    <row r="2899" spans="4:8">
      <c r="D2899"/>
      <c r="E2899" s="1"/>
      <c r="F2899"/>
      <c r="G2899"/>
      <c r="H2899"/>
    </row>
    <row r="2900" spans="4:8">
      <c r="D2900"/>
      <c r="E2900" s="1"/>
      <c r="F2900"/>
      <c r="G2900"/>
      <c r="H2900"/>
    </row>
    <row r="2901" spans="4:8">
      <c r="D2901"/>
      <c r="E2901" s="1"/>
      <c r="F2901"/>
      <c r="G2901"/>
      <c r="H2901"/>
    </row>
    <row r="2902" spans="4:8">
      <c r="D2902"/>
      <c r="E2902" s="1"/>
      <c r="F2902"/>
      <c r="G2902"/>
      <c r="H2902"/>
    </row>
    <row r="2903" spans="4:8">
      <c r="D2903"/>
      <c r="E2903" s="1"/>
      <c r="F2903"/>
      <c r="G2903"/>
      <c r="H2903"/>
    </row>
    <row r="2904" spans="4:8">
      <c r="D2904"/>
      <c r="E2904" s="1"/>
      <c r="F2904"/>
      <c r="G2904"/>
      <c r="H2904"/>
    </row>
    <row r="2905" spans="4:8">
      <c r="D2905"/>
      <c r="E2905" s="1"/>
      <c r="F2905"/>
      <c r="G2905"/>
      <c r="H2905"/>
    </row>
    <row r="2906" spans="4:8">
      <c r="D2906"/>
      <c r="E2906" s="1"/>
      <c r="F2906"/>
      <c r="G2906"/>
      <c r="H2906"/>
    </row>
    <row r="2907" spans="4:8">
      <c r="D2907"/>
      <c r="E2907" s="1"/>
      <c r="F2907"/>
      <c r="G2907"/>
      <c r="H2907"/>
    </row>
    <row r="2908" spans="4:8">
      <c r="D2908"/>
      <c r="E2908" s="1"/>
      <c r="F2908"/>
      <c r="G2908"/>
      <c r="H2908"/>
    </row>
    <row r="2909" spans="4:8">
      <c r="D2909"/>
      <c r="E2909" s="1"/>
      <c r="F2909"/>
      <c r="G2909"/>
      <c r="H2909"/>
    </row>
    <row r="2910" spans="4:8">
      <c r="D2910"/>
      <c r="E2910" s="1"/>
      <c r="F2910"/>
      <c r="G2910"/>
      <c r="H2910"/>
    </row>
    <row r="2911" spans="4:8">
      <c r="D2911"/>
      <c r="E2911" s="1"/>
      <c r="F2911"/>
      <c r="G2911"/>
      <c r="H2911"/>
    </row>
    <row r="2912" spans="4:8">
      <c r="D2912"/>
      <c r="E2912" s="1"/>
      <c r="F2912"/>
      <c r="G2912"/>
      <c r="H2912"/>
    </row>
    <row r="2913" spans="4:8">
      <c r="D2913"/>
      <c r="E2913" s="1"/>
      <c r="F2913"/>
      <c r="G2913"/>
      <c r="H2913"/>
    </row>
    <row r="2914" spans="4:8">
      <c r="D2914"/>
      <c r="E2914" s="1"/>
      <c r="F2914"/>
      <c r="G2914"/>
      <c r="H2914"/>
    </row>
    <row r="2915" spans="4:8">
      <c r="D2915"/>
      <c r="E2915" s="1"/>
      <c r="F2915"/>
      <c r="G2915"/>
      <c r="H2915"/>
    </row>
    <row r="2916" spans="4:8">
      <c r="D2916"/>
      <c r="E2916" s="1"/>
      <c r="F2916"/>
      <c r="G2916"/>
      <c r="H2916"/>
    </row>
    <row r="2917" spans="4:8">
      <c r="D2917"/>
      <c r="E2917" s="1"/>
      <c r="F2917"/>
      <c r="G2917"/>
      <c r="H2917"/>
    </row>
    <row r="2918" spans="4:8">
      <c r="D2918"/>
      <c r="E2918" s="1"/>
      <c r="F2918"/>
      <c r="G2918"/>
      <c r="H2918"/>
    </row>
    <row r="2919" spans="4:8">
      <c r="D2919"/>
      <c r="E2919" s="1"/>
      <c r="F2919"/>
      <c r="G2919"/>
      <c r="H2919"/>
    </row>
    <row r="2920" spans="4:8">
      <c r="D2920"/>
      <c r="E2920" s="1"/>
      <c r="F2920"/>
      <c r="G2920"/>
      <c r="H2920"/>
    </row>
    <row r="2921" spans="4:8">
      <c r="D2921"/>
      <c r="E2921" s="1"/>
      <c r="F2921"/>
      <c r="G2921"/>
      <c r="H2921"/>
    </row>
    <row r="2922" spans="4:8">
      <c r="D2922"/>
      <c r="E2922" s="1"/>
      <c r="F2922"/>
      <c r="G2922"/>
      <c r="H2922"/>
    </row>
    <row r="2923" spans="4:8">
      <c r="D2923"/>
      <c r="E2923" s="1"/>
      <c r="F2923"/>
      <c r="G2923"/>
      <c r="H2923"/>
    </row>
    <row r="2924" spans="4:8">
      <c r="D2924"/>
      <c r="E2924" s="1"/>
      <c r="F2924"/>
      <c r="G2924"/>
      <c r="H2924"/>
    </row>
    <row r="2925" spans="4:8">
      <c r="D2925"/>
      <c r="E2925" s="1"/>
      <c r="F2925"/>
      <c r="G2925"/>
      <c r="H2925"/>
    </row>
    <row r="2926" spans="4:8">
      <c r="D2926"/>
      <c r="E2926" s="1"/>
      <c r="F2926"/>
      <c r="G2926"/>
      <c r="H2926"/>
    </row>
    <row r="2927" spans="4:8">
      <c r="D2927"/>
      <c r="E2927" s="1"/>
      <c r="F2927"/>
      <c r="G2927"/>
      <c r="H2927"/>
    </row>
    <row r="2928" spans="4:8">
      <c r="D2928"/>
      <c r="E2928" s="1"/>
      <c r="F2928"/>
      <c r="G2928"/>
      <c r="H2928"/>
    </row>
    <row r="2929" spans="4:8">
      <c r="D2929"/>
      <c r="E2929" s="1"/>
      <c r="F2929"/>
      <c r="G2929"/>
      <c r="H2929"/>
    </row>
    <row r="2930" spans="4:8">
      <c r="D2930"/>
      <c r="E2930" s="1"/>
      <c r="F2930"/>
      <c r="G2930"/>
      <c r="H2930"/>
    </row>
    <row r="2931" spans="4:8">
      <c r="D2931"/>
      <c r="E2931" s="1"/>
      <c r="F2931"/>
      <c r="G2931"/>
      <c r="H2931"/>
    </row>
    <row r="2932" spans="4:8">
      <c r="D2932"/>
      <c r="E2932" s="1"/>
      <c r="F2932"/>
      <c r="G2932"/>
      <c r="H2932"/>
    </row>
    <row r="2933" spans="4:8">
      <c r="D2933"/>
      <c r="E2933" s="1"/>
      <c r="F2933"/>
      <c r="G2933"/>
      <c r="H2933"/>
    </row>
    <row r="2934" spans="4:8">
      <c r="D2934"/>
      <c r="E2934" s="1"/>
      <c r="F2934"/>
      <c r="G2934"/>
      <c r="H2934"/>
    </row>
    <row r="2935" spans="4:8">
      <c r="D2935"/>
      <c r="E2935" s="1"/>
      <c r="F2935"/>
      <c r="G2935"/>
      <c r="H2935"/>
    </row>
    <row r="2936" spans="4:8">
      <c r="D2936"/>
      <c r="E2936" s="1"/>
      <c r="F2936"/>
      <c r="G2936"/>
      <c r="H2936"/>
    </row>
    <row r="2937" spans="4:8">
      <c r="D2937"/>
      <c r="E2937" s="1"/>
      <c r="F2937"/>
      <c r="G2937"/>
      <c r="H2937"/>
    </row>
    <row r="2938" spans="4:8">
      <c r="D2938"/>
      <c r="E2938" s="1"/>
      <c r="F2938"/>
      <c r="G2938"/>
      <c r="H2938"/>
    </row>
    <row r="2939" spans="4:8">
      <c r="D2939"/>
      <c r="E2939" s="1"/>
      <c r="F2939"/>
      <c r="G2939"/>
      <c r="H2939"/>
    </row>
    <row r="2940" spans="4:8">
      <c r="D2940"/>
      <c r="E2940" s="1"/>
      <c r="F2940"/>
      <c r="G2940"/>
      <c r="H2940"/>
    </row>
    <row r="2941" spans="4:8">
      <c r="D2941"/>
      <c r="E2941" s="1"/>
      <c r="F2941"/>
      <c r="G2941"/>
      <c r="H2941"/>
    </row>
    <row r="2942" spans="4:8">
      <c r="D2942"/>
      <c r="E2942" s="1"/>
      <c r="F2942"/>
      <c r="G2942"/>
      <c r="H2942"/>
    </row>
    <row r="2943" spans="4:8">
      <c r="D2943"/>
      <c r="E2943" s="1"/>
      <c r="F2943"/>
      <c r="G2943"/>
      <c r="H2943"/>
    </row>
    <row r="2944" spans="4:8">
      <c r="D2944"/>
      <c r="E2944" s="1"/>
      <c r="F2944"/>
      <c r="G2944"/>
      <c r="H2944"/>
    </row>
    <row r="2945" spans="4:8">
      <c r="D2945"/>
      <c r="E2945" s="1"/>
      <c r="F2945"/>
      <c r="G2945"/>
      <c r="H2945"/>
    </row>
    <row r="2946" spans="4:8">
      <c r="D2946"/>
      <c r="E2946" s="1"/>
      <c r="F2946"/>
      <c r="G2946"/>
      <c r="H2946"/>
    </row>
    <row r="2947" spans="4:8">
      <c r="D2947"/>
      <c r="E2947" s="1"/>
      <c r="F2947"/>
      <c r="G2947"/>
      <c r="H2947"/>
    </row>
    <row r="2948" spans="4:8">
      <c r="D2948"/>
      <c r="E2948" s="1"/>
      <c r="F2948"/>
      <c r="G2948"/>
      <c r="H2948"/>
    </row>
    <row r="2949" spans="4:8">
      <c r="D2949"/>
      <c r="E2949" s="1"/>
      <c r="F2949"/>
      <c r="G2949"/>
      <c r="H2949"/>
    </row>
    <row r="2950" spans="4:8">
      <c r="D2950"/>
      <c r="E2950" s="1"/>
      <c r="F2950"/>
      <c r="G2950"/>
      <c r="H2950"/>
    </row>
    <row r="2951" spans="4:8">
      <c r="D2951"/>
      <c r="E2951" s="1"/>
      <c r="F2951"/>
      <c r="G2951"/>
      <c r="H2951"/>
    </row>
    <row r="2952" spans="4:8">
      <c r="D2952"/>
      <c r="E2952" s="1"/>
      <c r="F2952"/>
      <c r="G2952"/>
      <c r="H2952"/>
    </row>
    <row r="2953" spans="4:8">
      <c r="D2953"/>
      <c r="E2953" s="1"/>
      <c r="F2953"/>
      <c r="G2953"/>
      <c r="H2953"/>
    </row>
    <row r="2954" spans="4:8">
      <c r="D2954"/>
      <c r="E2954" s="1"/>
      <c r="F2954"/>
      <c r="G2954"/>
      <c r="H2954"/>
    </row>
    <row r="2955" spans="4:8">
      <c r="D2955"/>
      <c r="E2955" s="1"/>
      <c r="F2955"/>
      <c r="G2955"/>
      <c r="H2955"/>
    </row>
    <row r="2956" spans="4:8">
      <c r="D2956"/>
      <c r="E2956" s="1"/>
      <c r="F2956"/>
      <c r="G2956"/>
      <c r="H2956"/>
    </row>
    <row r="2957" spans="4:8">
      <c r="D2957"/>
      <c r="E2957" s="1"/>
      <c r="F2957"/>
      <c r="G2957"/>
      <c r="H2957"/>
    </row>
    <row r="2958" spans="4:8">
      <c r="D2958"/>
      <c r="E2958" s="1"/>
      <c r="F2958"/>
      <c r="G2958"/>
      <c r="H2958"/>
    </row>
    <row r="2959" spans="4:8">
      <c r="D2959"/>
      <c r="E2959" s="1"/>
      <c r="F2959"/>
      <c r="G2959"/>
      <c r="H2959"/>
    </row>
    <row r="2960" spans="4:8">
      <c r="D2960"/>
      <c r="E2960" s="1"/>
      <c r="F2960"/>
      <c r="G2960"/>
      <c r="H2960"/>
    </row>
    <row r="2961" spans="4:8">
      <c r="D2961"/>
      <c r="E2961" s="1"/>
      <c r="F2961"/>
      <c r="G2961"/>
      <c r="H2961"/>
    </row>
    <row r="2962" spans="4:8">
      <c r="D2962"/>
      <c r="E2962" s="1"/>
      <c r="F2962"/>
      <c r="G2962"/>
      <c r="H2962"/>
    </row>
    <row r="2963" spans="4:8">
      <c r="D2963"/>
      <c r="E2963" s="1"/>
      <c r="F2963"/>
      <c r="G2963"/>
      <c r="H2963"/>
    </row>
    <row r="2964" spans="4:8">
      <c r="D2964"/>
      <c r="E2964" s="1"/>
      <c r="F2964"/>
      <c r="G2964"/>
      <c r="H2964"/>
    </row>
    <row r="2965" spans="4:8">
      <c r="D2965"/>
      <c r="E2965" s="1"/>
      <c r="F2965"/>
      <c r="G2965"/>
      <c r="H2965"/>
    </row>
    <row r="2966" spans="4:8">
      <c r="D2966"/>
      <c r="E2966" s="1"/>
      <c r="F2966"/>
      <c r="G2966"/>
      <c r="H2966"/>
    </row>
    <row r="2967" spans="4:8">
      <c r="D2967"/>
      <c r="E2967" s="1"/>
      <c r="F2967"/>
      <c r="G2967"/>
      <c r="H2967"/>
    </row>
    <row r="2968" spans="4:8">
      <c r="D2968"/>
      <c r="E2968" s="1"/>
      <c r="F2968"/>
      <c r="G2968"/>
      <c r="H2968"/>
    </row>
    <row r="2969" spans="4:8">
      <c r="D2969"/>
      <c r="E2969" s="1"/>
      <c r="F2969"/>
      <c r="G2969"/>
      <c r="H2969"/>
    </row>
    <row r="2970" spans="4:8">
      <c r="D2970"/>
      <c r="E2970" s="1"/>
      <c r="F2970"/>
      <c r="G2970"/>
      <c r="H2970"/>
    </row>
    <row r="2971" spans="4:8">
      <c r="D2971"/>
      <c r="E2971" s="1"/>
      <c r="F2971"/>
      <c r="G2971"/>
      <c r="H2971"/>
    </row>
    <row r="2972" spans="4:8">
      <c r="D2972"/>
      <c r="E2972" s="1"/>
      <c r="F2972"/>
      <c r="G2972"/>
      <c r="H2972"/>
    </row>
    <row r="2973" spans="4:8">
      <c r="D2973"/>
      <c r="E2973" s="1"/>
      <c r="F2973"/>
      <c r="G2973"/>
      <c r="H2973"/>
    </row>
    <row r="2974" spans="4:8">
      <c r="D2974"/>
      <c r="E2974" s="1"/>
      <c r="F2974"/>
      <c r="G2974"/>
      <c r="H2974"/>
    </row>
    <row r="2975" spans="4:8">
      <c r="D2975"/>
      <c r="E2975" s="1"/>
      <c r="F2975"/>
      <c r="G2975"/>
      <c r="H2975"/>
    </row>
    <row r="2976" spans="4:8">
      <c r="D2976"/>
      <c r="E2976" s="1"/>
      <c r="F2976"/>
      <c r="G2976"/>
      <c r="H2976"/>
    </row>
    <row r="2977" spans="4:8">
      <c r="D2977"/>
      <c r="E2977" s="1"/>
      <c r="F2977"/>
      <c r="G2977"/>
      <c r="H2977"/>
    </row>
    <row r="2978" spans="4:8">
      <c r="D2978"/>
      <c r="E2978" s="1"/>
      <c r="F2978"/>
      <c r="G2978"/>
      <c r="H2978"/>
    </row>
    <row r="2979" spans="4:8">
      <c r="D2979"/>
      <c r="E2979" s="1"/>
      <c r="F2979"/>
      <c r="G2979"/>
      <c r="H2979"/>
    </row>
    <row r="2980" spans="4:8">
      <c r="D2980"/>
      <c r="E2980" s="1"/>
      <c r="F2980"/>
      <c r="G2980"/>
      <c r="H2980"/>
    </row>
    <row r="2981" spans="4:8">
      <c r="D2981"/>
      <c r="E2981" s="1"/>
      <c r="F2981"/>
      <c r="G2981"/>
      <c r="H2981"/>
    </row>
    <row r="2982" spans="4:8">
      <c r="D2982"/>
      <c r="E2982" s="1"/>
      <c r="F2982"/>
      <c r="G2982"/>
      <c r="H2982"/>
    </row>
    <row r="2983" spans="4:8">
      <c r="D2983"/>
      <c r="E2983" s="1"/>
      <c r="F2983"/>
      <c r="G2983"/>
      <c r="H2983"/>
    </row>
    <row r="2984" spans="4:8">
      <c r="D2984"/>
      <c r="E2984" s="1"/>
      <c r="F2984"/>
      <c r="G2984"/>
      <c r="H2984"/>
    </row>
    <row r="2985" spans="4:8">
      <c r="D2985"/>
      <c r="E2985" s="1"/>
      <c r="F2985"/>
      <c r="G2985"/>
      <c r="H2985"/>
    </row>
    <row r="2986" spans="4:8">
      <c r="D2986"/>
      <c r="E2986" s="1"/>
      <c r="F2986"/>
      <c r="G2986"/>
      <c r="H2986"/>
    </row>
    <row r="2987" spans="4:8">
      <c r="D2987"/>
      <c r="E2987" s="1"/>
      <c r="F2987"/>
      <c r="G2987"/>
      <c r="H2987"/>
    </row>
    <row r="2988" spans="4:8">
      <c r="D2988"/>
      <c r="E2988" s="1"/>
      <c r="F2988"/>
      <c r="G2988"/>
      <c r="H2988"/>
    </row>
    <row r="2989" spans="4:8">
      <c r="D2989"/>
      <c r="E2989" s="1"/>
      <c r="F2989"/>
      <c r="G2989"/>
      <c r="H2989"/>
    </row>
    <row r="2990" spans="4:8">
      <c r="D2990"/>
      <c r="E2990" s="1"/>
      <c r="F2990"/>
      <c r="G2990"/>
      <c r="H2990"/>
    </row>
    <row r="2991" spans="4:8">
      <c r="D2991"/>
      <c r="E2991" s="1"/>
      <c r="F2991"/>
      <c r="G2991"/>
      <c r="H2991"/>
    </row>
    <row r="2992" spans="4:8">
      <c r="D2992"/>
      <c r="E2992" s="1"/>
      <c r="F2992"/>
      <c r="G2992"/>
      <c r="H2992"/>
    </row>
    <row r="2993" spans="4:8">
      <c r="D2993"/>
      <c r="E2993" s="1"/>
      <c r="F2993"/>
      <c r="G2993"/>
      <c r="H2993"/>
    </row>
    <row r="2994" spans="4:8">
      <c r="D2994"/>
      <c r="E2994" s="1"/>
      <c r="F2994"/>
      <c r="G2994"/>
      <c r="H2994"/>
    </row>
    <row r="2995" spans="4:8">
      <c r="D2995"/>
      <c r="E2995" s="1"/>
      <c r="F2995"/>
      <c r="G2995"/>
      <c r="H2995"/>
    </row>
    <row r="2996" spans="4:8">
      <c r="D2996"/>
      <c r="E2996" s="1"/>
      <c r="F2996"/>
      <c r="G2996"/>
      <c r="H2996"/>
    </row>
    <row r="2997" spans="4:8">
      <c r="D2997"/>
      <c r="E2997" s="1"/>
      <c r="F2997"/>
      <c r="G2997"/>
      <c r="H2997"/>
    </row>
    <row r="2998" spans="4:8">
      <c r="D2998"/>
      <c r="E2998" s="1"/>
      <c r="F2998"/>
      <c r="G2998"/>
      <c r="H2998"/>
    </row>
    <row r="2999" spans="4:8">
      <c r="D2999"/>
      <c r="E2999" s="1"/>
      <c r="F2999"/>
      <c r="G2999"/>
      <c r="H2999"/>
    </row>
    <row r="3000" spans="4:8">
      <c r="D3000"/>
      <c r="E3000" s="1"/>
      <c r="F3000"/>
      <c r="G3000"/>
      <c r="H3000"/>
    </row>
    <row r="3001" spans="4:8">
      <c r="D3001"/>
      <c r="E3001" s="1"/>
      <c r="F3001"/>
      <c r="G3001"/>
      <c r="H3001"/>
    </row>
    <row r="3002" spans="4:8">
      <c r="D3002"/>
      <c r="E3002" s="1"/>
      <c r="F3002"/>
      <c r="G3002"/>
      <c r="H3002"/>
    </row>
    <row r="3003" spans="4:8">
      <c r="D3003"/>
      <c r="E3003" s="1"/>
      <c r="F3003"/>
      <c r="G3003"/>
      <c r="H3003"/>
    </row>
    <row r="3004" spans="4:8">
      <c r="D3004"/>
      <c r="E3004" s="1"/>
      <c r="F3004"/>
      <c r="G3004"/>
      <c r="H3004"/>
    </row>
    <row r="3005" spans="4:8">
      <c r="D3005"/>
      <c r="E3005" s="1"/>
      <c r="F3005"/>
      <c r="G3005"/>
      <c r="H3005"/>
    </row>
    <row r="3006" spans="4:8">
      <c r="D3006"/>
      <c r="E3006" s="1"/>
      <c r="F3006"/>
      <c r="G3006"/>
      <c r="H3006"/>
    </row>
    <row r="3007" spans="4:8">
      <c r="D3007"/>
      <c r="E3007" s="1"/>
      <c r="F3007"/>
      <c r="G3007"/>
      <c r="H3007"/>
    </row>
    <row r="3008" spans="4:8">
      <c r="D3008"/>
      <c r="E3008" s="1"/>
      <c r="F3008"/>
      <c r="G3008"/>
      <c r="H3008"/>
    </row>
    <row r="3009" spans="4:8">
      <c r="D3009"/>
      <c r="E3009" s="1"/>
      <c r="F3009"/>
      <c r="G3009"/>
      <c r="H3009"/>
    </row>
    <row r="3010" spans="4:8">
      <c r="D3010"/>
      <c r="E3010" s="1"/>
      <c r="F3010"/>
      <c r="G3010"/>
      <c r="H3010"/>
    </row>
    <row r="3011" spans="4:8">
      <c r="D3011"/>
      <c r="E3011" s="1"/>
      <c r="F3011"/>
      <c r="G3011"/>
      <c r="H3011"/>
    </row>
    <row r="3012" spans="4:8">
      <c r="D3012"/>
      <c r="E3012" s="1"/>
      <c r="F3012"/>
      <c r="G3012"/>
      <c r="H3012"/>
    </row>
    <row r="3013" spans="4:8">
      <c r="D3013"/>
      <c r="E3013" s="1"/>
      <c r="F3013"/>
      <c r="G3013"/>
      <c r="H3013"/>
    </row>
    <row r="3014" spans="4:8">
      <c r="D3014"/>
      <c r="E3014" s="1"/>
      <c r="F3014"/>
      <c r="G3014"/>
      <c r="H3014"/>
    </row>
    <row r="3015" spans="4:8">
      <c r="D3015"/>
      <c r="E3015" s="1"/>
      <c r="F3015"/>
      <c r="G3015"/>
      <c r="H3015"/>
    </row>
    <row r="3016" spans="4:8">
      <c r="D3016"/>
      <c r="E3016" s="1"/>
      <c r="F3016"/>
      <c r="G3016"/>
      <c r="H3016"/>
    </row>
    <row r="3017" spans="4:8">
      <c r="D3017"/>
      <c r="E3017" s="1"/>
      <c r="F3017"/>
      <c r="G3017"/>
      <c r="H3017"/>
    </row>
    <row r="3018" spans="4:8">
      <c r="D3018"/>
      <c r="E3018" s="1"/>
      <c r="F3018"/>
      <c r="G3018"/>
      <c r="H3018"/>
    </row>
    <row r="3019" spans="4:8">
      <c r="D3019"/>
      <c r="E3019" s="1"/>
      <c r="F3019"/>
      <c r="G3019"/>
      <c r="H3019"/>
    </row>
    <row r="3020" spans="4:8">
      <c r="D3020"/>
      <c r="E3020" s="1"/>
      <c r="F3020"/>
      <c r="G3020"/>
      <c r="H3020"/>
    </row>
    <row r="3021" spans="4:8">
      <c r="D3021"/>
      <c r="E3021" s="1"/>
      <c r="F3021"/>
      <c r="G3021"/>
      <c r="H3021"/>
    </row>
    <row r="3022" spans="4:8">
      <c r="D3022"/>
      <c r="E3022" s="1"/>
      <c r="F3022"/>
      <c r="G3022"/>
      <c r="H3022"/>
    </row>
    <row r="3023" spans="4:8">
      <c r="D3023"/>
      <c r="E3023" s="1"/>
      <c r="F3023"/>
      <c r="G3023"/>
      <c r="H3023"/>
    </row>
    <row r="3024" spans="4:8">
      <c r="D3024"/>
      <c r="E3024" s="1"/>
      <c r="F3024"/>
      <c r="G3024"/>
      <c r="H3024"/>
    </row>
    <row r="3025" spans="4:8">
      <c r="D3025"/>
      <c r="E3025" s="1"/>
      <c r="F3025"/>
      <c r="G3025"/>
      <c r="H3025"/>
    </row>
    <row r="3026" spans="4:8">
      <c r="D3026"/>
      <c r="E3026" s="1"/>
      <c r="F3026"/>
      <c r="G3026"/>
      <c r="H3026"/>
    </row>
    <row r="3027" spans="4:8">
      <c r="D3027"/>
      <c r="E3027" s="1"/>
      <c r="F3027"/>
      <c r="G3027"/>
      <c r="H3027"/>
    </row>
    <row r="3028" spans="4:8">
      <c r="D3028"/>
      <c r="E3028" s="1"/>
      <c r="F3028"/>
      <c r="G3028"/>
      <c r="H3028"/>
    </row>
    <row r="3029" spans="4:8">
      <c r="D3029"/>
      <c r="E3029" s="1"/>
      <c r="F3029"/>
      <c r="G3029"/>
      <c r="H3029"/>
    </row>
    <row r="3030" spans="4:8">
      <c r="D3030"/>
      <c r="E3030" s="1"/>
      <c r="F3030"/>
      <c r="G3030"/>
      <c r="H3030"/>
    </row>
    <row r="3031" spans="4:8">
      <c r="D3031"/>
      <c r="E3031" s="1"/>
      <c r="F3031"/>
      <c r="G3031"/>
      <c r="H3031"/>
    </row>
    <row r="3032" spans="4:8">
      <c r="D3032"/>
      <c r="E3032" s="1"/>
      <c r="F3032"/>
      <c r="G3032"/>
      <c r="H3032"/>
    </row>
    <row r="3033" spans="4:8">
      <c r="D3033"/>
      <c r="E3033" s="1"/>
      <c r="F3033"/>
      <c r="G3033"/>
      <c r="H3033"/>
    </row>
    <row r="3034" spans="4:8">
      <c r="D3034"/>
      <c r="E3034" s="1"/>
      <c r="F3034"/>
      <c r="G3034"/>
      <c r="H3034"/>
    </row>
    <row r="3035" spans="4:8">
      <c r="D3035"/>
      <c r="E3035" s="1"/>
      <c r="F3035"/>
      <c r="G3035"/>
      <c r="H3035"/>
    </row>
    <row r="3036" spans="4:8">
      <c r="D3036"/>
      <c r="E3036" s="1"/>
      <c r="F3036"/>
      <c r="G3036"/>
      <c r="H3036"/>
    </row>
    <row r="3037" spans="4:8">
      <c r="D3037"/>
      <c r="E3037" s="1"/>
      <c r="F3037"/>
      <c r="G3037"/>
      <c r="H3037"/>
    </row>
    <row r="3038" spans="4:8">
      <c r="D3038"/>
      <c r="E3038" s="1"/>
      <c r="F3038"/>
      <c r="G3038"/>
      <c r="H3038"/>
    </row>
    <row r="3039" spans="4:8">
      <c r="D3039"/>
      <c r="E3039" s="1"/>
      <c r="F3039"/>
      <c r="G3039"/>
      <c r="H3039"/>
    </row>
    <row r="3040" spans="4:8">
      <c r="D3040"/>
      <c r="E3040" s="1"/>
      <c r="F3040"/>
      <c r="G3040"/>
      <c r="H3040"/>
    </row>
    <row r="3041" spans="4:8">
      <c r="D3041"/>
      <c r="E3041" s="1"/>
      <c r="F3041"/>
      <c r="G3041"/>
      <c r="H3041"/>
    </row>
    <row r="3042" spans="4:8">
      <c r="D3042"/>
      <c r="E3042" s="1"/>
      <c r="F3042"/>
      <c r="G3042"/>
      <c r="H3042"/>
    </row>
    <row r="3043" spans="4:8">
      <c r="D3043"/>
      <c r="E3043" s="1"/>
      <c r="F3043"/>
      <c r="G3043"/>
      <c r="H3043"/>
    </row>
    <row r="3044" spans="4:8">
      <c r="D3044"/>
      <c r="E3044" s="1"/>
      <c r="F3044"/>
      <c r="G3044"/>
      <c r="H3044"/>
    </row>
    <row r="3045" spans="4:8">
      <c r="D3045"/>
      <c r="E3045" s="1"/>
      <c r="F3045"/>
      <c r="G3045"/>
      <c r="H3045"/>
    </row>
    <row r="3046" spans="4:8">
      <c r="D3046"/>
      <c r="E3046" s="1"/>
      <c r="F3046"/>
      <c r="G3046"/>
      <c r="H3046"/>
    </row>
    <row r="3047" spans="4:8">
      <c r="D3047"/>
      <c r="E3047" s="1"/>
      <c r="F3047"/>
      <c r="G3047"/>
      <c r="H3047"/>
    </row>
    <row r="3048" spans="4:8">
      <c r="D3048"/>
      <c r="E3048" s="1"/>
      <c r="F3048"/>
      <c r="G3048"/>
      <c r="H3048"/>
    </row>
    <row r="3049" spans="4:8">
      <c r="D3049"/>
      <c r="E3049" s="1"/>
      <c r="F3049"/>
      <c r="G3049"/>
      <c r="H3049"/>
    </row>
    <row r="3050" spans="4:8">
      <c r="D3050"/>
      <c r="E3050" s="1"/>
      <c r="F3050"/>
      <c r="G3050"/>
      <c r="H3050"/>
    </row>
    <row r="3051" spans="4:8">
      <c r="D3051"/>
      <c r="E3051" s="1"/>
      <c r="F3051"/>
      <c r="G3051"/>
      <c r="H3051"/>
    </row>
    <row r="3052" spans="4:8">
      <c r="D3052"/>
      <c r="E3052" s="1"/>
      <c r="F3052"/>
      <c r="G3052"/>
      <c r="H3052"/>
    </row>
    <row r="3053" spans="4:8">
      <c r="D3053"/>
      <c r="E3053" s="1"/>
      <c r="F3053"/>
      <c r="G3053"/>
      <c r="H3053"/>
    </row>
    <row r="3054" spans="4:8">
      <c r="D3054"/>
      <c r="E3054" s="1"/>
      <c r="F3054"/>
      <c r="G3054"/>
      <c r="H3054"/>
    </row>
    <row r="3055" spans="4:8">
      <c r="D3055"/>
      <c r="E3055" s="1"/>
      <c r="F3055"/>
      <c r="G3055"/>
      <c r="H3055"/>
    </row>
    <row r="3056" spans="4:8">
      <c r="D3056"/>
      <c r="E3056" s="1"/>
      <c r="F3056"/>
      <c r="G3056"/>
      <c r="H3056"/>
    </row>
    <row r="3057" spans="4:8">
      <c r="D3057"/>
      <c r="E3057" s="1"/>
      <c r="F3057"/>
      <c r="G3057"/>
      <c r="H3057"/>
    </row>
    <row r="3058" spans="4:8">
      <c r="D3058"/>
      <c r="E3058" s="1"/>
      <c r="F3058"/>
      <c r="G3058"/>
      <c r="H3058"/>
    </row>
    <row r="3059" spans="4:8">
      <c r="D3059"/>
      <c r="E3059" s="1"/>
      <c r="F3059"/>
      <c r="G3059"/>
      <c r="H3059"/>
    </row>
    <row r="3060" spans="4:8">
      <c r="D3060"/>
      <c r="E3060" s="1"/>
      <c r="F3060"/>
      <c r="G3060"/>
      <c r="H3060"/>
    </row>
    <row r="3061" spans="4:8">
      <c r="D3061"/>
      <c r="E3061" s="1"/>
      <c r="F3061"/>
      <c r="G3061"/>
      <c r="H3061"/>
    </row>
    <row r="3062" spans="4:8">
      <c r="D3062"/>
      <c r="E3062" s="1"/>
      <c r="F3062"/>
      <c r="G3062"/>
      <c r="H3062"/>
    </row>
    <row r="3063" spans="4:8">
      <c r="D3063"/>
      <c r="E3063" s="1"/>
      <c r="F3063"/>
      <c r="G3063"/>
      <c r="H3063"/>
    </row>
    <row r="3064" spans="4:8">
      <c r="D3064"/>
      <c r="E3064" s="1"/>
      <c r="F3064"/>
      <c r="G3064"/>
      <c r="H3064"/>
    </row>
    <row r="3065" spans="4:8">
      <c r="D3065"/>
      <c r="E3065" s="1"/>
      <c r="F3065"/>
      <c r="G3065"/>
      <c r="H3065"/>
    </row>
    <row r="3066" spans="4:8">
      <c r="D3066"/>
      <c r="E3066" s="1"/>
      <c r="F3066"/>
      <c r="G3066"/>
      <c r="H3066"/>
    </row>
    <row r="3067" spans="4:8">
      <c r="D3067"/>
      <c r="E3067" s="1"/>
      <c r="F3067"/>
      <c r="G3067"/>
      <c r="H3067"/>
    </row>
    <row r="3068" spans="4:8">
      <c r="D3068"/>
      <c r="E3068" s="1"/>
      <c r="F3068"/>
      <c r="G3068"/>
      <c r="H3068"/>
    </row>
    <row r="3069" spans="4:8">
      <c r="D3069"/>
      <c r="E3069" s="1"/>
      <c r="F3069"/>
      <c r="G3069"/>
      <c r="H3069"/>
    </row>
    <row r="3070" spans="4:8">
      <c r="D3070"/>
      <c r="E3070" s="1"/>
      <c r="F3070"/>
      <c r="G3070"/>
      <c r="H3070"/>
    </row>
    <row r="3071" spans="4:8">
      <c r="D3071"/>
      <c r="E3071" s="1"/>
      <c r="F3071"/>
      <c r="G3071"/>
      <c r="H3071"/>
    </row>
    <row r="3072" spans="4:8">
      <c r="D3072"/>
      <c r="E3072" s="1"/>
      <c r="F3072"/>
      <c r="G3072"/>
      <c r="H3072"/>
    </row>
    <row r="3073" spans="4:8">
      <c r="D3073"/>
      <c r="E3073" s="1"/>
      <c r="F3073"/>
      <c r="G3073"/>
      <c r="H3073"/>
    </row>
    <row r="3074" spans="4:8">
      <c r="D3074"/>
      <c r="E3074" s="1"/>
      <c r="F3074"/>
      <c r="G3074"/>
      <c r="H3074"/>
    </row>
    <row r="3075" spans="4:8">
      <c r="D3075"/>
      <c r="E3075" s="1"/>
      <c r="F3075"/>
      <c r="G3075"/>
      <c r="H3075"/>
    </row>
    <row r="3076" spans="4:8">
      <c r="D3076"/>
      <c r="E3076" s="1"/>
      <c r="F3076"/>
      <c r="G3076"/>
      <c r="H3076"/>
    </row>
    <row r="3077" spans="4:8">
      <c r="D3077"/>
      <c r="E3077" s="1"/>
      <c r="F3077"/>
      <c r="G3077"/>
      <c r="H3077"/>
    </row>
    <row r="3078" spans="4:8">
      <c r="D3078"/>
      <c r="E3078" s="1"/>
      <c r="F3078"/>
      <c r="G3078"/>
      <c r="H3078"/>
    </row>
    <row r="3079" spans="4:8">
      <c r="D3079"/>
      <c r="E3079" s="1"/>
      <c r="F3079"/>
      <c r="G3079"/>
      <c r="H3079"/>
    </row>
    <row r="3080" spans="4:8">
      <c r="D3080"/>
      <c r="E3080" s="1"/>
      <c r="F3080"/>
      <c r="G3080"/>
      <c r="H3080"/>
    </row>
    <row r="3081" spans="4:8">
      <c r="D3081"/>
      <c r="E3081" s="1"/>
      <c r="F3081"/>
      <c r="G3081"/>
      <c r="H3081"/>
    </row>
    <row r="3082" spans="4:8">
      <c r="D3082"/>
      <c r="E3082" s="1"/>
      <c r="F3082"/>
      <c r="G3082"/>
      <c r="H3082"/>
    </row>
    <row r="3083" spans="4:8">
      <c r="D3083"/>
      <c r="E3083" s="1"/>
      <c r="F3083"/>
      <c r="G3083"/>
      <c r="H3083"/>
    </row>
    <row r="3084" spans="4:8">
      <c r="D3084"/>
      <c r="E3084" s="1"/>
      <c r="F3084"/>
      <c r="G3084"/>
      <c r="H3084"/>
    </row>
    <row r="3085" spans="4:8">
      <c r="D3085"/>
      <c r="E3085" s="1"/>
      <c r="F3085"/>
      <c r="G3085"/>
      <c r="H3085"/>
    </row>
    <row r="3086" spans="4:8">
      <c r="D3086"/>
      <c r="E3086" s="1"/>
      <c r="F3086"/>
      <c r="G3086"/>
      <c r="H3086"/>
    </row>
    <row r="3087" spans="4:8">
      <c r="D3087"/>
      <c r="E3087" s="1"/>
      <c r="F3087"/>
      <c r="G3087"/>
      <c r="H3087"/>
    </row>
    <row r="3088" spans="4:8">
      <c r="D3088"/>
      <c r="E3088" s="1"/>
      <c r="F3088"/>
      <c r="G3088"/>
      <c r="H3088"/>
    </row>
    <row r="3089" spans="4:8">
      <c r="D3089"/>
      <c r="E3089" s="1"/>
      <c r="F3089"/>
      <c r="G3089"/>
      <c r="H3089"/>
    </row>
    <row r="3090" spans="4:8">
      <c r="D3090"/>
      <c r="E3090" s="1"/>
      <c r="F3090"/>
      <c r="G3090"/>
      <c r="H3090"/>
    </row>
    <row r="3091" spans="4:8">
      <c r="D3091"/>
      <c r="E3091" s="1"/>
      <c r="F3091"/>
      <c r="G3091"/>
      <c r="H3091"/>
    </row>
    <row r="3092" spans="4:8">
      <c r="D3092"/>
      <c r="E3092" s="1"/>
      <c r="F3092"/>
      <c r="G3092"/>
      <c r="H3092"/>
    </row>
    <row r="3093" spans="4:8">
      <c r="D3093"/>
      <c r="E3093" s="1"/>
      <c r="F3093"/>
      <c r="G3093"/>
      <c r="H3093"/>
    </row>
    <row r="3094" spans="4:8">
      <c r="D3094"/>
      <c r="E3094" s="1"/>
      <c r="F3094"/>
      <c r="G3094"/>
      <c r="H3094"/>
    </row>
    <row r="3095" spans="4:8">
      <c r="D3095"/>
      <c r="E3095" s="1"/>
      <c r="F3095"/>
      <c r="G3095"/>
      <c r="H3095"/>
    </row>
    <row r="3096" spans="4:8">
      <c r="D3096"/>
      <c r="E3096" s="1"/>
      <c r="F3096"/>
      <c r="G3096"/>
      <c r="H3096"/>
    </row>
    <row r="3097" spans="4:8">
      <c r="D3097"/>
      <c r="E3097" s="1"/>
      <c r="F3097"/>
      <c r="G3097"/>
      <c r="H3097"/>
    </row>
    <row r="3098" spans="4:8">
      <c r="D3098"/>
      <c r="E3098" s="1"/>
      <c r="F3098"/>
      <c r="G3098"/>
      <c r="H3098"/>
    </row>
    <row r="3099" spans="4:8">
      <c r="D3099"/>
      <c r="E3099" s="1"/>
      <c r="F3099"/>
      <c r="G3099"/>
      <c r="H3099"/>
    </row>
    <row r="3100" spans="4:8">
      <c r="D3100"/>
      <c r="E3100" s="1"/>
      <c r="F3100"/>
      <c r="G3100"/>
      <c r="H3100"/>
    </row>
    <row r="3101" spans="4:8">
      <c r="D3101"/>
      <c r="E3101" s="1"/>
      <c r="F3101"/>
      <c r="G3101"/>
      <c r="H3101"/>
    </row>
    <row r="3102" spans="4:8">
      <c r="D3102"/>
      <c r="E3102" s="1"/>
      <c r="F3102"/>
      <c r="G3102"/>
      <c r="H3102"/>
    </row>
    <row r="3103" spans="4:8">
      <c r="D3103"/>
      <c r="E3103" s="1"/>
      <c r="F3103"/>
      <c r="G3103"/>
      <c r="H3103"/>
    </row>
    <row r="3104" spans="4:8">
      <c r="D3104"/>
      <c r="E3104" s="1"/>
      <c r="F3104"/>
      <c r="G3104"/>
      <c r="H3104"/>
    </row>
    <row r="3105" spans="4:8">
      <c r="D3105"/>
      <c r="E3105" s="1"/>
      <c r="F3105"/>
      <c r="G3105"/>
      <c r="H3105"/>
    </row>
    <row r="3106" spans="4:8">
      <c r="D3106"/>
      <c r="E3106" s="1"/>
      <c r="F3106"/>
      <c r="G3106"/>
      <c r="H3106"/>
    </row>
    <row r="3107" spans="4:8">
      <c r="D3107"/>
      <c r="E3107" s="1"/>
      <c r="F3107"/>
      <c r="G3107"/>
      <c r="H3107"/>
    </row>
    <row r="3108" spans="4:8">
      <c r="D3108"/>
      <c r="E3108" s="1"/>
      <c r="F3108"/>
      <c r="G3108"/>
      <c r="H3108"/>
    </row>
    <row r="3109" spans="4:8">
      <c r="D3109"/>
      <c r="E3109" s="1"/>
      <c r="F3109"/>
      <c r="G3109"/>
      <c r="H3109"/>
    </row>
    <row r="3110" spans="4:8">
      <c r="D3110"/>
      <c r="E3110" s="1"/>
      <c r="F3110"/>
      <c r="G3110"/>
      <c r="H3110"/>
    </row>
    <row r="3111" spans="4:8">
      <c r="D3111"/>
      <c r="E3111" s="1"/>
      <c r="F3111"/>
      <c r="G3111"/>
      <c r="H3111"/>
    </row>
    <row r="3112" spans="4:8">
      <c r="D3112"/>
      <c r="E3112" s="1"/>
      <c r="F3112"/>
      <c r="G3112"/>
      <c r="H3112"/>
    </row>
    <row r="3113" spans="4:8">
      <c r="D3113"/>
      <c r="E3113" s="1"/>
      <c r="F3113"/>
      <c r="G3113"/>
      <c r="H3113"/>
    </row>
    <row r="3114" spans="4:8">
      <c r="D3114"/>
      <c r="E3114" s="1"/>
      <c r="F3114"/>
      <c r="G3114"/>
      <c r="H3114"/>
    </row>
    <row r="3115" spans="4:8">
      <c r="D3115"/>
      <c r="E3115" s="1"/>
      <c r="F3115"/>
      <c r="G3115"/>
      <c r="H3115"/>
    </row>
    <row r="3116" spans="4:8">
      <c r="D3116"/>
      <c r="E3116" s="1"/>
      <c r="F3116"/>
      <c r="G3116"/>
      <c r="H3116"/>
    </row>
    <row r="3117" spans="4:8">
      <c r="D3117"/>
      <c r="E3117" s="1"/>
      <c r="F3117"/>
      <c r="G3117"/>
      <c r="H3117"/>
    </row>
    <row r="3118" spans="4:8">
      <c r="D3118"/>
      <c r="E3118" s="1"/>
      <c r="F3118"/>
      <c r="G3118"/>
      <c r="H3118"/>
    </row>
    <row r="3119" spans="4:8">
      <c r="D3119"/>
      <c r="E3119" s="1"/>
      <c r="F3119"/>
      <c r="G3119"/>
      <c r="H3119"/>
    </row>
    <row r="3120" spans="4:8">
      <c r="D3120"/>
      <c r="E3120" s="1"/>
      <c r="F3120"/>
      <c r="G3120"/>
      <c r="H3120"/>
    </row>
    <row r="3121" spans="4:8">
      <c r="D3121"/>
      <c r="E3121" s="1"/>
      <c r="F3121"/>
      <c r="G3121"/>
      <c r="H3121"/>
    </row>
    <row r="3122" spans="4:8">
      <c r="D3122"/>
      <c r="E3122" s="1"/>
      <c r="F3122"/>
      <c r="G3122"/>
      <c r="H3122"/>
    </row>
    <row r="3123" spans="4:8">
      <c r="D3123"/>
      <c r="E3123" s="1"/>
      <c r="F3123"/>
      <c r="G3123"/>
      <c r="H3123"/>
    </row>
    <row r="3124" spans="4:8">
      <c r="D3124"/>
      <c r="E3124" s="1"/>
      <c r="F3124"/>
      <c r="G3124"/>
      <c r="H3124"/>
    </row>
    <row r="3125" spans="4:8">
      <c r="D3125"/>
      <c r="E3125" s="1"/>
      <c r="F3125"/>
      <c r="G3125"/>
      <c r="H3125"/>
    </row>
    <row r="3126" spans="4:8">
      <c r="D3126"/>
      <c r="E3126" s="1"/>
      <c r="F3126"/>
      <c r="G3126"/>
      <c r="H3126"/>
    </row>
    <row r="3127" spans="4:8">
      <c r="D3127"/>
      <c r="E3127" s="1"/>
      <c r="F3127"/>
      <c r="G3127"/>
      <c r="H3127"/>
    </row>
    <row r="3128" spans="4:8">
      <c r="D3128"/>
      <c r="E3128" s="1"/>
      <c r="F3128"/>
      <c r="G3128"/>
      <c r="H3128"/>
    </row>
    <row r="3129" spans="4:8">
      <c r="D3129"/>
      <c r="E3129" s="1"/>
      <c r="F3129"/>
      <c r="G3129"/>
      <c r="H3129"/>
    </row>
    <row r="3130" spans="4:8">
      <c r="D3130"/>
      <c r="E3130" s="1"/>
      <c r="F3130"/>
      <c r="G3130"/>
      <c r="H3130"/>
    </row>
    <row r="3131" spans="4:8">
      <c r="D3131"/>
      <c r="E3131" s="1"/>
      <c r="F3131"/>
      <c r="G3131"/>
      <c r="H3131"/>
    </row>
    <row r="3132" spans="4:8">
      <c r="D3132"/>
      <c r="E3132" s="1"/>
      <c r="F3132"/>
      <c r="G3132"/>
      <c r="H3132"/>
    </row>
    <row r="3133" spans="4:8">
      <c r="D3133"/>
      <c r="E3133" s="1"/>
      <c r="F3133"/>
      <c r="G3133"/>
      <c r="H3133"/>
    </row>
    <row r="3134" spans="4:8">
      <c r="D3134"/>
      <c r="E3134" s="1"/>
      <c r="F3134"/>
      <c r="G3134"/>
      <c r="H3134"/>
    </row>
    <row r="3135" spans="4:8">
      <c r="D3135"/>
      <c r="E3135" s="1"/>
      <c r="F3135"/>
      <c r="G3135"/>
      <c r="H3135"/>
    </row>
    <row r="3136" spans="4:8">
      <c r="D3136"/>
      <c r="E3136" s="1"/>
      <c r="F3136"/>
      <c r="G3136"/>
      <c r="H3136"/>
    </row>
    <row r="3137" spans="4:8">
      <c r="D3137"/>
      <c r="E3137" s="1"/>
      <c r="F3137"/>
      <c r="G3137"/>
      <c r="H3137"/>
    </row>
    <row r="3138" spans="4:8">
      <c r="D3138"/>
      <c r="E3138" s="1"/>
      <c r="F3138"/>
      <c r="G3138"/>
      <c r="H3138"/>
    </row>
    <row r="3139" spans="4:8">
      <c r="D3139"/>
      <c r="E3139" s="1"/>
      <c r="F3139"/>
      <c r="G3139"/>
      <c r="H3139"/>
    </row>
    <row r="3140" spans="4:8">
      <c r="D3140"/>
      <c r="E3140" s="1"/>
      <c r="F3140"/>
      <c r="G3140"/>
      <c r="H3140"/>
    </row>
    <row r="3141" spans="4:8">
      <c r="D3141"/>
      <c r="E3141" s="1"/>
      <c r="F3141"/>
      <c r="G3141"/>
      <c r="H3141"/>
    </row>
    <row r="3142" spans="4:8">
      <c r="D3142"/>
      <c r="E3142" s="1"/>
      <c r="F3142"/>
      <c r="G3142"/>
      <c r="H3142"/>
    </row>
    <row r="3143" spans="4:8">
      <c r="D3143"/>
      <c r="E3143" s="1"/>
      <c r="F3143"/>
      <c r="G3143"/>
      <c r="H3143"/>
    </row>
    <row r="3144" spans="4:8">
      <c r="D3144"/>
      <c r="E3144" s="1"/>
      <c r="F3144"/>
      <c r="G3144"/>
      <c r="H3144"/>
    </row>
    <row r="3145" spans="4:8">
      <c r="D3145"/>
      <c r="E3145" s="1"/>
      <c r="F3145"/>
      <c r="G3145"/>
      <c r="H3145"/>
    </row>
    <row r="3146" spans="4:8">
      <c r="D3146"/>
      <c r="E3146" s="1"/>
      <c r="F3146"/>
      <c r="G3146"/>
      <c r="H3146"/>
    </row>
    <row r="3147" spans="4:8">
      <c r="D3147"/>
      <c r="E3147" s="1"/>
      <c r="F3147"/>
      <c r="G3147"/>
      <c r="H3147"/>
    </row>
    <row r="3148" spans="4:8">
      <c r="D3148"/>
      <c r="E3148" s="1"/>
      <c r="F3148"/>
      <c r="G3148"/>
      <c r="H3148"/>
    </row>
    <row r="3149" spans="4:8">
      <c r="D3149"/>
      <c r="E3149" s="1"/>
      <c r="F3149"/>
      <c r="G3149"/>
      <c r="H3149"/>
    </row>
    <row r="3150" spans="4:8">
      <c r="D3150"/>
      <c r="E3150" s="1"/>
      <c r="F3150"/>
      <c r="G3150"/>
      <c r="H3150"/>
    </row>
    <row r="3151" spans="4:8">
      <c r="D3151"/>
      <c r="E3151" s="1"/>
      <c r="F3151"/>
      <c r="G3151"/>
      <c r="H3151"/>
    </row>
    <row r="3152" spans="4:8">
      <c r="D3152"/>
      <c r="E3152" s="1"/>
      <c r="F3152"/>
      <c r="G3152"/>
      <c r="H3152"/>
    </row>
    <row r="3153" spans="4:8">
      <c r="D3153"/>
      <c r="E3153" s="1"/>
      <c r="F3153"/>
      <c r="G3153"/>
      <c r="H3153"/>
    </row>
    <row r="3154" spans="4:8">
      <c r="D3154"/>
      <c r="E3154" s="1"/>
      <c r="F3154"/>
      <c r="G3154"/>
      <c r="H3154"/>
    </row>
    <row r="3155" spans="4:8">
      <c r="D3155"/>
      <c r="E3155" s="1"/>
      <c r="F3155"/>
      <c r="G3155"/>
      <c r="H3155"/>
    </row>
    <row r="3156" spans="4:8">
      <c r="D3156"/>
      <c r="E3156" s="1"/>
      <c r="F3156"/>
      <c r="G3156"/>
      <c r="H3156"/>
    </row>
    <row r="3157" spans="4:8">
      <c r="D3157"/>
      <c r="E3157" s="1"/>
      <c r="F3157"/>
      <c r="G3157"/>
      <c r="H3157"/>
    </row>
    <row r="3158" spans="4:8">
      <c r="D3158"/>
      <c r="E3158" s="1"/>
      <c r="F3158"/>
      <c r="G3158"/>
      <c r="H3158"/>
    </row>
    <row r="3159" spans="4:8">
      <c r="D3159"/>
      <c r="E3159" s="1"/>
      <c r="F3159"/>
      <c r="G3159"/>
      <c r="H3159"/>
    </row>
    <row r="3160" spans="4:8">
      <c r="D3160"/>
      <c r="E3160" s="1"/>
      <c r="F3160"/>
      <c r="G3160"/>
      <c r="H3160"/>
    </row>
    <row r="3161" spans="4:8">
      <c r="D3161"/>
      <c r="E3161" s="1"/>
      <c r="F3161"/>
      <c r="G3161"/>
      <c r="H3161"/>
    </row>
    <row r="3162" spans="4:8">
      <c r="D3162"/>
      <c r="E3162" s="1"/>
      <c r="F3162"/>
      <c r="G3162"/>
      <c r="H3162"/>
    </row>
    <row r="3163" spans="4:8">
      <c r="D3163"/>
      <c r="E3163" s="1"/>
      <c r="F3163"/>
      <c r="G3163"/>
      <c r="H3163"/>
    </row>
    <row r="3164" spans="4:8">
      <c r="D3164"/>
      <c r="E3164" s="1"/>
      <c r="F3164"/>
      <c r="G3164"/>
      <c r="H3164"/>
    </row>
    <row r="3165" spans="4:8">
      <c r="D3165"/>
      <c r="E3165" s="1"/>
      <c r="F3165"/>
      <c r="G3165"/>
      <c r="H3165"/>
    </row>
    <row r="3166" spans="4:8">
      <c r="D3166"/>
      <c r="E3166" s="1"/>
      <c r="F3166"/>
      <c r="G3166"/>
      <c r="H3166"/>
    </row>
    <row r="3167" spans="4:8">
      <c r="D3167"/>
      <c r="E3167" s="1"/>
      <c r="F3167"/>
      <c r="G3167"/>
      <c r="H3167"/>
    </row>
    <row r="3168" spans="4:8">
      <c r="D3168"/>
      <c r="E3168" s="1"/>
      <c r="F3168"/>
      <c r="G3168"/>
      <c r="H3168"/>
    </row>
    <row r="3169" spans="4:8">
      <c r="D3169"/>
      <c r="E3169" s="1"/>
      <c r="F3169"/>
      <c r="G3169"/>
      <c r="H3169"/>
    </row>
    <row r="3170" spans="4:8">
      <c r="D3170"/>
      <c r="E3170" s="1"/>
      <c r="F3170"/>
      <c r="G3170"/>
      <c r="H3170"/>
    </row>
    <row r="3171" spans="4:8">
      <c r="D3171"/>
      <c r="E3171" s="1"/>
      <c r="F3171"/>
      <c r="G3171"/>
      <c r="H3171"/>
    </row>
    <row r="3172" spans="4:8">
      <c r="D3172"/>
      <c r="E3172" s="1"/>
      <c r="F3172"/>
      <c r="G3172"/>
      <c r="H3172"/>
    </row>
    <row r="3173" spans="4:8">
      <c r="D3173"/>
      <c r="E3173" s="1"/>
      <c r="F3173"/>
      <c r="G3173"/>
      <c r="H3173"/>
    </row>
    <row r="3174" spans="4:8">
      <c r="D3174"/>
      <c r="E3174" s="1"/>
      <c r="F3174"/>
      <c r="G3174"/>
      <c r="H3174"/>
    </row>
    <row r="3175" spans="4:8">
      <c r="D3175"/>
      <c r="E3175" s="1"/>
      <c r="F3175"/>
      <c r="G3175"/>
      <c r="H3175"/>
    </row>
    <row r="3176" spans="4:8">
      <c r="D3176"/>
      <c r="E3176" s="1"/>
      <c r="F3176"/>
      <c r="G3176"/>
      <c r="H3176"/>
    </row>
    <row r="3177" spans="4:8">
      <c r="D3177"/>
      <c r="E3177" s="1"/>
      <c r="F3177"/>
      <c r="G3177"/>
      <c r="H3177"/>
    </row>
    <row r="3178" spans="4:8">
      <c r="D3178"/>
      <c r="E3178" s="1"/>
      <c r="F3178"/>
      <c r="G3178"/>
      <c r="H3178"/>
    </row>
    <row r="3179" spans="4:8">
      <c r="D3179"/>
      <c r="E3179" s="1"/>
      <c r="F3179"/>
      <c r="G3179"/>
      <c r="H3179"/>
    </row>
    <row r="3180" spans="4:8">
      <c r="D3180"/>
      <c r="E3180" s="1"/>
      <c r="F3180"/>
      <c r="G3180"/>
      <c r="H3180"/>
    </row>
    <row r="3181" spans="4:8">
      <c r="D3181"/>
      <c r="E3181" s="1"/>
      <c r="F3181"/>
      <c r="G3181"/>
      <c r="H3181"/>
    </row>
    <row r="3182" spans="4:8">
      <c r="D3182"/>
      <c r="E3182" s="1"/>
      <c r="F3182"/>
      <c r="G3182"/>
      <c r="H3182"/>
    </row>
    <row r="3183" spans="4:8">
      <c r="D3183"/>
      <c r="E3183" s="1"/>
      <c r="F3183"/>
      <c r="G3183"/>
      <c r="H3183"/>
    </row>
    <row r="3184" spans="4:8">
      <c r="D3184"/>
      <c r="E3184" s="1"/>
      <c r="F3184"/>
      <c r="G3184"/>
      <c r="H3184"/>
    </row>
    <row r="3185" spans="4:8">
      <c r="D3185"/>
      <c r="E3185" s="1"/>
      <c r="F3185"/>
      <c r="G3185"/>
      <c r="H3185"/>
    </row>
    <row r="3186" spans="4:8">
      <c r="D3186"/>
      <c r="E3186" s="1"/>
      <c r="F3186"/>
      <c r="G3186"/>
      <c r="H3186"/>
    </row>
    <row r="3187" spans="4:8">
      <c r="D3187"/>
      <c r="E3187" s="1"/>
      <c r="F3187"/>
      <c r="G3187"/>
      <c r="H3187"/>
    </row>
    <row r="3188" spans="4:8">
      <c r="D3188"/>
      <c r="E3188" s="1"/>
      <c r="F3188"/>
      <c r="G3188"/>
      <c r="H3188"/>
    </row>
    <row r="3189" spans="4:8">
      <c r="D3189"/>
      <c r="E3189" s="1"/>
      <c r="F3189"/>
      <c r="G3189"/>
      <c r="H3189"/>
    </row>
    <row r="3190" spans="4:8">
      <c r="D3190"/>
      <c r="E3190" s="1"/>
      <c r="F3190"/>
      <c r="G3190"/>
      <c r="H3190"/>
    </row>
    <row r="3191" spans="4:8">
      <c r="D3191"/>
      <c r="E3191" s="1"/>
      <c r="F3191"/>
      <c r="G3191"/>
      <c r="H3191"/>
    </row>
    <row r="3192" spans="4:8">
      <c r="D3192"/>
      <c r="E3192" s="1"/>
      <c r="F3192"/>
      <c r="G3192"/>
      <c r="H3192"/>
    </row>
    <row r="3193" spans="4:8">
      <c r="D3193"/>
      <c r="E3193" s="1"/>
      <c r="F3193"/>
      <c r="G3193"/>
      <c r="H3193"/>
    </row>
    <row r="3194" spans="4:8">
      <c r="D3194"/>
      <c r="E3194" s="1"/>
      <c r="F3194"/>
      <c r="G3194"/>
      <c r="H3194"/>
    </row>
    <row r="3195" spans="4:8">
      <c r="D3195"/>
      <c r="E3195" s="1"/>
      <c r="F3195"/>
      <c r="G3195"/>
      <c r="H3195"/>
    </row>
    <row r="3196" spans="4:8">
      <c r="D3196"/>
      <c r="E3196" s="1"/>
      <c r="F3196"/>
      <c r="G3196"/>
      <c r="H3196"/>
    </row>
    <row r="3197" spans="4:8">
      <c r="D3197"/>
      <c r="E3197" s="1"/>
      <c r="F3197"/>
      <c r="G3197"/>
      <c r="H3197"/>
    </row>
    <row r="3198" spans="4:8">
      <c r="D3198"/>
      <c r="E3198" s="1"/>
      <c r="F3198"/>
      <c r="G3198"/>
      <c r="H3198"/>
    </row>
    <row r="3199" spans="4:8">
      <c r="D3199"/>
      <c r="E3199" s="1"/>
      <c r="F3199"/>
      <c r="G3199"/>
      <c r="H3199"/>
    </row>
    <row r="3200" spans="4:8">
      <c r="D3200"/>
      <c r="E3200" s="1"/>
      <c r="F3200"/>
      <c r="G3200"/>
      <c r="H3200"/>
    </row>
    <row r="3201" spans="4:8">
      <c r="D3201"/>
      <c r="E3201" s="1"/>
      <c r="F3201"/>
      <c r="G3201"/>
      <c r="H3201"/>
    </row>
    <row r="3202" spans="4:8">
      <c r="D3202"/>
      <c r="E3202" s="1"/>
      <c r="F3202"/>
      <c r="G3202"/>
      <c r="H3202"/>
    </row>
    <row r="3203" spans="4:8">
      <c r="D3203"/>
      <c r="E3203" s="1"/>
      <c r="F3203"/>
      <c r="G3203"/>
      <c r="H3203"/>
    </row>
    <row r="3204" spans="4:8">
      <c r="D3204"/>
      <c r="E3204" s="1"/>
      <c r="F3204"/>
      <c r="G3204"/>
      <c r="H3204"/>
    </row>
    <row r="3205" spans="4:8">
      <c r="D3205"/>
      <c r="E3205" s="1"/>
      <c r="F3205"/>
      <c r="G3205"/>
      <c r="H3205"/>
    </row>
    <row r="3206" spans="4:8">
      <c r="D3206"/>
      <c r="E3206" s="1"/>
      <c r="F3206"/>
      <c r="G3206"/>
      <c r="H3206"/>
    </row>
    <row r="3207" spans="4:8">
      <c r="D3207"/>
      <c r="E3207" s="1"/>
      <c r="F3207"/>
      <c r="G3207"/>
      <c r="H3207"/>
    </row>
    <row r="3208" spans="4:8">
      <c r="D3208"/>
      <c r="E3208" s="1"/>
      <c r="F3208"/>
      <c r="G3208"/>
      <c r="H3208"/>
    </row>
    <row r="3209" spans="4:8">
      <c r="D3209"/>
      <c r="E3209" s="1"/>
      <c r="F3209"/>
      <c r="G3209"/>
      <c r="H3209"/>
    </row>
    <row r="3210" spans="4:8">
      <c r="D3210"/>
      <c r="E3210" s="1"/>
      <c r="F3210"/>
      <c r="G3210"/>
      <c r="H3210"/>
    </row>
    <row r="3211" spans="4:8">
      <c r="D3211"/>
      <c r="E3211" s="1"/>
      <c r="F3211"/>
      <c r="G3211"/>
      <c r="H3211"/>
    </row>
    <row r="3212" spans="4:8">
      <c r="D3212"/>
      <c r="E3212" s="1"/>
      <c r="F3212"/>
      <c r="G3212"/>
      <c r="H3212"/>
    </row>
    <row r="3213" spans="4:8">
      <c r="D3213"/>
      <c r="E3213" s="1"/>
      <c r="F3213"/>
      <c r="G3213"/>
      <c r="H3213"/>
    </row>
    <row r="3214" spans="4:8">
      <c r="D3214"/>
      <c r="E3214" s="1"/>
      <c r="F3214"/>
      <c r="G3214"/>
      <c r="H3214"/>
    </row>
    <row r="3215" spans="4:8">
      <c r="D3215"/>
      <c r="E3215" s="1"/>
      <c r="F3215"/>
      <c r="G3215"/>
      <c r="H3215"/>
    </row>
    <row r="3216" spans="4:8">
      <c r="D3216"/>
      <c r="E3216" s="1"/>
      <c r="F3216"/>
      <c r="G3216"/>
      <c r="H3216"/>
    </row>
    <row r="3217" spans="4:8">
      <c r="D3217"/>
      <c r="E3217" s="1"/>
      <c r="F3217"/>
      <c r="G3217"/>
      <c r="H3217"/>
    </row>
    <row r="3218" spans="4:8">
      <c r="D3218"/>
      <c r="E3218" s="1"/>
      <c r="F3218"/>
      <c r="G3218"/>
      <c r="H3218"/>
    </row>
    <row r="3219" spans="4:8">
      <c r="D3219"/>
      <c r="E3219" s="1"/>
      <c r="F3219"/>
      <c r="G3219"/>
      <c r="H3219"/>
    </row>
    <row r="3220" spans="4:8">
      <c r="D3220"/>
      <c r="E3220" s="1"/>
      <c r="F3220"/>
      <c r="G3220"/>
      <c r="H3220"/>
    </row>
    <row r="3221" spans="4:8">
      <c r="D3221"/>
      <c r="E3221" s="1"/>
      <c r="F3221"/>
      <c r="G3221"/>
      <c r="H3221"/>
    </row>
    <row r="3222" spans="4:8">
      <c r="D3222"/>
      <c r="E3222" s="1"/>
      <c r="F3222"/>
      <c r="G3222"/>
      <c r="H3222"/>
    </row>
    <row r="3223" spans="4:8">
      <c r="D3223"/>
      <c r="E3223" s="1"/>
      <c r="F3223"/>
      <c r="G3223"/>
      <c r="H3223"/>
    </row>
    <row r="3224" spans="4:8">
      <c r="D3224"/>
      <c r="E3224" s="1"/>
      <c r="F3224"/>
      <c r="G3224"/>
      <c r="H3224"/>
    </row>
    <row r="3225" spans="4:8">
      <c r="D3225"/>
      <c r="E3225" s="1"/>
      <c r="F3225"/>
      <c r="G3225"/>
      <c r="H3225"/>
    </row>
    <row r="3226" spans="4:8">
      <c r="D3226"/>
      <c r="E3226" s="1"/>
      <c r="F3226"/>
      <c r="G3226"/>
      <c r="H3226"/>
    </row>
    <row r="3227" spans="4:8">
      <c r="D3227"/>
      <c r="E3227" s="1"/>
      <c r="F3227"/>
      <c r="G3227"/>
      <c r="H3227"/>
    </row>
    <row r="3228" spans="4:8">
      <c r="D3228"/>
      <c r="E3228" s="1"/>
      <c r="F3228"/>
      <c r="G3228"/>
      <c r="H3228"/>
    </row>
    <row r="3229" spans="4:8">
      <c r="D3229"/>
      <c r="E3229" s="1"/>
      <c r="F3229"/>
      <c r="G3229"/>
      <c r="H3229"/>
    </row>
    <row r="3230" spans="4:8">
      <c r="D3230"/>
      <c r="E3230" s="1"/>
      <c r="F3230"/>
      <c r="G3230"/>
      <c r="H3230"/>
    </row>
    <row r="3231" spans="4:8">
      <c r="D3231"/>
      <c r="E3231" s="1"/>
      <c r="F3231"/>
      <c r="G3231"/>
      <c r="H3231"/>
    </row>
    <row r="3232" spans="4:8">
      <c r="D3232"/>
      <c r="E3232" s="1"/>
      <c r="F3232"/>
      <c r="G3232"/>
      <c r="H3232"/>
    </row>
    <row r="3233" spans="4:8">
      <c r="D3233"/>
      <c r="E3233" s="1"/>
      <c r="F3233"/>
      <c r="G3233"/>
      <c r="H3233"/>
    </row>
    <row r="3234" spans="4:8">
      <c r="D3234"/>
      <c r="E3234" s="1"/>
      <c r="F3234"/>
      <c r="G3234"/>
      <c r="H3234"/>
    </row>
    <row r="3235" spans="4:8">
      <c r="D3235"/>
      <c r="E3235" s="1"/>
      <c r="F3235"/>
      <c r="G3235"/>
      <c r="H3235"/>
    </row>
    <row r="3236" spans="4:8">
      <c r="D3236"/>
      <c r="E3236" s="1"/>
      <c r="F3236"/>
      <c r="G3236"/>
      <c r="H3236"/>
    </row>
    <row r="3237" spans="4:8">
      <c r="D3237"/>
      <c r="E3237" s="1"/>
      <c r="F3237"/>
      <c r="G3237"/>
      <c r="H3237"/>
    </row>
    <row r="3238" spans="4:8">
      <c r="D3238"/>
      <c r="E3238" s="1"/>
      <c r="F3238"/>
      <c r="G3238"/>
      <c r="H3238"/>
    </row>
    <row r="3239" spans="4:8">
      <c r="D3239"/>
      <c r="E3239" s="1"/>
      <c r="F3239"/>
      <c r="G3239"/>
      <c r="H3239"/>
    </row>
    <row r="3240" spans="4:8">
      <c r="D3240"/>
      <c r="E3240" s="1"/>
      <c r="F3240"/>
      <c r="G3240"/>
      <c r="H3240"/>
    </row>
    <row r="3241" spans="4:8">
      <c r="D3241"/>
      <c r="E3241" s="1"/>
      <c r="F3241"/>
      <c r="G3241"/>
      <c r="H3241"/>
    </row>
    <row r="3242" spans="4:8">
      <c r="D3242"/>
      <c r="E3242" s="1"/>
      <c r="F3242"/>
      <c r="G3242"/>
      <c r="H3242"/>
    </row>
    <row r="3243" spans="4:8">
      <c r="D3243"/>
      <c r="E3243" s="1"/>
      <c r="F3243"/>
      <c r="G3243"/>
      <c r="H3243"/>
    </row>
    <row r="3244" spans="4:8">
      <c r="D3244"/>
      <c r="E3244" s="1"/>
      <c r="F3244"/>
      <c r="G3244"/>
      <c r="H3244"/>
    </row>
    <row r="3245" spans="4:8">
      <c r="D3245"/>
      <c r="E3245" s="1"/>
      <c r="F3245"/>
      <c r="G3245"/>
      <c r="H3245"/>
    </row>
    <row r="3246" spans="4:8">
      <c r="D3246"/>
      <c r="E3246" s="1"/>
      <c r="F3246"/>
      <c r="G3246"/>
      <c r="H3246"/>
    </row>
    <row r="3247" spans="4:8">
      <c r="D3247"/>
      <c r="E3247" s="1"/>
      <c r="F3247"/>
      <c r="G3247"/>
      <c r="H3247"/>
    </row>
    <row r="3248" spans="4:8">
      <c r="D3248"/>
      <c r="E3248" s="1"/>
      <c r="F3248"/>
      <c r="G3248"/>
      <c r="H3248"/>
    </row>
    <row r="3249" spans="4:8">
      <c r="D3249"/>
      <c r="E3249" s="1"/>
      <c r="F3249"/>
      <c r="G3249"/>
      <c r="H3249"/>
    </row>
    <row r="3250" spans="4:8">
      <c r="D3250"/>
      <c r="E3250" s="1"/>
      <c r="F3250"/>
      <c r="G3250"/>
      <c r="H3250"/>
    </row>
    <row r="3251" spans="4:8">
      <c r="D3251"/>
      <c r="E3251" s="1"/>
      <c r="F3251"/>
      <c r="G3251"/>
      <c r="H3251"/>
    </row>
    <row r="3252" spans="4:8">
      <c r="D3252"/>
      <c r="E3252" s="1"/>
      <c r="F3252"/>
      <c r="G3252"/>
      <c r="H3252"/>
    </row>
    <row r="3253" spans="4:8">
      <c r="D3253"/>
      <c r="E3253" s="1"/>
      <c r="F3253"/>
      <c r="G3253"/>
      <c r="H3253"/>
    </row>
    <row r="3254" spans="4:8">
      <c r="D3254"/>
      <c r="E3254" s="1"/>
      <c r="F3254"/>
      <c r="G3254"/>
      <c r="H3254"/>
    </row>
    <row r="3255" spans="4:8">
      <c r="D3255"/>
      <c r="E3255" s="1"/>
      <c r="F3255"/>
      <c r="G3255"/>
      <c r="H3255"/>
    </row>
    <row r="3256" spans="4:8">
      <c r="D3256"/>
      <c r="E3256" s="1"/>
      <c r="F3256"/>
      <c r="G3256"/>
      <c r="H3256"/>
    </row>
    <row r="3257" spans="4:8">
      <c r="D3257"/>
      <c r="E3257" s="1"/>
      <c r="F3257"/>
      <c r="G3257"/>
      <c r="H3257"/>
    </row>
    <row r="3258" spans="4:8">
      <c r="D3258"/>
      <c r="E3258" s="1"/>
      <c r="F3258"/>
      <c r="G3258"/>
      <c r="H3258"/>
    </row>
    <row r="3259" spans="4:8">
      <c r="D3259"/>
      <c r="E3259" s="1"/>
      <c r="F3259"/>
      <c r="G3259"/>
      <c r="H3259"/>
    </row>
    <row r="3260" spans="4:8">
      <c r="D3260"/>
      <c r="E3260" s="1"/>
      <c r="F3260"/>
      <c r="G3260"/>
      <c r="H3260"/>
    </row>
    <row r="3261" spans="4:8">
      <c r="D3261"/>
      <c r="E3261" s="1"/>
      <c r="F3261"/>
      <c r="G3261"/>
      <c r="H3261"/>
    </row>
    <row r="3262" spans="4:8">
      <c r="D3262"/>
      <c r="E3262" s="1"/>
      <c r="F3262"/>
      <c r="G3262"/>
      <c r="H3262"/>
    </row>
    <row r="3263" spans="4:8">
      <c r="D3263"/>
      <c r="E3263" s="1"/>
      <c r="F3263"/>
      <c r="G3263"/>
      <c r="H3263"/>
    </row>
    <row r="3264" spans="4:8">
      <c r="D3264"/>
      <c r="E3264" s="1"/>
      <c r="F3264"/>
      <c r="G3264"/>
      <c r="H3264"/>
    </row>
    <row r="3265" spans="4:8">
      <c r="D3265"/>
      <c r="E3265" s="1"/>
      <c r="F3265"/>
      <c r="G3265"/>
      <c r="H3265"/>
    </row>
    <row r="3266" spans="4:8">
      <c r="D3266"/>
      <c r="E3266" s="1"/>
      <c r="F3266"/>
      <c r="G3266"/>
      <c r="H3266"/>
    </row>
    <row r="3267" spans="4:8">
      <c r="D3267"/>
      <c r="E3267" s="1"/>
      <c r="F3267"/>
      <c r="G3267"/>
      <c r="H3267"/>
    </row>
    <row r="3268" spans="4:8">
      <c r="D3268"/>
      <c r="E3268" s="1"/>
      <c r="F3268"/>
      <c r="G3268"/>
      <c r="H3268"/>
    </row>
    <row r="3269" spans="4:8">
      <c r="D3269"/>
      <c r="E3269" s="1"/>
      <c r="F3269"/>
      <c r="G3269"/>
      <c r="H3269"/>
    </row>
    <row r="3270" spans="4:8">
      <c r="D3270"/>
      <c r="E3270" s="1"/>
      <c r="F3270"/>
      <c r="G3270"/>
      <c r="H3270"/>
    </row>
    <row r="3271" spans="4:8">
      <c r="D3271"/>
      <c r="E3271" s="1"/>
      <c r="F3271"/>
      <c r="G3271"/>
      <c r="H3271"/>
    </row>
    <row r="3272" spans="4:8">
      <c r="D3272"/>
      <c r="E3272" s="1"/>
      <c r="F3272"/>
      <c r="G3272"/>
      <c r="H3272"/>
    </row>
    <row r="3273" spans="4:8">
      <c r="D3273"/>
      <c r="E3273" s="1"/>
      <c r="F3273"/>
      <c r="G3273"/>
      <c r="H3273"/>
    </row>
    <row r="3274" spans="4:8">
      <c r="D3274"/>
      <c r="E3274" s="1"/>
      <c r="F3274"/>
      <c r="G3274"/>
      <c r="H3274"/>
    </row>
    <row r="3275" spans="4:8">
      <c r="D3275"/>
      <c r="E3275" s="1"/>
      <c r="F3275"/>
      <c r="G3275"/>
      <c r="H3275"/>
    </row>
    <row r="3276" spans="4:8">
      <c r="D3276"/>
      <c r="E3276" s="1"/>
      <c r="F3276"/>
      <c r="G3276"/>
      <c r="H3276"/>
    </row>
    <row r="3277" spans="4:8">
      <c r="D3277"/>
      <c r="E3277" s="1"/>
      <c r="F3277"/>
      <c r="G3277"/>
      <c r="H3277"/>
    </row>
    <row r="3278" spans="4:8">
      <c r="D3278"/>
      <c r="E3278" s="1"/>
      <c r="F3278"/>
      <c r="G3278"/>
      <c r="H3278"/>
    </row>
    <row r="3279" spans="4:8">
      <c r="D3279"/>
      <c r="E3279" s="1"/>
      <c r="F3279"/>
      <c r="G3279"/>
      <c r="H3279"/>
    </row>
    <row r="3280" spans="4:8">
      <c r="D3280"/>
      <c r="E3280" s="1"/>
      <c r="F3280"/>
      <c r="G3280"/>
      <c r="H3280"/>
    </row>
    <row r="3281" spans="4:8">
      <c r="D3281"/>
      <c r="E3281" s="1"/>
      <c r="F3281"/>
      <c r="G3281"/>
      <c r="H3281"/>
    </row>
    <row r="3282" spans="4:8">
      <c r="D3282"/>
      <c r="E3282" s="1"/>
      <c r="F3282"/>
      <c r="G3282"/>
      <c r="H3282"/>
    </row>
    <row r="3283" spans="4:8">
      <c r="D3283"/>
      <c r="E3283" s="1"/>
      <c r="F3283"/>
      <c r="G3283"/>
      <c r="H3283"/>
    </row>
    <row r="3284" spans="4:8">
      <c r="D3284"/>
      <c r="E3284" s="1"/>
      <c r="F3284"/>
      <c r="G3284"/>
      <c r="H3284"/>
    </row>
    <row r="3285" spans="4:8">
      <c r="D3285"/>
      <c r="E3285" s="1"/>
      <c r="F3285"/>
      <c r="G3285"/>
      <c r="H3285"/>
    </row>
    <row r="3286" spans="4:8">
      <c r="D3286"/>
      <c r="E3286" s="1"/>
      <c r="F3286"/>
      <c r="G3286"/>
      <c r="H3286"/>
    </row>
    <row r="3287" spans="4:8">
      <c r="D3287"/>
      <c r="E3287" s="1"/>
      <c r="F3287"/>
      <c r="G3287"/>
      <c r="H3287"/>
    </row>
    <row r="3288" spans="4:8">
      <c r="D3288"/>
      <c r="E3288" s="1"/>
      <c r="F3288"/>
      <c r="G3288"/>
      <c r="H3288"/>
    </row>
    <row r="3289" spans="4:8">
      <c r="D3289"/>
      <c r="E3289" s="1"/>
      <c r="F3289"/>
      <c r="G3289"/>
      <c r="H3289"/>
    </row>
    <row r="3290" spans="4:8">
      <c r="D3290"/>
      <c r="E3290" s="1"/>
      <c r="F3290"/>
      <c r="G3290"/>
      <c r="H3290"/>
    </row>
    <row r="3291" spans="4:8">
      <c r="D3291"/>
      <c r="E3291" s="1"/>
      <c r="F3291"/>
      <c r="G3291"/>
      <c r="H3291"/>
    </row>
    <row r="3292" spans="4:8">
      <c r="D3292"/>
      <c r="E3292" s="1"/>
      <c r="F3292"/>
      <c r="G3292"/>
      <c r="H3292"/>
    </row>
    <row r="3293" spans="4:8">
      <c r="D3293"/>
      <c r="E3293" s="1"/>
      <c r="F3293"/>
      <c r="G3293"/>
      <c r="H3293"/>
    </row>
    <row r="3294" spans="4:8">
      <c r="D3294"/>
      <c r="E3294" s="1"/>
      <c r="F3294"/>
      <c r="G3294"/>
      <c r="H3294"/>
    </row>
    <row r="3295" spans="4:8">
      <c r="D3295"/>
      <c r="E3295" s="1"/>
      <c r="F3295"/>
      <c r="G3295"/>
      <c r="H3295"/>
    </row>
    <row r="3296" spans="4:8">
      <c r="D3296"/>
      <c r="E3296" s="1"/>
      <c r="F3296"/>
      <c r="G3296"/>
      <c r="H3296"/>
    </row>
    <row r="3297" spans="4:8">
      <c r="D3297"/>
      <c r="E3297" s="1"/>
      <c r="F3297"/>
      <c r="G3297"/>
      <c r="H3297"/>
    </row>
    <row r="3298" spans="4:8">
      <c r="D3298"/>
      <c r="E3298" s="1"/>
      <c r="F3298"/>
      <c r="G3298"/>
      <c r="H3298"/>
    </row>
    <row r="3299" spans="4:8">
      <c r="D3299"/>
      <c r="E3299" s="1"/>
      <c r="F3299"/>
      <c r="G3299"/>
      <c r="H3299"/>
    </row>
    <row r="3300" spans="4:8">
      <c r="D3300"/>
      <c r="E3300" s="1"/>
      <c r="F3300"/>
      <c r="G3300"/>
      <c r="H3300"/>
    </row>
    <row r="3301" spans="4:8">
      <c r="D3301"/>
      <c r="E3301" s="1"/>
      <c r="F3301"/>
      <c r="G3301"/>
      <c r="H3301"/>
    </row>
    <row r="3302" spans="4:8">
      <c r="D3302"/>
      <c r="E3302" s="1"/>
      <c r="F3302"/>
      <c r="G3302"/>
      <c r="H3302"/>
    </row>
    <row r="3303" spans="4:8">
      <c r="D3303"/>
      <c r="E3303" s="1"/>
      <c r="F3303"/>
      <c r="G3303"/>
      <c r="H3303"/>
    </row>
    <row r="3304" spans="4:8">
      <c r="D3304"/>
      <c r="E3304" s="1"/>
      <c r="F3304"/>
      <c r="G3304"/>
      <c r="H3304"/>
    </row>
    <row r="3305" spans="4:8">
      <c r="D3305"/>
      <c r="E3305" s="1"/>
      <c r="F3305"/>
      <c r="G3305"/>
      <c r="H3305"/>
    </row>
    <row r="3306" spans="4:8">
      <c r="D3306"/>
      <c r="E3306" s="1"/>
      <c r="F3306"/>
      <c r="G3306"/>
      <c r="H3306"/>
    </row>
    <row r="3307" spans="4:8">
      <c r="D3307"/>
      <c r="E3307" s="1"/>
      <c r="F3307"/>
      <c r="G3307"/>
      <c r="H3307"/>
    </row>
    <row r="3308" spans="4:8">
      <c r="D3308"/>
      <c r="E3308" s="1"/>
      <c r="F3308"/>
      <c r="G3308"/>
      <c r="H3308"/>
    </row>
    <row r="3309" spans="4:8">
      <c r="D3309"/>
      <c r="E3309" s="1"/>
      <c r="F3309"/>
      <c r="G3309"/>
      <c r="H3309"/>
    </row>
    <row r="3310" spans="4:8">
      <c r="D3310"/>
      <c r="E3310" s="1"/>
      <c r="F3310"/>
      <c r="G3310"/>
      <c r="H3310"/>
    </row>
    <row r="3311" spans="4:8">
      <c r="D3311"/>
      <c r="E3311" s="1"/>
      <c r="F3311"/>
      <c r="G3311"/>
      <c r="H3311"/>
    </row>
    <row r="3312" spans="4:8">
      <c r="D3312"/>
      <c r="E3312" s="1"/>
      <c r="F3312"/>
      <c r="G3312"/>
      <c r="H3312"/>
    </row>
    <row r="3313" spans="4:8">
      <c r="D3313"/>
      <c r="E3313" s="1"/>
      <c r="F3313"/>
      <c r="G3313"/>
      <c r="H3313"/>
    </row>
    <row r="3314" spans="4:8">
      <c r="D3314"/>
      <c r="E3314" s="1"/>
      <c r="F3314"/>
      <c r="G3314"/>
      <c r="H3314"/>
    </row>
    <row r="3315" spans="4:8">
      <c r="D3315"/>
      <c r="E3315" s="1"/>
      <c r="F3315"/>
      <c r="G3315"/>
      <c r="H3315"/>
    </row>
    <row r="3316" spans="4:8">
      <c r="D3316"/>
      <c r="E3316" s="1"/>
      <c r="F3316"/>
      <c r="G3316"/>
      <c r="H3316"/>
    </row>
    <row r="3317" spans="4:8">
      <c r="D3317"/>
      <c r="E3317" s="1"/>
      <c r="F3317"/>
      <c r="G3317"/>
      <c r="H3317"/>
    </row>
    <row r="3318" spans="4:8">
      <c r="D3318"/>
      <c r="E3318" s="1"/>
      <c r="F3318"/>
      <c r="G3318"/>
      <c r="H3318"/>
    </row>
    <row r="3319" spans="4:8">
      <c r="D3319"/>
      <c r="E3319" s="1"/>
      <c r="F3319"/>
      <c r="G3319"/>
      <c r="H3319"/>
    </row>
    <row r="3320" spans="4:8">
      <c r="D3320"/>
      <c r="E3320" s="1"/>
      <c r="F3320"/>
      <c r="G3320"/>
      <c r="H3320"/>
    </row>
    <row r="3321" spans="4:8">
      <c r="D3321"/>
      <c r="E3321" s="1"/>
      <c r="F3321"/>
      <c r="G3321"/>
      <c r="H3321"/>
    </row>
    <row r="3322" spans="4:8">
      <c r="D3322"/>
      <c r="E3322" s="1"/>
      <c r="F3322"/>
      <c r="G3322"/>
      <c r="H3322"/>
    </row>
    <row r="3323" spans="4:8">
      <c r="D3323"/>
      <c r="E3323" s="1"/>
      <c r="F3323"/>
      <c r="G3323"/>
      <c r="H3323"/>
    </row>
    <row r="3324" spans="4:8">
      <c r="D3324"/>
      <c r="E3324" s="1"/>
      <c r="F3324"/>
      <c r="G3324"/>
      <c r="H3324"/>
    </row>
    <row r="3325" spans="4:8">
      <c r="D3325"/>
      <c r="E3325" s="1"/>
      <c r="F3325"/>
      <c r="G3325"/>
      <c r="H3325"/>
    </row>
    <row r="3326" spans="4:8">
      <c r="D3326"/>
      <c r="E3326" s="1"/>
      <c r="F3326"/>
      <c r="G3326"/>
      <c r="H3326"/>
    </row>
    <row r="3327" spans="4:8">
      <c r="D3327"/>
      <c r="E3327" s="1"/>
      <c r="F3327"/>
      <c r="G3327"/>
      <c r="H3327"/>
    </row>
    <row r="3328" spans="4:8">
      <c r="D3328"/>
      <c r="E3328" s="1"/>
      <c r="F3328"/>
      <c r="G3328"/>
      <c r="H3328"/>
    </row>
    <row r="3329" spans="4:8">
      <c r="D3329"/>
      <c r="E3329" s="1"/>
      <c r="F3329"/>
      <c r="G3329"/>
      <c r="H3329"/>
    </row>
    <row r="3330" spans="4:8">
      <c r="D3330"/>
      <c r="E3330" s="1"/>
      <c r="F3330"/>
      <c r="G3330"/>
      <c r="H3330"/>
    </row>
    <row r="3331" spans="4:8">
      <c r="D3331"/>
      <c r="E3331" s="1"/>
      <c r="F3331"/>
      <c r="G3331"/>
      <c r="H3331"/>
    </row>
    <row r="3332" spans="4:8">
      <c r="D3332"/>
      <c r="E3332" s="1"/>
      <c r="F3332"/>
      <c r="G3332"/>
      <c r="H3332"/>
    </row>
    <row r="3333" spans="4:8">
      <c r="D3333"/>
      <c r="E3333" s="1"/>
      <c r="F3333"/>
      <c r="G3333"/>
      <c r="H3333"/>
    </row>
    <row r="3334" spans="4:8">
      <c r="D3334"/>
      <c r="E3334" s="1"/>
      <c r="F3334"/>
      <c r="G3334"/>
      <c r="H3334"/>
    </row>
    <row r="3335" spans="4:8">
      <c r="D3335"/>
      <c r="E3335" s="1"/>
      <c r="F3335"/>
      <c r="G3335"/>
      <c r="H3335"/>
    </row>
    <row r="3336" spans="4:8">
      <c r="D3336"/>
      <c r="E3336" s="1"/>
      <c r="F3336"/>
      <c r="G3336"/>
      <c r="H3336"/>
    </row>
    <row r="3337" spans="4:8">
      <c r="D3337"/>
      <c r="E3337" s="1"/>
      <c r="F3337"/>
      <c r="G3337"/>
      <c r="H3337"/>
    </row>
    <row r="3338" spans="4:8">
      <c r="D3338"/>
      <c r="E3338" s="1"/>
      <c r="F3338"/>
      <c r="G3338"/>
      <c r="H3338"/>
    </row>
    <row r="3339" spans="4:8">
      <c r="D3339"/>
      <c r="E3339" s="1"/>
      <c r="F3339"/>
      <c r="G3339"/>
      <c r="H3339"/>
    </row>
    <row r="3340" spans="4:8">
      <c r="D3340"/>
      <c r="E3340" s="1"/>
      <c r="F3340"/>
      <c r="G3340"/>
      <c r="H3340"/>
    </row>
    <row r="3341" spans="4:8">
      <c r="D3341"/>
      <c r="E3341" s="1"/>
      <c r="F3341"/>
      <c r="G3341"/>
      <c r="H3341"/>
    </row>
    <row r="3342" spans="4:8">
      <c r="D3342"/>
      <c r="E3342" s="1"/>
      <c r="F3342"/>
      <c r="G3342"/>
      <c r="H3342"/>
    </row>
    <row r="3343" spans="4:8">
      <c r="D3343"/>
      <c r="E3343" s="1"/>
      <c r="F3343"/>
      <c r="G3343"/>
      <c r="H3343"/>
    </row>
    <row r="3344" spans="4:8">
      <c r="D3344"/>
      <c r="E3344" s="1"/>
      <c r="F3344"/>
      <c r="G3344"/>
      <c r="H3344"/>
    </row>
    <row r="3345" spans="4:8">
      <c r="D3345"/>
      <c r="E3345" s="1"/>
      <c r="F3345"/>
      <c r="G3345"/>
      <c r="H3345"/>
    </row>
    <row r="3346" spans="4:8">
      <c r="D3346"/>
      <c r="E3346" s="1"/>
      <c r="F3346"/>
      <c r="G3346"/>
      <c r="H3346"/>
    </row>
    <row r="3347" spans="4:8">
      <c r="D3347"/>
      <c r="E3347" s="1"/>
      <c r="F3347"/>
      <c r="G3347"/>
      <c r="H3347"/>
    </row>
    <row r="3348" spans="4:8">
      <c r="D3348"/>
      <c r="E3348" s="1"/>
      <c r="F3348"/>
      <c r="G3348"/>
      <c r="H3348"/>
    </row>
    <row r="3349" spans="4:8">
      <c r="D3349"/>
      <c r="E3349" s="1"/>
      <c r="F3349"/>
      <c r="G3349"/>
      <c r="H3349"/>
    </row>
    <row r="3350" spans="4:8">
      <c r="D3350"/>
      <c r="E3350" s="1"/>
      <c r="F3350"/>
      <c r="G3350"/>
      <c r="H3350"/>
    </row>
    <row r="3351" spans="4:8">
      <c r="D3351"/>
      <c r="E3351" s="1"/>
      <c r="F3351"/>
      <c r="G3351"/>
      <c r="H3351"/>
    </row>
    <row r="3352" spans="4:8">
      <c r="D3352"/>
      <c r="E3352" s="1"/>
      <c r="F3352"/>
      <c r="G3352"/>
      <c r="H3352"/>
    </row>
    <row r="3353" spans="4:8">
      <c r="D3353"/>
      <c r="E3353" s="1"/>
      <c r="F3353"/>
      <c r="G3353"/>
      <c r="H3353"/>
    </row>
    <row r="3354" spans="4:8">
      <c r="D3354"/>
      <c r="E3354" s="1"/>
      <c r="F3354"/>
      <c r="G3354"/>
      <c r="H3354"/>
    </row>
    <row r="3355" spans="4:8">
      <c r="D3355"/>
      <c r="E3355" s="1"/>
      <c r="F3355"/>
      <c r="G3355"/>
      <c r="H3355"/>
    </row>
    <row r="3356" spans="4:8">
      <c r="D3356"/>
      <c r="E3356" s="1"/>
      <c r="F3356"/>
      <c r="G3356"/>
      <c r="H3356"/>
    </row>
    <row r="3357" spans="4:8">
      <c r="D3357"/>
      <c r="E3357" s="1"/>
      <c r="F3357"/>
      <c r="G3357"/>
      <c r="H3357"/>
    </row>
    <row r="3358" spans="4:8">
      <c r="D3358"/>
      <c r="E3358" s="1"/>
      <c r="F3358"/>
      <c r="G3358"/>
      <c r="H3358"/>
    </row>
    <row r="3359" spans="4:8">
      <c r="D3359"/>
      <c r="E3359" s="1"/>
      <c r="F3359"/>
      <c r="G3359"/>
      <c r="H3359"/>
    </row>
    <row r="3360" spans="4:8">
      <c r="D3360"/>
      <c r="E3360" s="1"/>
      <c r="F3360"/>
      <c r="G3360"/>
      <c r="H3360"/>
    </row>
    <row r="3361" spans="4:8">
      <c r="D3361"/>
      <c r="E3361" s="1"/>
      <c r="F3361"/>
      <c r="G3361"/>
      <c r="H3361"/>
    </row>
    <row r="3362" spans="4:8">
      <c r="D3362"/>
      <c r="E3362" s="1"/>
      <c r="F3362"/>
      <c r="G3362"/>
      <c r="H3362"/>
    </row>
    <row r="3363" spans="4:8">
      <c r="D3363"/>
      <c r="E3363" s="1"/>
      <c r="F3363"/>
      <c r="G3363"/>
      <c r="H3363"/>
    </row>
    <row r="3364" spans="4:8">
      <c r="D3364"/>
      <c r="E3364" s="1"/>
      <c r="F3364"/>
      <c r="G3364"/>
      <c r="H3364"/>
    </row>
    <row r="3365" spans="4:8">
      <c r="D3365"/>
      <c r="E3365" s="1"/>
      <c r="F3365"/>
      <c r="G3365"/>
      <c r="H3365"/>
    </row>
    <row r="3366" spans="4:8">
      <c r="D3366"/>
      <c r="E3366" s="1"/>
      <c r="F3366"/>
      <c r="G3366"/>
      <c r="H3366"/>
    </row>
    <row r="3367" spans="4:8">
      <c r="D3367"/>
      <c r="E3367" s="1"/>
      <c r="F3367"/>
      <c r="G3367"/>
      <c r="H3367"/>
    </row>
    <row r="3368" spans="4:8">
      <c r="D3368"/>
      <c r="E3368" s="1"/>
      <c r="F3368"/>
      <c r="G3368"/>
      <c r="H3368"/>
    </row>
    <row r="3369" spans="4:8">
      <c r="D3369"/>
      <c r="E3369" s="1"/>
      <c r="F3369"/>
      <c r="G3369"/>
      <c r="H3369"/>
    </row>
    <row r="3370" spans="4:8">
      <c r="D3370"/>
      <c r="E3370" s="1"/>
      <c r="F3370"/>
      <c r="G3370"/>
      <c r="H3370"/>
    </row>
    <row r="3371" spans="4:8">
      <c r="D3371"/>
      <c r="E3371" s="1"/>
      <c r="F3371"/>
      <c r="G3371"/>
      <c r="H3371"/>
    </row>
    <row r="3372" spans="4:8">
      <c r="D3372"/>
      <c r="E3372" s="1"/>
      <c r="F3372"/>
      <c r="G3372"/>
      <c r="H3372"/>
    </row>
    <row r="3373" spans="4:8">
      <c r="D3373"/>
      <c r="E3373" s="1"/>
      <c r="F3373"/>
      <c r="G3373"/>
      <c r="H3373"/>
    </row>
    <row r="3374" spans="4:8">
      <c r="D3374"/>
      <c r="E3374" s="1"/>
      <c r="F3374"/>
      <c r="G3374"/>
      <c r="H3374"/>
    </row>
    <row r="3375" spans="4:8">
      <c r="D3375"/>
      <c r="E3375" s="1"/>
      <c r="F3375"/>
      <c r="G3375"/>
      <c r="H3375"/>
    </row>
    <row r="3376" spans="4:8">
      <c r="D3376"/>
      <c r="E3376" s="1"/>
      <c r="F3376"/>
      <c r="G3376"/>
      <c r="H3376"/>
    </row>
    <row r="3377" spans="4:8">
      <c r="D3377"/>
      <c r="E3377" s="1"/>
      <c r="F3377"/>
      <c r="G3377"/>
      <c r="H3377"/>
    </row>
    <row r="3378" spans="4:8">
      <c r="D3378"/>
      <c r="E3378" s="1"/>
      <c r="F3378"/>
      <c r="G3378"/>
      <c r="H3378"/>
    </row>
    <row r="3379" spans="4:8">
      <c r="D3379"/>
      <c r="E3379" s="1"/>
      <c r="F3379"/>
      <c r="G3379"/>
      <c r="H3379"/>
    </row>
    <row r="3380" spans="4:8">
      <c r="D3380"/>
      <c r="E3380" s="1"/>
      <c r="F3380"/>
      <c r="G3380"/>
      <c r="H3380"/>
    </row>
    <row r="3381" spans="4:8">
      <c r="D3381"/>
      <c r="E3381" s="1"/>
      <c r="F3381"/>
      <c r="G3381"/>
      <c r="H3381"/>
    </row>
    <row r="3382" spans="4:8">
      <c r="D3382"/>
      <c r="E3382" s="1"/>
      <c r="F3382"/>
      <c r="G3382"/>
      <c r="H3382"/>
    </row>
    <row r="3383" spans="4:8">
      <c r="D3383"/>
      <c r="E3383" s="1"/>
      <c r="F3383"/>
      <c r="G3383"/>
      <c r="H3383"/>
    </row>
    <row r="3384" spans="4:8">
      <c r="D3384"/>
      <c r="E3384" s="1"/>
      <c r="F3384"/>
      <c r="G3384"/>
      <c r="H3384"/>
    </row>
    <row r="3385" spans="4:8">
      <c r="D3385"/>
      <c r="E3385" s="1"/>
      <c r="F3385"/>
      <c r="G3385"/>
      <c r="H3385"/>
    </row>
    <row r="3386" spans="4:8">
      <c r="D3386"/>
      <c r="E3386" s="1"/>
      <c r="F3386"/>
      <c r="G3386"/>
      <c r="H3386"/>
    </row>
    <row r="3387" spans="4:8">
      <c r="D3387"/>
      <c r="E3387" s="1"/>
      <c r="F3387"/>
      <c r="G3387"/>
      <c r="H3387"/>
    </row>
    <row r="3388" spans="4:8">
      <c r="D3388"/>
      <c r="E3388" s="1"/>
      <c r="F3388"/>
      <c r="G3388"/>
      <c r="H3388"/>
    </row>
    <row r="3389" spans="4:8">
      <c r="D3389"/>
      <c r="E3389" s="1"/>
      <c r="F3389"/>
      <c r="G3389"/>
      <c r="H3389"/>
    </row>
    <row r="3390" spans="4:8">
      <c r="D3390"/>
      <c r="E3390" s="1"/>
      <c r="F3390"/>
      <c r="G3390"/>
      <c r="H3390"/>
    </row>
    <row r="3391" spans="4:8">
      <c r="D3391"/>
      <c r="E3391" s="1"/>
      <c r="F3391"/>
      <c r="G3391"/>
      <c r="H3391"/>
    </row>
    <row r="3392" spans="4:8">
      <c r="D3392"/>
      <c r="E3392" s="1"/>
      <c r="F3392"/>
      <c r="G3392"/>
      <c r="H3392"/>
    </row>
    <row r="3393" spans="4:8">
      <c r="D3393"/>
      <c r="E3393" s="1"/>
      <c r="F3393"/>
      <c r="G3393"/>
      <c r="H3393"/>
    </row>
    <row r="3394" spans="4:8">
      <c r="D3394"/>
      <c r="E3394" s="1"/>
      <c r="F3394"/>
      <c r="G3394"/>
      <c r="H3394"/>
    </row>
    <row r="3395" spans="4:8">
      <c r="D3395"/>
      <c r="E3395" s="1"/>
      <c r="F3395"/>
      <c r="G3395"/>
      <c r="H3395"/>
    </row>
    <row r="3396" spans="4:8">
      <c r="D3396"/>
      <c r="E3396" s="1"/>
      <c r="F3396"/>
      <c r="G3396"/>
      <c r="H3396"/>
    </row>
    <row r="3397" spans="4:8">
      <c r="D3397"/>
      <c r="E3397" s="1"/>
      <c r="F3397"/>
      <c r="G3397"/>
      <c r="H3397"/>
    </row>
    <row r="3398" spans="4:8">
      <c r="D3398"/>
      <c r="E3398" s="1"/>
      <c r="F3398"/>
      <c r="G3398"/>
      <c r="H3398"/>
    </row>
    <row r="3399" spans="4:8">
      <c r="D3399"/>
      <c r="E3399" s="1"/>
      <c r="F3399"/>
      <c r="G3399"/>
      <c r="H3399"/>
    </row>
    <row r="3400" spans="4:8">
      <c r="D3400"/>
      <c r="E3400" s="1"/>
      <c r="F3400"/>
      <c r="G3400"/>
      <c r="H3400"/>
    </row>
    <row r="3401" spans="4:8">
      <c r="D3401"/>
      <c r="E3401" s="1"/>
      <c r="F3401"/>
      <c r="G3401"/>
      <c r="H3401"/>
    </row>
    <row r="3402" spans="4:8">
      <c r="D3402"/>
      <c r="E3402" s="1"/>
      <c r="F3402"/>
      <c r="G3402"/>
      <c r="H3402"/>
    </row>
    <row r="3403" spans="4:8">
      <c r="D3403"/>
      <c r="E3403" s="1"/>
      <c r="F3403"/>
      <c r="G3403"/>
      <c r="H3403"/>
    </row>
    <row r="3404" spans="4:8">
      <c r="D3404"/>
      <c r="E3404" s="1"/>
      <c r="F3404"/>
      <c r="G3404"/>
      <c r="H3404"/>
    </row>
    <row r="3405" spans="4:8">
      <c r="D3405"/>
      <c r="E3405" s="1"/>
      <c r="F3405"/>
      <c r="G3405"/>
      <c r="H3405"/>
    </row>
    <row r="3406" spans="4:8">
      <c r="D3406"/>
      <c r="E3406" s="1"/>
      <c r="F3406"/>
      <c r="G3406"/>
      <c r="H3406"/>
    </row>
    <row r="3407" spans="4:8">
      <c r="D3407"/>
      <c r="E3407" s="1"/>
      <c r="F3407"/>
      <c r="G3407"/>
      <c r="H3407"/>
    </row>
    <row r="3408" spans="4:8">
      <c r="D3408"/>
      <c r="E3408" s="1"/>
      <c r="F3408"/>
      <c r="G3408"/>
      <c r="H3408"/>
    </row>
    <row r="3409" spans="4:8">
      <c r="D3409"/>
      <c r="E3409" s="1"/>
      <c r="F3409"/>
      <c r="G3409"/>
      <c r="H3409"/>
    </row>
    <row r="3410" spans="4:8">
      <c r="D3410"/>
      <c r="E3410" s="1"/>
      <c r="F3410"/>
      <c r="G3410"/>
      <c r="H3410"/>
    </row>
    <row r="3411" spans="4:8">
      <c r="D3411"/>
      <c r="E3411" s="1"/>
      <c r="F3411"/>
      <c r="G3411"/>
      <c r="H3411"/>
    </row>
    <row r="3412" spans="4:8">
      <c r="D3412"/>
      <c r="E3412" s="1"/>
      <c r="F3412"/>
      <c r="G3412"/>
      <c r="H3412"/>
    </row>
    <row r="3413" spans="4:8">
      <c r="D3413"/>
      <c r="E3413" s="1"/>
      <c r="F3413"/>
      <c r="G3413"/>
      <c r="H3413"/>
    </row>
    <row r="3414" spans="4:8">
      <c r="D3414"/>
      <c r="E3414" s="1"/>
      <c r="F3414"/>
      <c r="G3414"/>
      <c r="H3414"/>
    </row>
    <row r="3415" spans="4:8">
      <c r="D3415"/>
      <c r="E3415" s="1"/>
      <c r="F3415"/>
      <c r="G3415"/>
      <c r="H3415"/>
    </row>
    <row r="3416" spans="4:8">
      <c r="D3416"/>
      <c r="E3416" s="1"/>
      <c r="F3416"/>
      <c r="G3416"/>
      <c r="H3416"/>
    </row>
    <row r="3417" spans="4:8">
      <c r="D3417"/>
      <c r="E3417" s="1"/>
      <c r="F3417"/>
      <c r="G3417"/>
      <c r="H3417"/>
    </row>
    <row r="3418" spans="4:8">
      <c r="D3418"/>
      <c r="E3418" s="1"/>
      <c r="F3418"/>
      <c r="G3418"/>
      <c r="H3418"/>
    </row>
    <row r="3419" spans="4:8">
      <c r="D3419"/>
      <c r="E3419" s="1"/>
      <c r="F3419"/>
      <c r="G3419"/>
      <c r="H3419"/>
    </row>
    <row r="3420" spans="4:8">
      <c r="D3420"/>
      <c r="E3420" s="1"/>
      <c r="F3420"/>
      <c r="G3420"/>
      <c r="H3420"/>
    </row>
    <row r="3421" spans="4:8">
      <c r="D3421"/>
      <c r="E3421" s="1"/>
      <c r="F3421"/>
      <c r="G3421"/>
      <c r="H3421"/>
    </row>
    <row r="3422" spans="4:8">
      <c r="D3422"/>
      <c r="E3422" s="1"/>
      <c r="F3422"/>
      <c r="G3422"/>
      <c r="H3422"/>
    </row>
    <row r="3423" spans="4:8">
      <c r="D3423"/>
      <c r="E3423" s="1"/>
      <c r="F3423"/>
      <c r="G3423"/>
      <c r="H3423"/>
    </row>
    <row r="3424" spans="4:8">
      <c r="D3424"/>
      <c r="E3424" s="1"/>
      <c r="F3424"/>
      <c r="G3424"/>
      <c r="H3424"/>
    </row>
    <row r="3425" spans="4:8">
      <c r="D3425"/>
      <c r="E3425" s="1"/>
      <c r="F3425"/>
      <c r="G3425"/>
      <c r="H3425"/>
    </row>
    <row r="3426" spans="4:8">
      <c r="D3426"/>
      <c r="E3426" s="1"/>
      <c r="F3426"/>
      <c r="G3426"/>
      <c r="H3426"/>
    </row>
    <row r="3427" spans="4:8">
      <c r="D3427"/>
      <c r="E3427" s="1"/>
      <c r="F3427"/>
      <c r="G3427"/>
      <c r="H3427"/>
    </row>
    <row r="3428" spans="4:8">
      <c r="D3428"/>
      <c r="E3428" s="1"/>
      <c r="F3428"/>
      <c r="G3428"/>
      <c r="H3428"/>
    </row>
    <row r="3429" spans="4:8">
      <c r="D3429"/>
      <c r="E3429" s="1"/>
      <c r="F3429"/>
      <c r="G3429"/>
      <c r="H3429"/>
    </row>
    <row r="3430" spans="4:8">
      <c r="D3430"/>
      <c r="E3430" s="1"/>
      <c r="F3430"/>
      <c r="G3430"/>
      <c r="H3430"/>
    </row>
    <row r="3431" spans="4:8">
      <c r="D3431"/>
      <c r="E3431" s="1"/>
      <c r="F3431"/>
      <c r="G3431"/>
      <c r="H3431"/>
    </row>
    <row r="3432" spans="4:8">
      <c r="D3432"/>
      <c r="E3432" s="1"/>
      <c r="F3432"/>
      <c r="G3432"/>
      <c r="H3432"/>
    </row>
    <row r="3433" spans="4:8">
      <c r="D3433"/>
      <c r="E3433" s="1"/>
      <c r="F3433"/>
      <c r="G3433"/>
      <c r="H3433"/>
    </row>
    <row r="3434" spans="4:8">
      <c r="D3434"/>
      <c r="E3434" s="1"/>
      <c r="F3434"/>
      <c r="G3434"/>
      <c r="H3434"/>
    </row>
    <row r="3435" spans="4:8">
      <c r="D3435"/>
      <c r="E3435" s="1"/>
      <c r="F3435"/>
      <c r="G3435"/>
      <c r="H3435"/>
    </row>
    <row r="3436" spans="4:8">
      <c r="D3436"/>
      <c r="E3436" s="1"/>
      <c r="F3436"/>
      <c r="G3436"/>
      <c r="H3436"/>
    </row>
    <row r="3437" spans="4:8">
      <c r="D3437"/>
      <c r="E3437" s="1"/>
      <c r="F3437"/>
      <c r="G3437"/>
      <c r="H3437"/>
    </row>
    <row r="3438" spans="4:8">
      <c r="D3438"/>
      <c r="E3438" s="1"/>
      <c r="F3438"/>
      <c r="G3438"/>
      <c r="H3438"/>
    </row>
    <row r="3439" spans="4:8">
      <c r="D3439"/>
      <c r="E3439" s="1"/>
      <c r="F3439"/>
      <c r="G3439"/>
      <c r="H3439"/>
    </row>
    <row r="3440" spans="4:8">
      <c r="D3440"/>
      <c r="E3440" s="1"/>
      <c r="F3440"/>
      <c r="G3440"/>
      <c r="H3440"/>
    </row>
    <row r="3441" spans="4:8">
      <c r="D3441"/>
      <c r="E3441" s="1"/>
      <c r="F3441"/>
      <c r="G3441"/>
      <c r="H3441"/>
    </row>
    <row r="3442" spans="4:8">
      <c r="D3442"/>
      <c r="E3442" s="1"/>
      <c r="F3442"/>
      <c r="G3442"/>
      <c r="H3442"/>
    </row>
    <row r="3443" spans="4:8">
      <c r="D3443"/>
      <c r="E3443" s="1"/>
      <c r="F3443"/>
      <c r="G3443"/>
      <c r="H3443"/>
    </row>
    <row r="3444" spans="4:8">
      <c r="D3444"/>
      <c r="E3444" s="1"/>
      <c r="F3444"/>
      <c r="G3444"/>
      <c r="H3444"/>
    </row>
    <row r="3445" spans="4:8">
      <c r="D3445"/>
      <c r="E3445" s="1"/>
      <c r="F3445"/>
      <c r="G3445"/>
      <c r="H3445"/>
    </row>
    <row r="3446" spans="4:8">
      <c r="D3446"/>
      <c r="E3446" s="1"/>
      <c r="F3446"/>
      <c r="G3446"/>
      <c r="H3446"/>
    </row>
    <row r="3447" spans="4:8">
      <c r="D3447"/>
      <c r="E3447" s="1"/>
      <c r="F3447"/>
      <c r="G3447"/>
      <c r="H3447"/>
    </row>
    <row r="3448" spans="4:8">
      <c r="D3448"/>
      <c r="E3448" s="1"/>
      <c r="F3448"/>
      <c r="G3448"/>
      <c r="H3448"/>
    </row>
    <row r="3449" spans="4:8">
      <c r="D3449"/>
      <c r="E3449" s="1"/>
      <c r="F3449"/>
      <c r="G3449"/>
      <c r="H3449"/>
    </row>
    <row r="3450" spans="4:8">
      <c r="D3450"/>
      <c r="E3450" s="1"/>
      <c r="F3450"/>
      <c r="G3450"/>
      <c r="H3450"/>
    </row>
    <row r="3451" spans="4:8">
      <c r="D3451"/>
      <c r="E3451" s="1"/>
      <c r="F3451"/>
      <c r="G3451"/>
      <c r="H3451"/>
    </row>
    <row r="3452" spans="4:8">
      <c r="D3452"/>
      <c r="E3452" s="1"/>
      <c r="F3452"/>
      <c r="G3452"/>
      <c r="H3452"/>
    </row>
    <row r="3453" spans="4:8">
      <c r="D3453"/>
      <c r="E3453" s="1"/>
      <c r="F3453"/>
      <c r="G3453"/>
      <c r="H3453"/>
    </row>
    <row r="3454" spans="4:8">
      <c r="D3454"/>
      <c r="E3454" s="1"/>
      <c r="F3454"/>
      <c r="G3454"/>
      <c r="H3454"/>
    </row>
    <row r="3455" spans="4:8">
      <c r="D3455"/>
      <c r="E3455" s="1"/>
      <c r="F3455"/>
      <c r="G3455"/>
      <c r="H3455"/>
    </row>
    <row r="3456" spans="4:8">
      <c r="D3456"/>
      <c r="E3456" s="1"/>
      <c r="F3456"/>
      <c r="G3456"/>
      <c r="H3456"/>
    </row>
    <row r="3457" spans="4:8">
      <c r="D3457"/>
      <c r="E3457" s="1"/>
      <c r="F3457"/>
      <c r="G3457"/>
      <c r="H3457"/>
    </row>
    <row r="3458" spans="4:8">
      <c r="D3458"/>
      <c r="E3458" s="1"/>
      <c r="F3458"/>
      <c r="G3458"/>
      <c r="H3458"/>
    </row>
    <row r="3459" spans="4:8">
      <c r="D3459"/>
      <c r="E3459" s="1"/>
      <c r="F3459"/>
      <c r="G3459"/>
      <c r="H3459"/>
    </row>
    <row r="3460" spans="4:8">
      <c r="D3460"/>
      <c r="E3460" s="1"/>
      <c r="F3460"/>
      <c r="G3460"/>
      <c r="H3460"/>
    </row>
    <row r="3461" spans="4:8">
      <c r="D3461"/>
      <c r="E3461" s="1"/>
      <c r="F3461"/>
      <c r="G3461"/>
      <c r="H3461"/>
    </row>
    <row r="3462" spans="4:8">
      <c r="D3462"/>
      <c r="E3462" s="1"/>
      <c r="F3462"/>
      <c r="G3462"/>
      <c r="H3462"/>
    </row>
    <row r="3463" spans="4:8">
      <c r="D3463"/>
      <c r="E3463" s="1"/>
      <c r="F3463"/>
      <c r="G3463"/>
      <c r="H3463"/>
    </row>
    <row r="3464" spans="4:8">
      <c r="D3464"/>
      <c r="E3464" s="1"/>
      <c r="F3464"/>
      <c r="G3464"/>
      <c r="H3464"/>
    </row>
    <row r="3465" spans="4:8">
      <c r="D3465"/>
      <c r="E3465" s="1"/>
      <c r="F3465"/>
      <c r="G3465"/>
      <c r="H3465"/>
    </row>
    <row r="3466" spans="4:8">
      <c r="D3466"/>
      <c r="E3466" s="1"/>
      <c r="F3466"/>
      <c r="G3466"/>
      <c r="H3466"/>
    </row>
    <row r="3467" spans="4:8">
      <c r="D3467"/>
      <c r="E3467" s="1"/>
      <c r="F3467"/>
      <c r="G3467"/>
      <c r="H3467"/>
    </row>
    <row r="3468" spans="4:8">
      <c r="D3468"/>
      <c r="E3468" s="1"/>
      <c r="F3468"/>
      <c r="G3468"/>
      <c r="H3468"/>
    </row>
    <row r="3469" spans="4:8">
      <c r="D3469"/>
      <c r="E3469" s="1"/>
      <c r="F3469"/>
      <c r="G3469"/>
      <c r="H3469"/>
    </row>
    <row r="3470" spans="4:8">
      <c r="D3470"/>
      <c r="E3470" s="1"/>
      <c r="F3470"/>
      <c r="G3470"/>
      <c r="H3470"/>
    </row>
    <row r="3471" spans="4:8">
      <c r="D3471"/>
      <c r="E3471" s="1"/>
      <c r="F3471"/>
      <c r="G3471"/>
      <c r="H3471"/>
    </row>
    <row r="3472" spans="4:8">
      <c r="D3472"/>
      <c r="E3472" s="1"/>
      <c r="F3472"/>
      <c r="G3472"/>
      <c r="H3472"/>
    </row>
    <row r="3473" spans="4:8">
      <c r="D3473"/>
      <c r="E3473" s="1"/>
      <c r="F3473"/>
      <c r="G3473"/>
      <c r="H3473"/>
    </row>
    <row r="3474" spans="4:8">
      <c r="D3474"/>
      <c r="E3474" s="1"/>
      <c r="F3474"/>
      <c r="G3474"/>
      <c r="H3474"/>
    </row>
    <row r="3475" spans="4:8">
      <c r="D3475"/>
      <c r="E3475" s="1"/>
      <c r="F3475"/>
      <c r="G3475"/>
      <c r="H3475"/>
    </row>
    <row r="3476" spans="4:8">
      <c r="D3476"/>
      <c r="E3476" s="1"/>
      <c r="F3476"/>
      <c r="G3476"/>
      <c r="H3476"/>
    </row>
    <row r="3477" spans="4:8">
      <c r="D3477"/>
      <c r="E3477" s="1"/>
      <c r="F3477"/>
      <c r="G3477"/>
      <c r="H3477"/>
    </row>
    <row r="3478" spans="4:8">
      <c r="D3478"/>
      <c r="E3478" s="1"/>
      <c r="F3478"/>
      <c r="G3478"/>
      <c r="H3478"/>
    </row>
    <row r="3479" spans="4:8">
      <c r="D3479"/>
      <c r="E3479" s="1"/>
      <c r="F3479"/>
      <c r="G3479"/>
      <c r="H3479"/>
    </row>
    <row r="3480" spans="4:8">
      <c r="D3480"/>
      <c r="E3480" s="1"/>
      <c r="F3480"/>
      <c r="G3480"/>
      <c r="H3480"/>
    </row>
    <row r="3481" spans="4:8">
      <c r="D3481"/>
      <c r="E3481" s="1"/>
      <c r="F3481"/>
      <c r="G3481"/>
      <c r="H3481"/>
    </row>
    <row r="3482" spans="4:8">
      <c r="D3482"/>
      <c r="E3482" s="1"/>
      <c r="F3482"/>
      <c r="G3482"/>
      <c r="H3482"/>
    </row>
    <row r="3483" spans="4:8">
      <c r="D3483"/>
      <c r="E3483" s="1"/>
      <c r="F3483"/>
      <c r="G3483"/>
      <c r="H3483"/>
    </row>
    <row r="3484" spans="4:8">
      <c r="D3484"/>
      <c r="E3484" s="1"/>
      <c r="F3484"/>
      <c r="G3484"/>
      <c r="H3484"/>
    </row>
    <row r="3485" spans="4:8">
      <c r="D3485"/>
      <c r="E3485" s="1"/>
      <c r="F3485"/>
      <c r="G3485"/>
      <c r="H3485"/>
    </row>
    <row r="3486" spans="4:8">
      <c r="D3486"/>
      <c r="E3486" s="1"/>
      <c r="F3486"/>
      <c r="G3486"/>
      <c r="H3486"/>
    </row>
    <row r="3487" spans="4:8">
      <c r="D3487"/>
      <c r="E3487" s="1"/>
      <c r="F3487"/>
      <c r="G3487"/>
      <c r="H3487"/>
    </row>
    <row r="3488" spans="4:8">
      <c r="D3488"/>
      <c r="E3488" s="1"/>
      <c r="F3488"/>
      <c r="G3488"/>
      <c r="H3488"/>
    </row>
    <row r="3489" spans="4:8">
      <c r="D3489"/>
      <c r="E3489" s="1"/>
      <c r="F3489"/>
      <c r="G3489"/>
      <c r="H3489"/>
    </row>
    <row r="3490" spans="4:8">
      <c r="D3490"/>
      <c r="E3490" s="1"/>
      <c r="F3490"/>
      <c r="G3490"/>
      <c r="H3490"/>
    </row>
    <row r="3491" spans="4:8">
      <c r="D3491"/>
      <c r="E3491" s="1"/>
      <c r="F3491"/>
      <c r="G3491"/>
      <c r="H3491"/>
    </row>
    <row r="3492" spans="4:8">
      <c r="D3492"/>
      <c r="E3492" s="1"/>
      <c r="F3492"/>
      <c r="G3492"/>
      <c r="H3492"/>
    </row>
    <row r="3493" spans="4:8">
      <c r="D3493"/>
      <c r="E3493" s="1"/>
      <c r="F3493"/>
      <c r="G3493"/>
      <c r="H3493"/>
    </row>
    <row r="3494" spans="4:8">
      <c r="D3494"/>
      <c r="E3494" s="1"/>
      <c r="F3494"/>
      <c r="G3494"/>
      <c r="H3494"/>
    </row>
    <row r="3495" spans="4:8">
      <c r="D3495"/>
      <c r="E3495" s="1"/>
      <c r="F3495"/>
      <c r="G3495"/>
      <c r="H3495"/>
    </row>
    <row r="3496" spans="4:8">
      <c r="D3496"/>
      <c r="E3496" s="1"/>
      <c r="F3496"/>
      <c r="G3496"/>
      <c r="H3496"/>
    </row>
    <row r="3497" spans="4:8">
      <c r="D3497"/>
      <c r="E3497" s="1"/>
      <c r="F3497"/>
      <c r="G3497"/>
      <c r="H3497"/>
    </row>
    <row r="3498" spans="4:8">
      <c r="D3498"/>
      <c r="E3498" s="1"/>
      <c r="F3498"/>
      <c r="G3498"/>
      <c r="H3498"/>
    </row>
    <row r="3499" spans="4:8">
      <c r="D3499"/>
      <c r="E3499" s="1"/>
      <c r="F3499"/>
      <c r="G3499"/>
      <c r="H3499"/>
    </row>
    <row r="3500" spans="4:8">
      <c r="D3500"/>
      <c r="E3500" s="1"/>
      <c r="F3500"/>
      <c r="G3500"/>
      <c r="H3500"/>
    </row>
    <row r="3501" spans="4:8">
      <c r="D3501"/>
      <c r="E3501" s="1"/>
      <c r="F3501"/>
      <c r="G3501"/>
      <c r="H3501"/>
    </row>
    <row r="3502" spans="4:8">
      <c r="D3502"/>
      <c r="E3502" s="1"/>
      <c r="F3502"/>
      <c r="G3502"/>
      <c r="H3502"/>
    </row>
    <row r="3503" spans="4:8">
      <c r="D3503"/>
      <c r="E3503" s="1"/>
      <c r="F3503"/>
      <c r="G3503"/>
      <c r="H3503"/>
    </row>
    <row r="3504" spans="4:8">
      <c r="D3504"/>
      <c r="E3504" s="1"/>
      <c r="F3504"/>
      <c r="G3504"/>
      <c r="H3504"/>
    </row>
    <row r="3505" spans="4:8">
      <c r="D3505"/>
      <c r="E3505" s="1"/>
      <c r="F3505"/>
      <c r="G3505"/>
      <c r="H3505"/>
    </row>
    <row r="3506" spans="4:8">
      <c r="D3506"/>
      <c r="E3506" s="1"/>
      <c r="F3506"/>
      <c r="G3506"/>
      <c r="H3506"/>
    </row>
    <row r="3507" spans="4:8">
      <c r="D3507"/>
      <c r="E3507" s="1"/>
      <c r="F3507"/>
      <c r="G3507"/>
      <c r="H3507"/>
    </row>
    <row r="3508" spans="4:8">
      <c r="D3508"/>
      <c r="E3508" s="1"/>
      <c r="F3508"/>
      <c r="G3508"/>
      <c r="H3508"/>
    </row>
    <row r="3509" spans="4:8">
      <c r="D3509"/>
      <c r="E3509" s="1"/>
      <c r="F3509"/>
      <c r="G3509"/>
      <c r="H3509"/>
    </row>
    <row r="3510" spans="4:8">
      <c r="D3510"/>
      <c r="E3510" s="1"/>
      <c r="F3510"/>
      <c r="G3510"/>
      <c r="H3510"/>
    </row>
    <row r="3511" spans="4:8">
      <c r="D3511"/>
      <c r="E3511" s="1"/>
      <c r="F3511"/>
      <c r="G3511"/>
      <c r="H3511"/>
    </row>
    <row r="3512" spans="4:8">
      <c r="D3512"/>
      <c r="E3512" s="1"/>
      <c r="F3512"/>
      <c r="G3512"/>
      <c r="H3512"/>
    </row>
    <row r="3513" spans="4:8">
      <c r="D3513"/>
      <c r="E3513" s="1"/>
      <c r="F3513"/>
      <c r="G3513"/>
      <c r="H3513"/>
    </row>
    <row r="3514" spans="4:8">
      <c r="D3514"/>
      <c r="E3514" s="1"/>
      <c r="F3514"/>
      <c r="G3514"/>
      <c r="H3514"/>
    </row>
    <row r="3515" spans="4:8">
      <c r="D3515"/>
      <c r="E3515" s="1"/>
      <c r="F3515"/>
      <c r="G3515"/>
      <c r="H3515"/>
    </row>
    <row r="3516" spans="4:8">
      <c r="D3516"/>
      <c r="E3516" s="1"/>
      <c r="F3516"/>
      <c r="G3516"/>
      <c r="H3516"/>
    </row>
    <row r="3517" spans="4:8">
      <c r="D3517"/>
      <c r="E3517" s="1"/>
      <c r="F3517"/>
      <c r="G3517"/>
      <c r="H3517"/>
    </row>
    <row r="3518" spans="4:8">
      <c r="D3518"/>
      <c r="E3518" s="1"/>
      <c r="F3518"/>
      <c r="G3518"/>
      <c r="H3518"/>
    </row>
    <row r="3519" spans="4:8">
      <c r="D3519"/>
      <c r="E3519" s="1"/>
      <c r="F3519"/>
      <c r="G3519"/>
      <c r="H3519"/>
    </row>
    <row r="3520" spans="4:8">
      <c r="D3520"/>
      <c r="E3520" s="1"/>
      <c r="F3520"/>
      <c r="G3520"/>
      <c r="H3520"/>
    </row>
    <row r="3521" spans="4:8">
      <c r="D3521"/>
      <c r="E3521" s="1"/>
      <c r="F3521"/>
      <c r="G3521"/>
      <c r="H3521"/>
    </row>
    <row r="3522" spans="4:8">
      <c r="D3522"/>
      <c r="E3522" s="1"/>
      <c r="F3522"/>
      <c r="G3522"/>
      <c r="H3522"/>
    </row>
    <row r="3523" spans="4:8">
      <c r="D3523"/>
      <c r="E3523" s="1"/>
      <c r="F3523"/>
      <c r="G3523"/>
      <c r="H3523"/>
    </row>
    <row r="3524" spans="4:8">
      <c r="D3524"/>
      <c r="E3524" s="1"/>
      <c r="F3524"/>
      <c r="G3524"/>
      <c r="H3524"/>
    </row>
    <row r="3525" spans="4:8">
      <c r="D3525"/>
      <c r="E3525" s="1"/>
      <c r="F3525"/>
      <c r="G3525"/>
      <c r="H3525"/>
    </row>
    <row r="3526" spans="4:8">
      <c r="D3526"/>
      <c r="E3526" s="1"/>
      <c r="F3526"/>
      <c r="G3526"/>
      <c r="H3526"/>
    </row>
    <row r="3527" spans="4:8">
      <c r="D3527"/>
      <c r="E3527" s="1"/>
      <c r="F3527"/>
      <c r="G3527"/>
      <c r="H3527"/>
    </row>
    <row r="3528" spans="4:8">
      <c r="D3528"/>
      <c r="E3528" s="1"/>
      <c r="F3528"/>
      <c r="G3528"/>
      <c r="H3528"/>
    </row>
    <row r="3529" spans="4:8">
      <c r="D3529"/>
      <c r="E3529" s="1"/>
      <c r="F3529"/>
      <c r="G3529"/>
      <c r="H3529"/>
    </row>
    <row r="3530" spans="4:8">
      <c r="D3530"/>
      <c r="E3530" s="1"/>
      <c r="F3530"/>
      <c r="G3530"/>
      <c r="H3530"/>
    </row>
    <row r="3531" spans="4:8">
      <c r="D3531"/>
      <c r="E3531" s="1"/>
      <c r="F3531"/>
      <c r="G3531"/>
      <c r="H3531"/>
    </row>
    <row r="3532" spans="4:8">
      <c r="D3532"/>
      <c r="E3532" s="1"/>
      <c r="F3532"/>
      <c r="G3532"/>
      <c r="H3532"/>
    </row>
    <row r="3533" spans="4:8">
      <c r="D3533"/>
      <c r="E3533" s="1"/>
      <c r="F3533"/>
      <c r="G3533"/>
      <c r="H3533"/>
    </row>
    <row r="3534" spans="4:8">
      <c r="D3534"/>
      <c r="E3534" s="1"/>
      <c r="F3534"/>
      <c r="G3534"/>
      <c r="H3534"/>
    </row>
    <row r="3535" spans="4:8">
      <c r="D3535"/>
      <c r="E3535" s="1"/>
      <c r="F3535"/>
      <c r="G3535"/>
      <c r="H3535"/>
    </row>
    <row r="3536" spans="4:8">
      <c r="D3536"/>
      <c r="E3536" s="1"/>
      <c r="F3536"/>
      <c r="G3536"/>
      <c r="H3536"/>
    </row>
    <row r="3537" spans="4:8">
      <c r="D3537"/>
      <c r="E3537" s="1"/>
      <c r="F3537"/>
      <c r="G3537"/>
      <c r="H3537"/>
    </row>
    <row r="3538" spans="4:8">
      <c r="D3538"/>
      <c r="E3538" s="1"/>
      <c r="F3538"/>
      <c r="G3538"/>
      <c r="H3538"/>
    </row>
    <row r="3539" spans="4:8">
      <c r="D3539"/>
      <c r="E3539" s="1"/>
      <c r="F3539"/>
      <c r="G3539"/>
      <c r="H3539"/>
    </row>
    <row r="3540" spans="4:8">
      <c r="D3540"/>
      <c r="E3540" s="1"/>
      <c r="F3540"/>
      <c r="G3540"/>
      <c r="H3540"/>
    </row>
    <row r="3541" spans="4:8">
      <c r="D3541"/>
      <c r="E3541" s="1"/>
      <c r="F3541"/>
      <c r="G3541"/>
      <c r="H3541"/>
    </row>
    <row r="3542" spans="4:8">
      <c r="D3542"/>
      <c r="E3542" s="1"/>
      <c r="F3542"/>
      <c r="G3542"/>
      <c r="H3542"/>
    </row>
    <row r="3543" spans="4:8">
      <c r="D3543"/>
      <c r="E3543" s="1"/>
      <c r="F3543"/>
      <c r="G3543"/>
      <c r="H3543"/>
    </row>
    <row r="3544" spans="4:8">
      <c r="D3544"/>
      <c r="E3544" s="1"/>
      <c r="F3544"/>
      <c r="G3544"/>
      <c r="H3544"/>
    </row>
    <row r="3545" spans="4:8">
      <c r="D3545"/>
      <c r="E3545" s="1"/>
      <c r="F3545"/>
      <c r="G3545"/>
      <c r="H3545"/>
    </row>
    <row r="3546" spans="4:8">
      <c r="D3546"/>
      <c r="E3546" s="1"/>
      <c r="F3546"/>
      <c r="G3546"/>
      <c r="H3546"/>
    </row>
    <row r="3547" spans="4:8">
      <c r="D3547"/>
      <c r="E3547" s="1"/>
      <c r="F3547"/>
      <c r="G3547"/>
      <c r="H3547"/>
    </row>
    <row r="3548" spans="4:8">
      <c r="D3548"/>
      <c r="E3548" s="1"/>
      <c r="F3548"/>
      <c r="G3548"/>
      <c r="H3548"/>
    </row>
    <row r="3549" spans="4:8">
      <c r="D3549"/>
      <c r="E3549" s="1"/>
      <c r="F3549"/>
      <c r="G3549"/>
      <c r="H3549"/>
    </row>
    <row r="3550" spans="4:8">
      <c r="D3550"/>
      <c r="E3550" s="1"/>
      <c r="F3550"/>
      <c r="G3550"/>
      <c r="H3550"/>
    </row>
    <row r="3551" spans="4:8">
      <c r="D3551"/>
      <c r="E3551" s="1"/>
      <c r="F3551"/>
      <c r="G3551"/>
      <c r="H3551"/>
    </row>
    <row r="3552" spans="4:8">
      <c r="D3552"/>
      <c r="E3552" s="1"/>
      <c r="F3552"/>
      <c r="G3552"/>
      <c r="H3552"/>
    </row>
    <row r="3553" spans="4:8">
      <c r="D3553"/>
      <c r="E3553" s="1"/>
      <c r="F3553"/>
      <c r="G3553"/>
      <c r="H3553"/>
    </row>
    <row r="3554" spans="4:8">
      <c r="D3554"/>
      <c r="E3554" s="1"/>
      <c r="F3554"/>
      <c r="G3554"/>
      <c r="H3554"/>
    </row>
    <row r="3555" spans="4:8">
      <c r="D3555"/>
      <c r="E3555" s="1"/>
      <c r="F3555"/>
      <c r="G3555"/>
      <c r="H3555"/>
    </row>
    <row r="3556" spans="4:8">
      <c r="D3556"/>
      <c r="E3556" s="1"/>
      <c r="F3556"/>
      <c r="G3556"/>
      <c r="H3556"/>
    </row>
    <row r="3557" spans="4:8">
      <c r="D3557"/>
      <c r="E3557" s="1"/>
      <c r="F3557"/>
      <c r="G3557"/>
      <c r="H3557"/>
    </row>
    <row r="3558" spans="4:8">
      <c r="D3558"/>
      <c r="E3558" s="1"/>
      <c r="F3558"/>
      <c r="G3558"/>
      <c r="H3558"/>
    </row>
    <row r="3559" spans="4:8">
      <c r="D3559"/>
      <c r="E3559" s="1"/>
      <c r="F3559"/>
      <c r="G3559"/>
      <c r="H3559"/>
    </row>
    <row r="3560" spans="4:8">
      <c r="D3560"/>
      <c r="E3560" s="1"/>
      <c r="F3560"/>
      <c r="G3560"/>
      <c r="H3560"/>
    </row>
    <row r="3561" spans="4:8">
      <c r="D3561"/>
      <c r="E3561" s="1"/>
      <c r="F3561"/>
      <c r="G3561"/>
      <c r="H3561"/>
    </row>
    <row r="3562" spans="4:8">
      <c r="D3562"/>
      <c r="E3562" s="1"/>
      <c r="F3562"/>
      <c r="G3562"/>
      <c r="H3562"/>
    </row>
    <row r="3563" spans="4:8">
      <c r="D3563"/>
      <c r="E3563" s="1"/>
      <c r="F3563"/>
      <c r="G3563"/>
      <c r="H3563"/>
    </row>
    <row r="3564" spans="4:8">
      <c r="D3564"/>
      <c r="E3564" s="1"/>
      <c r="F3564"/>
      <c r="G3564"/>
      <c r="H3564"/>
    </row>
    <row r="3565" spans="4:8">
      <c r="D3565"/>
      <c r="E3565" s="1"/>
      <c r="F3565"/>
      <c r="G3565"/>
      <c r="H3565"/>
    </row>
    <row r="3566" spans="4:8">
      <c r="D3566"/>
      <c r="E3566" s="1"/>
      <c r="F3566"/>
      <c r="G3566"/>
      <c r="H3566"/>
    </row>
    <row r="3567" spans="4:8">
      <c r="D3567"/>
      <c r="E3567" s="1"/>
      <c r="F3567"/>
      <c r="G3567"/>
      <c r="H3567"/>
    </row>
    <row r="3568" spans="4:8">
      <c r="D3568"/>
      <c r="E3568" s="1"/>
      <c r="F3568"/>
      <c r="G3568"/>
      <c r="H3568"/>
    </row>
    <row r="3569" spans="4:8">
      <c r="D3569"/>
      <c r="E3569" s="1"/>
      <c r="F3569"/>
      <c r="G3569"/>
      <c r="H3569"/>
    </row>
    <row r="3570" spans="4:8">
      <c r="D3570"/>
      <c r="E3570" s="1"/>
      <c r="F3570"/>
      <c r="G3570"/>
      <c r="H3570"/>
    </row>
    <row r="3571" spans="4:8">
      <c r="D3571"/>
      <c r="E3571" s="1"/>
      <c r="F3571"/>
      <c r="G3571"/>
      <c r="H3571"/>
    </row>
    <row r="3572" spans="4:8">
      <c r="D3572"/>
      <c r="E3572" s="1"/>
      <c r="F3572"/>
      <c r="G3572"/>
      <c r="H3572"/>
    </row>
    <row r="3573" spans="4:8">
      <c r="D3573"/>
      <c r="E3573" s="1"/>
      <c r="F3573"/>
      <c r="G3573"/>
      <c r="H3573"/>
    </row>
    <row r="3574" spans="4:8">
      <c r="D3574"/>
      <c r="E3574" s="1"/>
      <c r="F3574"/>
      <c r="G3574"/>
      <c r="H3574"/>
    </row>
    <row r="3575" spans="4:8">
      <c r="D3575"/>
      <c r="E3575" s="1"/>
      <c r="F3575"/>
      <c r="G3575"/>
      <c r="H3575"/>
    </row>
    <row r="3576" spans="4:8">
      <c r="D3576"/>
      <c r="E3576" s="1"/>
      <c r="F3576"/>
      <c r="G3576"/>
      <c r="H3576"/>
    </row>
    <row r="3577" spans="4:8">
      <c r="D3577"/>
      <c r="E3577" s="1"/>
      <c r="F3577"/>
      <c r="G3577"/>
      <c r="H3577"/>
    </row>
    <row r="3578" spans="4:8">
      <c r="D3578"/>
      <c r="E3578" s="1"/>
      <c r="F3578"/>
      <c r="G3578"/>
      <c r="H3578"/>
    </row>
    <row r="3579" spans="4:8">
      <c r="D3579"/>
      <c r="E3579" s="1"/>
      <c r="F3579"/>
      <c r="G3579"/>
      <c r="H3579"/>
    </row>
    <row r="3580" spans="4:8">
      <c r="D3580"/>
      <c r="E3580" s="1"/>
      <c r="F3580"/>
      <c r="G3580"/>
      <c r="H3580"/>
    </row>
    <row r="3581" spans="4:8">
      <c r="D3581"/>
      <c r="E3581" s="1"/>
      <c r="F3581"/>
      <c r="G3581"/>
      <c r="H3581"/>
    </row>
    <row r="3582" spans="4:8">
      <c r="D3582"/>
      <c r="E3582" s="1"/>
      <c r="F3582"/>
      <c r="G3582"/>
      <c r="H3582"/>
    </row>
    <row r="3583" spans="4:8">
      <c r="D3583"/>
      <c r="E3583" s="1"/>
      <c r="F3583"/>
      <c r="G3583"/>
      <c r="H3583"/>
    </row>
    <row r="3584" spans="4:8">
      <c r="D3584"/>
      <c r="E3584" s="1"/>
      <c r="F3584"/>
      <c r="G3584"/>
      <c r="H3584"/>
    </row>
    <row r="3585" spans="4:8">
      <c r="D3585"/>
      <c r="E3585" s="1"/>
      <c r="F3585"/>
      <c r="G3585"/>
      <c r="H3585"/>
    </row>
    <row r="3586" spans="4:8">
      <c r="D3586"/>
      <c r="E3586" s="1"/>
      <c r="F3586"/>
      <c r="G3586"/>
      <c r="H3586"/>
    </row>
    <row r="3587" spans="4:8">
      <c r="D3587"/>
      <c r="E3587" s="1"/>
      <c r="F3587"/>
      <c r="G3587"/>
      <c r="H3587"/>
    </row>
    <row r="3588" spans="4:8">
      <c r="D3588"/>
      <c r="E3588" s="1"/>
      <c r="F3588"/>
      <c r="G3588"/>
      <c r="H3588"/>
    </row>
    <row r="3589" spans="4:8">
      <c r="D3589"/>
      <c r="E3589" s="1"/>
      <c r="F3589"/>
      <c r="G3589"/>
      <c r="H3589"/>
    </row>
    <row r="3590" spans="4:8">
      <c r="D3590"/>
      <c r="E3590" s="1"/>
      <c r="F3590"/>
      <c r="G3590"/>
      <c r="H3590"/>
    </row>
    <row r="3591" spans="4:8">
      <c r="D3591"/>
      <c r="E3591" s="1"/>
      <c r="F3591"/>
      <c r="G3591"/>
      <c r="H3591"/>
    </row>
    <row r="3592" spans="4:8">
      <c r="D3592"/>
      <c r="E3592" s="1"/>
      <c r="F3592"/>
      <c r="G3592"/>
      <c r="H3592"/>
    </row>
    <row r="3593" spans="4:8">
      <c r="D3593"/>
      <c r="E3593" s="1"/>
      <c r="F3593"/>
      <c r="G3593"/>
      <c r="H3593"/>
    </row>
    <row r="3594" spans="4:8">
      <c r="D3594"/>
      <c r="E3594" s="1"/>
      <c r="F3594"/>
      <c r="G3594"/>
      <c r="H3594"/>
    </row>
    <row r="3595" spans="4:8">
      <c r="D3595"/>
      <c r="E3595" s="1"/>
      <c r="F3595"/>
      <c r="G3595"/>
      <c r="H3595"/>
    </row>
    <row r="3596" spans="4:8">
      <c r="D3596"/>
      <c r="E3596" s="1"/>
      <c r="F3596"/>
      <c r="G3596"/>
      <c r="H3596"/>
    </row>
    <row r="3597" spans="4:8">
      <c r="D3597"/>
      <c r="E3597" s="1"/>
      <c r="F3597"/>
      <c r="G3597"/>
      <c r="H3597"/>
    </row>
    <row r="3598" spans="4:8">
      <c r="D3598"/>
      <c r="E3598" s="1"/>
      <c r="F3598"/>
      <c r="G3598"/>
      <c r="H3598"/>
    </row>
    <row r="3599" spans="4:8">
      <c r="D3599"/>
      <c r="E3599" s="1"/>
      <c r="F3599"/>
      <c r="G3599"/>
      <c r="H3599"/>
    </row>
    <row r="3600" spans="4:8">
      <c r="D3600"/>
      <c r="E3600" s="1"/>
      <c r="F3600"/>
      <c r="G3600"/>
      <c r="H3600"/>
    </row>
    <row r="3601" spans="4:8">
      <c r="D3601"/>
      <c r="E3601" s="1"/>
      <c r="F3601"/>
      <c r="G3601"/>
      <c r="H3601"/>
    </row>
    <row r="3602" spans="4:8">
      <c r="D3602"/>
      <c r="E3602" s="1"/>
      <c r="F3602"/>
      <c r="G3602"/>
      <c r="H3602"/>
    </row>
    <row r="3603" spans="4:8">
      <c r="D3603"/>
      <c r="E3603" s="1"/>
      <c r="F3603"/>
      <c r="G3603"/>
      <c r="H3603"/>
    </row>
    <row r="3604" spans="4:8">
      <c r="D3604"/>
      <c r="E3604" s="1"/>
      <c r="F3604"/>
      <c r="G3604"/>
      <c r="H3604"/>
    </row>
    <row r="3605" spans="4:8">
      <c r="D3605"/>
      <c r="E3605" s="1"/>
      <c r="F3605"/>
      <c r="G3605"/>
      <c r="H3605"/>
    </row>
    <row r="3606" spans="4:8">
      <c r="D3606"/>
      <c r="E3606" s="1"/>
      <c r="F3606"/>
      <c r="G3606"/>
      <c r="H3606"/>
    </row>
    <row r="3607" spans="4:8">
      <c r="D3607"/>
      <c r="E3607" s="1"/>
      <c r="F3607"/>
      <c r="G3607"/>
      <c r="H3607"/>
    </row>
    <row r="3608" spans="4:8">
      <c r="D3608"/>
      <c r="E3608" s="1"/>
      <c r="F3608"/>
      <c r="G3608"/>
      <c r="H3608"/>
    </row>
    <row r="3609" spans="4:8">
      <c r="D3609"/>
      <c r="E3609" s="1"/>
      <c r="F3609"/>
      <c r="G3609"/>
      <c r="H3609"/>
    </row>
    <row r="3610" spans="4:8">
      <c r="D3610"/>
      <c r="E3610" s="1"/>
      <c r="F3610"/>
      <c r="G3610"/>
      <c r="H3610"/>
    </row>
    <row r="3611" spans="4:8">
      <c r="D3611"/>
      <c r="E3611" s="1"/>
      <c r="F3611"/>
      <c r="G3611"/>
      <c r="H3611"/>
    </row>
    <row r="3612" spans="4:8">
      <c r="D3612"/>
      <c r="E3612" s="1"/>
      <c r="F3612"/>
      <c r="G3612"/>
      <c r="H3612"/>
    </row>
    <row r="3613" spans="4:8">
      <c r="D3613"/>
      <c r="E3613" s="1"/>
      <c r="F3613"/>
      <c r="G3613"/>
      <c r="H3613"/>
    </row>
    <row r="3614" spans="4:8">
      <c r="D3614"/>
      <c r="E3614" s="1"/>
      <c r="F3614"/>
      <c r="G3614"/>
      <c r="H3614"/>
    </row>
    <row r="3615" spans="4:8">
      <c r="D3615"/>
      <c r="E3615" s="1"/>
      <c r="F3615"/>
      <c r="G3615"/>
      <c r="H3615"/>
    </row>
    <row r="3616" spans="4:8">
      <c r="D3616"/>
      <c r="E3616" s="1"/>
      <c r="F3616"/>
      <c r="G3616"/>
      <c r="H3616"/>
    </row>
    <row r="3617" spans="4:8">
      <c r="D3617"/>
      <c r="E3617" s="1"/>
      <c r="F3617"/>
      <c r="G3617"/>
      <c r="H3617"/>
    </row>
    <row r="3618" spans="4:8">
      <c r="D3618"/>
      <c r="E3618" s="1"/>
      <c r="F3618"/>
      <c r="G3618"/>
      <c r="H3618"/>
    </row>
    <row r="3619" spans="4:8">
      <c r="D3619"/>
      <c r="E3619" s="1"/>
      <c r="F3619"/>
      <c r="G3619"/>
      <c r="H3619"/>
    </row>
    <row r="3620" spans="4:8">
      <c r="D3620"/>
      <c r="E3620" s="1"/>
      <c r="F3620"/>
      <c r="G3620"/>
      <c r="H3620"/>
    </row>
    <row r="3621" spans="4:8">
      <c r="D3621"/>
      <c r="E3621" s="1"/>
      <c r="F3621"/>
      <c r="G3621"/>
      <c r="H3621"/>
    </row>
    <row r="3622" spans="4:8">
      <c r="D3622"/>
      <c r="E3622" s="1"/>
      <c r="F3622"/>
      <c r="G3622"/>
      <c r="H3622"/>
    </row>
    <row r="3623" spans="4:8">
      <c r="D3623"/>
      <c r="E3623" s="1"/>
      <c r="F3623"/>
      <c r="G3623"/>
      <c r="H3623"/>
    </row>
    <row r="3624" spans="4:8">
      <c r="D3624"/>
      <c r="E3624" s="1"/>
      <c r="F3624"/>
      <c r="G3624"/>
      <c r="H3624"/>
    </row>
    <row r="3625" spans="4:8">
      <c r="D3625"/>
      <c r="E3625" s="1"/>
      <c r="F3625"/>
      <c r="G3625"/>
      <c r="H3625"/>
    </row>
    <row r="3626" spans="4:8">
      <c r="D3626"/>
      <c r="E3626" s="1"/>
      <c r="F3626"/>
      <c r="G3626"/>
      <c r="H3626"/>
    </row>
    <row r="3627" spans="4:8">
      <c r="D3627"/>
      <c r="E3627" s="1"/>
      <c r="F3627"/>
      <c r="G3627"/>
      <c r="H3627"/>
    </row>
    <row r="3628" spans="4:8">
      <c r="D3628"/>
      <c r="E3628" s="1"/>
      <c r="F3628"/>
      <c r="G3628"/>
      <c r="H3628"/>
    </row>
    <row r="3629" spans="4:8">
      <c r="D3629"/>
      <c r="E3629" s="1"/>
      <c r="F3629"/>
      <c r="G3629"/>
      <c r="H3629"/>
    </row>
    <row r="3630" spans="4:8">
      <c r="D3630"/>
      <c r="E3630" s="1"/>
      <c r="F3630"/>
      <c r="G3630"/>
      <c r="H3630"/>
    </row>
    <row r="3631" spans="4:8">
      <c r="D3631"/>
      <c r="E3631" s="1"/>
      <c r="F3631"/>
      <c r="G3631"/>
      <c r="H3631"/>
    </row>
    <row r="3632" spans="4:8">
      <c r="D3632"/>
      <c r="E3632" s="1"/>
      <c r="F3632"/>
      <c r="G3632"/>
      <c r="H3632"/>
    </row>
    <row r="3633" spans="4:8">
      <c r="D3633"/>
      <c r="E3633" s="1"/>
      <c r="F3633"/>
      <c r="G3633"/>
      <c r="H3633"/>
    </row>
    <row r="3634" spans="4:8">
      <c r="D3634"/>
      <c r="E3634" s="1"/>
      <c r="F3634"/>
      <c r="G3634"/>
      <c r="H3634"/>
    </row>
    <row r="3635" spans="4:8">
      <c r="D3635"/>
      <c r="E3635" s="1"/>
      <c r="F3635"/>
      <c r="G3635"/>
      <c r="H3635"/>
    </row>
    <row r="3636" spans="4:8">
      <c r="D3636"/>
      <c r="E3636" s="1"/>
      <c r="F3636"/>
      <c r="G3636"/>
      <c r="H3636"/>
    </row>
    <row r="3637" spans="4:8">
      <c r="D3637"/>
      <c r="E3637" s="1"/>
      <c r="F3637"/>
      <c r="G3637"/>
      <c r="H3637"/>
    </row>
    <row r="3638" spans="4:8">
      <c r="D3638"/>
      <c r="E3638" s="1"/>
      <c r="F3638"/>
      <c r="G3638"/>
      <c r="H3638"/>
    </row>
    <row r="3639" spans="4:8">
      <c r="D3639"/>
      <c r="E3639" s="1"/>
      <c r="F3639"/>
      <c r="G3639"/>
      <c r="H3639"/>
    </row>
    <row r="3640" spans="4:8">
      <c r="D3640"/>
      <c r="E3640" s="1"/>
      <c r="F3640"/>
      <c r="G3640"/>
      <c r="H3640"/>
    </row>
    <row r="3641" spans="4:8">
      <c r="D3641"/>
      <c r="E3641" s="1"/>
      <c r="F3641"/>
      <c r="G3641"/>
      <c r="H3641"/>
    </row>
    <row r="3642" spans="4:8">
      <c r="D3642"/>
      <c r="E3642" s="1"/>
      <c r="F3642"/>
      <c r="G3642"/>
      <c r="H3642"/>
    </row>
    <row r="3643" spans="4:8">
      <c r="D3643"/>
      <c r="E3643" s="1"/>
      <c r="F3643"/>
      <c r="G3643"/>
      <c r="H3643"/>
    </row>
    <row r="3644" spans="4:8">
      <c r="D3644"/>
      <c r="E3644" s="1"/>
      <c r="F3644"/>
      <c r="G3644"/>
      <c r="H3644"/>
    </row>
    <row r="3645" spans="4:8">
      <c r="D3645"/>
      <c r="E3645" s="1"/>
      <c r="F3645"/>
      <c r="G3645"/>
      <c r="H3645"/>
    </row>
    <row r="3646" spans="4:8">
      <c r="D3646"/>
      <c r="E3646" s="1"/>
      <c r="F3646"/>
      <c r="G3646"/>
      <c r="H3646"/>
    </row>
    <row r="3647" spans="4:8">
      <c r="D3647"/>
      <c r="E3647" s="1"/>
      <c r="F3647"/>
      <c r="G3647"/>
      <c r="H3647"/>
    </row>
    <row r="3648" spans="4:8">
      <c r="D3648"/>
      <c r="E3648" s="1"/>
      <c r="F3648"/>
      <c r="G3648"/>
      <c r="H3648"/>
    </row>
    <row r="3649" spans="4:8">
      <c r="D3649"/>
      <c r="E3649" s="1"/>
      <c r="F3649"/>
      <c r="G3649"/>
      <c r="H3649"/>
    </row>
    <row r="3650" spans="4:8">
      <c r="D3650"/>
      <c r="E3650" s="1"/>
      <c r="F3650"/>
      <c r="G3650"/>
      <c r="H3650"/>
    </row>
    <row r="3651" spans="4:8">
      <c r="D3651"/>
      <c r="E3651" s="1"/>
      <c r="F3651"/>
      <c r="G3651"/>
      <c r="H3651"/>
    </row>
    <row r="3652" spans="4:8">
      <c r="D3652"/>
      <c r="E3652" s="1"/>
      <c r="F3652"/>
      <c r="G3652"/>
      <c r="H3652"/>
    </row>
    <row r="3653" spans="4:8">
      <c r="D3653"/>
      <c r="E3653" s="1"/>
      <c r="F3653"/>
      <c r="G3653"/>
      <c r="H3653"/>
    </row>
    <row r="3654" spans="4:8">
      <c r="D3654"/>
      <c r="E3654" s="1"/>
      <c r="F3654"/>
      <c r="G3654"/>
      <c r="H3654"/>
    </row>
    <row r="3655" spans="4:8">
      <c r="D3655"/>
      <c r="E3655" s="1"/>
      <c r="F3655"/>
      <c r="G3655"/>
      <c r="H3655"/>
    </row>
    <row r="3656" spans="4:8">
      <c r="D3656"/>
      <c r="E3656" s="1"/>
      <c r="F3656"/>
      <c r="G3656"/>
      <c r="H3656"/>
    </row>
    <row r="3657" spans="4:8">
      <c r="D3657"/>
      <c r="E3657" s="1"/>
      <c r="F3657"/>
      <c r="G3657"/>
      <c r="H3657"/>
    </row>
    <row r="3658" spans="4:8">
      <c r="D3658"/>
      <c r="E3658" s="1"/>
      <c r="F3658"/>
      <c r="G3658"/>
      <c r="H3658"/>
    </row>
    <row r="3659" spans="4:8">
      <c r="D3659"/>
      <c r="E3659" s="1"/>
      <c r="F3659"/>
      <c r="G3659"/>
      <c r="H3659"/>
    </row>
    <row r="3660" spans="4:8">
      <c r="D3660"/>
      <c r="E3660" s="1"/>
      <c r="F3660"/>
      <c r="G3660"/>
      <c r="H3660"/>
    </row>
    <row r="3661" spans="4:8">
      <c r="D3661"/>
      <c r="E3661" s="1"/>
      <c r="F3661"/>
      <c r="G3661"/>
      <c r="H3661"/>
    </row>
    <row r="3662" spans="4:8">
      <c r="D3662"/>
      <c r="E3662" s="1"/>
      <c r="F3662"/>
      <c r="G3662"/>
      <c r="H3662"/>
    </row>
    <row r="3663" spans="4:8">
      <c r="D3663"/>
      <c r="E3663" s="1"/>
      <c r="F3663"/>
      <c r="G3663"/>
      <c r="H3663"/>
    </row>
    <row r="3664" spans="4:8">
      <c r="D3664"/>
      <c r="E3664" s="1"/>
      <c r="F3664"/>
      <c r="G3664"/>
      <c r="H3664"/>
    </row>
    <row r="3665" spans="4:8">
      <c r="D3665"/>
      <c r="E3665" s="1"/>
      <c r="F3665"/>
      <c r="G3665"/>
      <c r="H3665"/>
    </row>
    <row r="3666" spans="4:8">
      <c r="D3666"/>
      <c r="E3666" s="1"/>
      <c r="F3666"/>
      <c r="G3666"/>
      <c r="H3666"/>
    </row>
    <row r="3667" spans="4:8">
      <c r="D3667"/>
      <c r="E3667" s="1"/>
      <c r="F3667"/>
      <c r="G3667"/>
      <c r="H3667"/>
    </row>
    <row r="3668" spans="4:8">
      <c r="D3668"/>
      <c r="E3668" s="1"/>
      <c r="F3668"/>
      <c r="G3668"/>
      <c r="H3668"/>
    </row>
    <row r="3669" spans="4:8">
      <c r="D3669"/>
      <c r="E3669" s="1"/>
      <c r="F3669"/>
      <c r="G3669"/>
      <c r="H3669"/>
    </row>
    <row r="3670" spans="4:8">
      <c r="D3670"/>
      <c r="E3670" s="1"/>
      <c r="F3670"/>
      <c r="G3670"/>
      <c r="H3670"/>
    </row>
    <row r="3671" spans="4:8">
      <c r="D3671"/>
      <c r="E3671" s="1"/>
      <c r="F3671"/>
      <c r="G3671"/>
      <c r="H3671"/>
    </row>
    <row r="3672" spans="4:8">
      <c r="D3672"/>
      <c r="E3672" s="1"/>
      <c r="F3672"/>
      <c r="G3672"/>
      <c r="H3672"/>
    </row>
    <row r="3673" spans="4:8">
      <c r="D3673"/>
      <c r="E3673" s="1"/>
      <c r="F3673"/>
      <c r="G3673"/>
      <c r="H3673"/>
    </row>
    <row r="3674" spans="4:8">
      <c r="D3674"/>
      <c r="E3674" s="1"/>
      <c r="F3674"/>
      <c r="G3674"/>
      <c r="H3674"/>
    </row>
    <row r="3675" spans="4:8">
      <c r="D3675"/>
      <c r="E3675" s="1"/>
      <c r="F3675"/>
      <c r="G3675"/>
      <c r="H3675"/>
    </row>
    <row r="3676" spans="4:8">
      <c r="D3676"/>
      <c r="E3676" s="1"/>
      <c r="F3676"/>
      <c r="G3676"/>
      <c r="H3676"/>
    </row>
    <row r="3677" spans="4:8">
      <c r="D3677"/>
      <c r="E3677" s="1"/>
      <c r="F3677"/>
      <c r="G3677"/>
      <c r="H3677"/>
    </row>
    <row r="3678" spans="4:8">
      <c r="D3678"/>
      <c r="E3678" s="1"/>
      <c r="F3678"/>
      <c r="G3678"/>
      <c r="H3678"/>
    </row>
    <row r="3679" spans="4:8">
      <c r="D3679"/>
      <c r="E3679" s="1"/>
      <c r="F3679"/>
      <c r="G3679"/>
      <c r="H3679"/>
    </row>
    <row r="3680" spans="4:8">
      <c r="D3680"/>
      <c r="E3680" s="1"/>
      <c r="F3680"/>
      <c r="G3680"/>
      <c r="H3680"/>
    </row>
    <row r="3681" spans="4:8">
      <c r="D3681"/>
      <c r="E3681" s="1"/>
      <c r="F3681"/>
      <c r="G3681"/>
      <c r="H3681"/>
    </row>
    <row r="3682" spans="4:8">
      <c r="D3682"/>
      <c r="E3682" s="1"/>
      <c r="F3682"/>
      <c r="G3682"/>
      <c r="H3682"/>
    </row>
    <row r="3683" spans="4:8">
      <c r="D3683"/>
      <c r="E3683" s="1"/>
      <c r="F3683"/>
      <c r="G3683"/>
      <c r="H3683"/>
    </row>
    <row r="3684" spans="4:8">
      <c r="D3684"/>
      <c r="E3684" s="1"/>
      <c r="F3684"/>
      <c r="G3684"/>
      <c r="H3684"/>
    </row>
    <row r="3685" spans="4:8">
      <c r="D3685"/>
      <c r="E3685" s="1"/>
      <c r="F3685"/>
      <c r="G3685"/>
      <c r="H3685"/>
    </row>
    <row r="3686" spans="4:8">
      <c r="D3686"/>
      <c r="E3686" s="1"/>
      <c r="F3686"/>
      <c r="G3686"/>
      <c r="H3686"/>
    </row>
    <row r="3687" spans="4:8">
      <c r="D3687"/>
      <c r="E3687" s="1"/>
      <c r="F3687"/>
      <c r="G3687"/>
      <c r="H3687"/>
    </row>
    <row r="3688" spans="4:8">
      <c r="D3688"/>
      <c r="E3688" s="1"/>
      <c r="F3688"/>
      <c r="G3688"/>
      <c r="H3688"/>
    </row>
    <row r="3689" spans="4:8">
      <c r="D3689"/>
      <c r="E3689" s="1"/>
      <c r="F3689"/>
      <c r="G3689"/>
      <c r="H3689"/>
    </row>
    <row r="3690" spans="4:8">
      <c r="D3690"/>
      <c r="E3690" s="1"/>
      <c r="F3690"/>
      <c r="G3690"/>
      <c r="H3690"/>
    </row>
    <row r="3691" spans="4:8">
      <c r="D3691"/>
      <c r="E3691" s="1"/>
      <c r="F3691"/>
      <c r="G3691"/>
      <c r="H3691"/>
    </row>
    <row r="3692" spans="4:8">
      <c r="D3692"/>
      <c r="E3692" s="1"/>
      <c r="F3692"/>
      <c r="G3692"/>
      <c r="H3692"/>
    </row>
    <row r="3693" spans="4:8">
      <c r="D3693"/>
      <c r="E3693" s="1"/>
      <c r="F3693"/>
      <c r="G3693"/>
      <c r="H3693"/>
    </row>
    <row r="3694" spans="4:8">
      <c r="D3694"/>
      <c r="E3694" s="1"/>
      <c r="F3694"/>
      <c r="G3694"/>
      <c r="H3694"/>
    </row>
    <row r="3695" spans="4:8">
      <c r="D3695"/>
      <c r="E3695" s="1"/>
      <c r="F3695"/>
      <c r="G3695"/>
      <c r="H3695"/>
    </row>
    <row r="3696" spans="4:8">
      <c r="D3696"/>
      <c r="E3696" s="1"/>
      <c r="F3696"/>
      <c r="G3696"/>
      <c r="H3696"/>
    </row>
    <row r="3697" spans="4:8">
      <c r="D3697"/>
      <c r="E3697" s="1"/>
      <c r="F3697"/>
      <c r="G3697"/>
      <c r="H3697"/>
    </row>
    <row r="3698" spans="4:8">
      <c r="D3698"/>
      <c r="E3698" s="1"/>
      <c r="F3698"/>
      <c r="G3698"/>
      <c r="H3698"/>
    </row>
    <row r="3699" spans="4:8">
      <c r="D3699"/>
      <c r="E3699" s="1"/>
      <c r="F3699"/>
      <c r="G3699"/>
      <c r="H3699"/>
    </row>
    <row r="3700" spans="4:8">
      <c r="D3700"/>
      <c r="E3700" s="1"/>
      <c r="F3700"/>
      <c r="G3700"/>
      <c r="H3700"/>
    </row>
    <row r="3701" spans="4:8">
      <c r="D3701"/>
      <c r="E3701" s="1"/>
      <c r="F3701"/>
      <c r="G3701"/>
      <c r="H3701"/>
    </row>
    <row r="3702" spans="4:8">
      <c r="D3702"/>
      <c r="E3702" s="1"/>
      <c r="F3702"/>
      <c r="G3702"/>
      <c r="H3702"/>
    </row>
    <row r="3703" spans="4:8">
      <c r="D3703"/>
      <c r="E3703" s="1"/>
      <c r="F3703"/>
      <c r="G3703"/>
      <c r="H3703"/>
    </row>
    <row r="3704" spans="4:8">
      <c r="D3704"/>
      <c r="E3704" s="1"/>
      <c r="F3704"/>
      <c r="G3704"/>
      <c r="H3704"/>
    </row>
    <row r="3705" spans="4:8">
      <c r="D3705"/>
      <c r="E3705" s="1"/>
      <c r="F3705"/>
      <c r="G3705"/>
      <c r="H3705"/>
    </row>
    <row r="3706" spans="4:8">
      <c r="D3706"/>
      <c r="E3706" s="1"/>
      <c r="F3706"/>
      <c r="G3706"/>
      <c r="H3706"/>
    </row>
    <row r="3707" spans="4:8">
      <c r="D3707"/>
      <c r="E3707" s="1"/>
      <c r="F3707"/>
      <c r="G3707"/>
      <c r="H3707"/>
    </row>
    <row r="3708" spans="4:8">
      <c r="D3708"/>
      <c r="E3708" s="1"/>
      <c r="F3708"/>
      <c r="G3708"/>
      <c r="H3708"/>
    </row>
    <row r="3709" spans="4:8">
      <c r="D3709"/>
      <c r="E3709" s="1"/>
      <c r="F3709"/>
      <c r="G3709"/>
      <c r="H3709"/>
    </row>
    <row r="3710" spans="4:8">
      <c r="D3710"/>
      <c r="E3710" s="1"/>
      <c r="F3710"/>
      <c r="G3710"/>
      <c r="H3710"/>
    </row>
    <row r="3711" spans="4:8">
      <c r="D3711"/>
      <c r="E3711" s="1"/>
      <c r="F3711"/>
      <c r="G3711"/>
      <c r="H3711"/>
    </row>
    <row r="3712" spans="4:8">
      <c r="D3712"/>
      <c r="E3712" s="1"/>
      <c r="F3712"/>
      <c r="G3712"/>
      <c r="H3712"/>
    </row>
    <row r="3713" spans="4:8">
      <c r="D3713"/>
      <c r="E3713" s="1"/>
      <c r="F3713"/>
      <c r="G3713"/>
      <c r="H3713"/>
    </row>
    <row r="3714" spans="4:8">
      <c r="D3714"/>
      <c r="E3714" s="1"/>
      <c r="F3714"/>
      <c r="G3714"/>
      <c r="H3714"/>
    </row>
    <row r="3715" spans="4:8">
      <c r="D3715"/>
      <c r="E3715" s="1"/>
      <c r="F3715"/>
      <c r="G3715"/>
      <c r="H3715"/>
    </row>
    <row r="3716" spans="4:8">
      <c r="D3716"/>
      <c r="E3716" s="1"/>
      <c r="F3716"/>
      <c r="G3716"/>
      <c r="H3716"/>
    </row>
    <row r="3717" spans="4:8">
      <c r="D3717"/>
      <c r="E3717" s="1"/>
      <c r="F3717"/>
      <c r="G3717"/>
      <c r="H3717"/>
    </row>
    <row r="3718" spans="4:8">
      <c r="D3718"/>
      <c r="E3718" s="1"/>
      <c r="F3718"/>
      <c r="G3718"/>
      <c r="H3718"/>
    </row>
    <row r="3719" spans="4:8">
      <c r="D3719"/>
      <c r="E3719" s="1"/>
      <c r="F3719"/>
      <c r="G3719"/>
      <c r="H3719"/>
    </row>
    <row r="3720" spans="4:8">
      <c r="D3720"/>
      <c r="E3720" s="1"/>
      <c r="F3720"/>
      <c r="G3720"/>
      <c r="H3720"/>
    </row>
    <row r="3721" spans="4:8">
      <c r="D3721"/>
      <c r="E3721" s="1"/>
      <c r="F3721"/>
      <c r="G3721"/>
      <c r="H3721"/>
    </row>
    <row r="3722" spans="4:8">
      <c r="D3722"/>
      <c r="E3722" s="1"/>
      <c r="F3722"/>
      <c r="G3722"/>
      <c r="H3722"/>
    </row>
    <row r="3723" spans="4:8">
      <c r="D3723"/>
      <c r="E3723" s="1"/>
      <c r="F3723"/>
      <c r="G3723"/>
      <c r="H3723"/>
    </row>
    <row r="3724" spans="4:8">
      <c r="D3724"/>
      <c r="E3724" s="1"/>
      <c r="F3724"/>
      <c r="G3724"/>
      <c r="H3724"/>
    </row>
    <row r="3725" spans="4:8">
      <c r="D3725"/>
      <c r="E3725" s="1"/>
      <c r="F3725"/>
      <c r="G3725"/>
      <c r="H3725"/>
    </row>
    <row r="3726" spans="4:8">
      <c r="D3726"/>
      <c r="E3726" s="1"/>
      <c r="F3726"/>
      <c r="G3726"/>
      <c r="H3726"/>
    </row>
    <row r="3727" spans="4:8">
      <c r="D3727"/>
      <c r="E3727" s="1"/>
      <c r="F3727"/>
      <c r="G3727"/>
      <c r="H3727"/>
    </row>
    <row r="3728" spans="4:8">
      <c r="D3728"/>
      <c r="E3728" s="1"/>
      <c r="F3728"/>
      <c r="G3728"/>
      <c r="H3728"/>
    </row>
    <row r="3729" spans="4:8">
      <c r="D3729"/>
      <c r="E3729" s="1"/>
      <c r="F3729"/>
      <c r="G3729"/>
      <c r="H3729"/>
    </row>
    <row r="3730" spans="4:8">
      <c r="D3730"/>
      <c r="E3730" s="1"/>
      <c r="F3730"/>
      <c r="G3730"/>
      <c r="H3730"/>
    </row>
    <row r="3731" spans="4:8">
      <c r="D3731"/>
      <c r="E3731" s="1"/>
      <c r="F3731"/>
      <c r="G3731"/>
      <c r="H3731"/>
    </row>
    <row r="3732" spans="4:8">
      <c r="D3732"/>
      <c r="E3732" s="1"/>
      <c r="F3732"/>
      <c r="G3732"/>
      <c r="H3732"/>
    </row>
    <row r="3733" spans="4:8">
      <c r="D3733"/>
      <c r="E3733" s="1"/>
      <c r="F3733"/>
      <c r="G3733"/>
      <c r="H3733"/>
    </row>
    <row r="3734" spans="4:8">
      <c r="D3734"/>
      <c r="E3734" s="1"/>
      <c r="F3734"/>
      <c r="G3734"/>
      <c r="H3734"/>
    </row>
    <row r="3735" spans="4:8">
      <c r="D3735"/>
      <c r="E3735" s="1"/>
      <c r="F3735"/>
      <c r="G3735"/>
      <c r="H3735"/>
    </row>
    <row r="3736" spans="4:8">
      <c r="D3736"/>
      <c r="E3736" s="1"/>
      <c r="F3736"/>
      <c r="G3736"/>
      <c r="H3736"/>
    </row>
    <row r="3737" spans="4:8">
      <c r="D3737"/>
      <c r="E3737" s="1"/>
      <c r="F3737"/>
      <c r="G3737"/>
      <c r="H3737"/>
    </row>
    <row r="3738" spans="4:8">
      <c r="D3738"/>
      <c r="E3738" s="1"/>
      <c r="F3738"/>
      <c r="G3738"/>
      <c r="H3738"/>
    </row>
    <row r="3739" spans="4:8">
      <c r="D3739"/>
      <c r="E3739" s="1"/>
      <c r="F3739"/>
      <c r="G3739"/>
      <c r="H3739"/>
    </row>
    <row r="3740" spans="4:8">
      <c r="D3740"/>
      <c r="E3740" s="1"/>
      <c r="F3740"/>
      <c r="G3740"/>
      <c r="H3740"/>
    </row>
    <row r="3741" spans="4:8">
      <c r="D3741"/>
      <c r="E3741" s="1"/>
      <c r="F3741"/>
      <c r="G3741"/>
      <c r="H3741"/>
    </row>
    <row r="3742" spans="4:8">
      <c r="D3742"/>
      <c r="E3742" s="1"/>
      <c r="F3742"/>
      <c r="G3742"/>
      <c r="H3742"/>
    </row>
    <row r="3743" spans="4:8">
      <c r="D3743"/>
      <c r="E3743" s="1"/>
      <c r="F3743"/>
      <c r="G3743"/>
      <c r="H3743"/>
    </row>
    <row r="3744" spans="4:8">
      <c r="D3744"/>
      <c r="E3744" s="1"/>
      <c r="F3744"/>
      <c r="G3744"/>
      <c r="H3744"/>
    </row>
    <row r="3745" spans="4:8">
      <c r="D3745"/>
      <c r="E3745" s="1"/>
      <c r="F3745"/>
      <c r="G3745"/>
      <c r="H3745"/>
    </row>
    <row r="3746" spans="4:8">
      <c r="D3746"/>
      <c r="E3746" s="1"/>
      <c r="F3746"/>
      <c r="G3746"/>
      <c r="H3746"/>
    </row>
    <row r="3747" spans="4:8">
      <c r="D3747"/>
      <c r="E3747" s="1"/>
      <c r="F3747"/>
      <c r="G3747"/>
      <c r="H3747"/>
    </row>
    <row r="3748" spans="4:8">
      <c r="D3748"/>
      <c r="E3748" s="1"/>
      <c r="F3748"/>
      <c r="G3748"/>
      <c r="H3748"/>
    </row>
    <row r="3749" spans="4:8">
      <c r="D3749"/>
      <c r="E3749" s="1"/>
      <c r="F3749"/>
      <c r="G3749"/>
      <c r="H3749"/>
    </row>
    <row r="3750" spans="4:8">
      <c r="D3750"/>
      <c r="E3750" s="1"/>
      <c r="F3750"/>
      <c r="G3750"/>
      <c r="H3750"/>
    </row>
    <row r="3751" spans="4:8">
      <c r="D3751"/>
      <c r="E3751" s="1"/>
      <c r="F3751"/>
      <c r="G3751"/>
      <c r="H3751"/>
    </row>
    <row r="3752" spans="4:8">
      <c r="D3752"/>
      <c r="E3752" s="1"/>
      <c r="F3752"/>
      <c r="G3752"/>
      <c r="H3752"/>
    </row>
    <row r="3753" spans="4:8">
      <c r="D3753"/>
      <c r="E3753" s="1"/>
      <c r="F3753"/>
      <c r="G3753"/>
      <c r="H3753"/>
    </row>
    <row r="3754" spans="4:8">
      <c r="D3754"/>
      <c r="E3754" s="1"/>
      <c r="F3754"/>
      <c r="G3754"/>
      <c r="H3754"/>
    </row>
    <row r="3755" spans="4:8">
      <c r="D3755"/>
      <c r="E3755" s="1"/>
      <c r="F3755"/>
      <c r="G3755"/>
      <c r="H3755"/>
    </row>
    <row r="3756" spans="4:8">
      <c r="D3756"/>
      <c r="E3756" s="1"/>
      <c r="F3756"/>
      <c r="G3756"/>
      <c r="H3756"/>
    </row>
    <row r="3757" spans="4:8">
      <c r="D3757"/>
      <c r="E3757" s="1"/>
      <c r="F3757"/>
      <c r="G3757"/>
      <c r="H3757"/>
    </row>
    <row r="3758" spans="4:8">
      <c r="D3758"/>
      <c r="E3758" s="1"/>
      <c r="F3758"/>
      <c r="G3758"/>
      <c r="H3758"/>
    </row>
    <row r="3759" spans="4:8">
      <c r="D3759"/>
      <c r="E3759" s="1"/>
      <c r="F3759"/>
      <c r="G3759"/>
      <c r="H3759"/>
    </row>
    <row r="3760" spans="4:8">
      <c r="D3760"/>
      <c r="E3760" s="1"/>
      <c r="F3760"/>
      <c r="G3760"/>
      <c r="H3760"/>
    </row>
    <row r="3761" spans="4:8">
      <c r="D3761"/>
      <c r="E3761" s="1"/>
      <c r="F3761"/>
      <c r="G3761"/>
      <c r="H3761"/>
    </row>
    <row r="3762" spans="4:8">
      <c r="D3762"/>
      <c r="E3762" s="1"/>
      <c r="F3762"/>
      <c r="G3762"/>
      <c r="H3762"/>
    </row>
    <row r="3763" spans="4:8">
      <c r="D3763"/>
      <c r="E3763" s="1"/>
      <c r="F3763"/>
      <c r="G3763"/>
      <c r="H3763"/>
    </row>
    <row r="3764" spans="4:8">
      <c r="D3764"/>
      <c r="E3764" s="1"/>
      <c r="F3764"/>
      <c r="G3764"/>
      <c r="H3764"/>
    </row>
    <row r="3765" spans="4:8">
      <c r="D3765"/>
      <c r="E3765" s="1"/>
      <c r="F3765"/>
      <c r="G3765"/>
      <c r="H3765"/>
    </row>
    <row r="3766" spans="4:8">
      <c r="D3766"/>
      <c r="E3766" s="1"/>
      <c r="F3766"/>
      <c r="G3766"/>
      <c r="H3766"/>
    </row>
    <row r="3767" spans="4:8">
      <c r="D3767"/>
      <c r="E3767" s="1"/>
      <c r="F3767"/>
      <c r="G3767"/>
      <c r="H3767"/>
    </row>
    <row r="3768" spans="4:8">
      <c r="D3768"/>
      <c r="E3768" s="1"/>
      <c r="F3768"/>
      <c r="G3768"/>
      <c r="H3768"/>
    </row>
    <row r="3769" spans="4:8">
      <c r="D3769"/>
      <c r="E3769" s="1"/>
      <c r="F3769"/>
      <c r="G3769"/>
      <c r="H3769"/>
    </row>
    <row r="3770" spans="4:8">
      <c r="D3770"/>
      <c r="E3770" s="1"/>
      <c r="F3770"/>
      <c r="G3770"/>
      <c r="H3770"/>
    </row>
    <row r="3771" spans="4:8">
      <c r="D3771"/>
      <c r="E3771" s="1"/>
      <c r="F3771"/>
      <c r="G3771"/>
      <c r="H3771"/>
    </row>
    <row r="3772" spans="4:8">
      <c r="D3772"/>
      <c r="E3772" s="1"/>
      <c r="F3772"/>
      <c r="G3772"/>
      <c r="H3772"/>
    </row>
    <row r="3773" spans="4:8">
      <c r="D3773"/>
      <c r="E3773" s="1"/>
      <c r="F3773"/>
      <c r="G3773"/>
      <c r="H3773"/>
    </row>
    <row r="3774" spans="4:8">
      <c r="D3774"/>
      <c r="E3774" s="1"/>
      <c r="F3774"/>
      <c r="G3774"/>
      <c r="H3774"/>
    </row>
    <row r="3775" spans="4:8">
      <c r="D3775"/>
      <c r="E3775" s="1"/>
      <c r="F3775"/>
      <c r="G3775"/>
      <c r="H3775"/>
    </row>
    <row r="3776" spans="4:8">
      <c r="D3776"/>
      <c r="E3776" s="1"/>
      <c r="F3776"/>
      <c r="G3776"/>
      <c r="H3776"/>
    </row>
    <row r="3777" spans="4:8">
      <c r="D3777"/>
      <c r="E3777" s="1"/>
      <c r="F3777"/>
      <c r="G3777"/>
      <c r="H3777"/>
    </row>
    <row r="3778" spans="4:8">
      <c r="D3778"/>
      <c r="E3778" s="1"/>
      <c r="F3778"/>
      <c r="G3778"/>
      <c r="H3778"/>
    </row>
    <row r="3779" spans="4:8">
      <c r="D3779"/>
      <c r="E3779" s="1"/>
      <c r="F3779"/>
      <c r="G3779"/>
      <c r="H3779"/>
    </row>
    <row r="3780" spans="4:8">
      <c r="D3780"/>
      <c r="E3780" s="1"/>
      <c r="F3780"/>
      <c r="G3780"/>
      <c r="H3780"/>
    </row>
    <row r="3781" spans="4:8">
      <c r="D3781"/>
      <c r="E3781" s="1"/>
      <c r="F3781"/>
      <c r="G3781"/>
      <c r="H3781"/>
    </row>
    <row r="3782" spans="4:8">
      <c r="D3782"/>
      <c r="E3782" s="1"/>
      <c r="F3782"/>
      <c r="G3782"/>
      <c r="H3782"/>
    </row>
    <row r="3783" spans="4:8">
      <c r="D3783"/>
      <c r="E3783" s="1"/>
      <c r="F3783"/>
      <c r="G3783"/>
      <c r="H3783"/>
    </row>
    <row r="3784" spans="4:8">
      <c r="D3784"/>
      <c r="E3784" s="1"/>
      <c r="F3784"/>
      <c r="G3784"/>
      <c r="H3784"/>
    </row>
    <row r="3785" spans="4:8">
      <c r="D3785"/>
      <c r="E3785" s="1"/>
      <c r="F3785"/>
      <c r="G3785"/>
      <c r="H3785"/>
    </row>
    <row r="3786" spans="4:8">
      <c r="D3786"/>
      <c r="E3786" s="1"/>
      <c r="F3786"/>
      <c r="G3786"/>
      <c r="H3786"/>
    </row>
    <row r="3787" spans="4:8">
      <c r="D3787"/>
      <c r="E3787" s="1"/>
      <c r="F3787"/>
      <c r="G3787"/>
      <c r="H3787"/>
    </row>
    <row r="3788" spans="4:8">
      <c r="D3788"/>
      <c r="E3788" s="1"/>
      <c r="F3788"/>
      <c r="G3788"/>
      <c r="H3788"/>
    </row>
    <row r="3789" spans="4:8">
      <c r="D3789"/>
      <c r="E3789" s="1"/>
      <c r="F3789"/>
      <c r="G3789"/>
      <c r="H3789"/>
    </row>
    <row r="3790" spans="4:8">
      <c r="D3790"/>
      <c r="E3790" s="1"/>
      <c r="F3790"/>
      <c r="G3790"/>
      <c r="H3790"/>
    </row>
    <row r="3791" spans="4:8">
      <c r="D3791"/>
      <c r="E3791" s="1"/>
      <c r="F3791"/>
      <c r="G3791"/>
      <c r="H3791"/>
    </row>
    <row r="3792" spans="4:8">
      <c r="D3792"/>
      <c r="E3792" s="1"/>
      <c r="F3792"/>
      <c r="G3792"/>
      <c r="H3792"/>
    </row>
    <row r="3793" spans="4:8">
      <c r="D3793"/>
      <c r="E3793" s="1"/>
      <c r="F3793"/>
      <c r="G3793"/>
      <c r="H3793"/>
    </row>
    <row r="3794" spans="4:8">
      <c r="D3794"/>
      <c r="E3794" s="1"/>
      <c r="F3794"/>
      <c r="G3794"/>
      <c r="H3794"/>
    </row>
    <row r="3795" spans="4:8">
      <c r="D3795"/>
      <c r="E3795" s="1"/>
      <c r="F3795"/>
      <c r="G3795"/>
      <c r="H3795"/>
    </row>
    <row r="3796" spans="4:8">
      <c r="D3796"/>
      <c r="E3796" s="1"/>
      <c r="F3796"/>
      <c r="G3796"/>
      <c r="H3796"/>
    </row>
    <row r="3797" spans="4:8">
      <c r="D3797"/>
      <c r="E3797" s="1"/>
      <c r="F3797"/>
      <c r="G3797"/>
      <c r="H3797"/>
    </row>
    <row r="3798" spans="4:8">
      <c r="D3798"/>
      <c r="E3798" s="1"/>
      <c r="F3798"/>
      <c r="G3798"/>
      <c r="H3798"/>
    </row>
    <row r="3799" spans="4:8">
      <c r="D3799"/>
      <c r="E3799" s="1"/>
      <c r="F3799"/>
      <c r="G3799"/>
      <c r="H3799"/>
    </row>
    <row r="3800" spans="4:8">
      <c r="D3800"/>
      <c r="E3800" s="1"/>
      <c r="F3800"/>
      <c r="G3800"/>
      <c r="H3800"/>
    </row>
    <row r="3801" spans="4:8">
      <c r="D3801"/>
      <c r="E3801" s="1"/>
      <c r="F3801"/>
      <c r="G3801"/>
      <c r="H3801"/>
    </row>
    <row r="3802" spans="4:8">
      <c r="D3802"/>
      <c r="E3802" s="1"/>
      <c r="F3802"/>
      <c r="G3802"/>
      <c r="H3802"/>
    </row>
    <row r="3803" spans="4:8">
      <c r="D3803"/>
      <c r="E3803" s="1"/>
      <c r="F3803"/>
      <c r="G3803"/>
      <c r="H3803"/>
    </row>
    <row r="3804" spans="4:8">
      <c r="D3804"/>
      <c r="E3804" s="1"/>
      <c r="F3804"/>
      <c r="G3804"/>
      <c r="H3804"/>
    </row>
    <row r="3805" spans="4:8">
      <c r="D3805"/>
      <c r="E3805" s="1"/>
      <c r="F3805"/>
      <c r="G3805"/>
      <c r="H3805"/>
    </row>
    <row r="3806" spans="4:8">
      <c r="D3806"/>
      <c r="E3806" s="1"/>
      <c r="F3806"/>
      <c r="G3806"/>
      <c r="H3806"/>
    </row>
    <row r="3807" spans="4:8">
      <c r="D3807"/>
      <c r="E3807" s="1"/>
      <c r="F3807"/>
      <c r="G3807"/>
      <c r="H3807"/>
    </row>
    <row r="3808" spans="4:8">
      <c r="D3808"/>
      <c r="E3808" s="1"/>
      <c r="F3808"/>
      <c r="G3808"/>
      <c r="H3808"/>
    </row>
    <row r="3809" spans="4:8">
      <c r="D3809"/>
      <c r="E3809" s="1"/>
      <c r="F3809"/>
      <c r="G3809"/>
      <c r="H3809"/>
    </row>
    <row r="3810" spans="4:8">
      <c r="D3810"/>
      <c r="E3810" s="1"/>
      <c r="F3810"/>
      <c r="G3810"/>
      <c r="H3810"/>
    </row>
    <row r="3811" spans="4:8">
      <c r="D3811"/>
      <c r="E3811" s="1"/>
      <c r="F3811"/>
      <c r="G3811"/>
      <c r="H3811"/>
    </row>
    <row r="3812" spans="4:8">
      <c r="D3812"/>
      <c r="E3812" s="1"/>
      <c r="F3812"/>
      <c r="G3812"/>
      <c r="H3812"/>
    </row>
    <row r="3813" spans="4:8">
      <c r="D3813"/>
      <c r="E3813" s="1"/>
      <c r="F3813"/>
      <c r="G3813"/>
      <c r="H3813"/>
    </row>
    <row r="3814" spans="4:8">
      <c r="D3814"/>
      <c r="E3814" s="1"/>
      <c r="F3814"/>
      <c r="G3814"/>
      <c r="H3814"/>
    </row>
    <row r="3815" spans="4:8">
      <c r="D3815"/>
      <c r="E3815" s="1"/>
      <c r="F3815"/>
      <c r="G3815"/>
      <c r="H3815"/>
    </row>
    <row r="3816" spans="4:8">
      <c r="D3816"/>
      <c r="E3816" s="1"/>
      <c r="F3816"/>
      <c r="G3816"/>
      <c r="H3816"/>
    </row>
    <row r="3817" spans="4:8">
      <c r="D3817"/>
      <c r="E3817" s="1"/>
      <c r="F3817"/>
      <c r="G3817"/>
      <c r="H3817"/>
    </row>
    <row r="3818" spans="4:8">
      <c r="D3818"/>
      <c r="E3818" s="1"/>
      <c r="F3818"/>
      <c r="G3818"/>
      <c r="H3818"/>
    </row>
    <row r="3819" spans="4:8">
      <c r="D3819"/>
      <c r="E3819" s="1"/>
      <c r="F3819"/>
      <c r="G3819"/>
      <c r="H3819"/>
    </row>
    <row r="3820" spans="4:8">
      <c r="D3820"/>
      <c r="E3820" s="1"/>
      <c r="F3820"/>
      <c r="G3820"/>
      <c r="H3820"/>
    </row>
    <row r="3821" spans="4:8">
      <c r="D3821"/>
      <c r="E3821" s="1"/>
      <c r="F3821"/>
      <c r="G3821"/>
      <c r="H3821"/>
    </row>
    <row r="3822" spans="4:8">
      <c r="D3822"/>
      <c r="E3822" s="1"/>
      <c r="F3822"/>
      <c r="G3822"/>
      <c r="H3822"/>
    </row>
    <row r="3823" spans="4:8">
      <c r="D3823"/>
      <c r="E3823" s="1"/>
      <c r="F3823"/>
      <c r="G3823"/>
      <c r="H3823"/>
    </row>
    <row r="3824" spans="4:8">
      <c r="D3824"/>
      <c r="E3824" s="1"/>
      <c r="F3824"/>
      <c r="G3824"/>
      <c r="H3824"/>
    </row>
    <row r="3825" spans="4:8">
      <c r="D3825"/>
      <c r="E3825" s="1"/>
      <c r="F3825"/>
      <c r="G3825"/>
      <c r="H3825"/>
    </row>
    <row r="3826" spans="4:8">
      <c r="D3826"/>
      <c r="E3826" s="1"/>
      <c r="F3826"/>
      <c r="G3826"/>
      <c r="H3826"/>
    </row>
    <row r="3827" spans="4:8">
      <c r="D3827"/>
      <c r="E3827" s="1"/>
      <c r="F3827"/>
      <c r="G3827"/>
      <c r="H3827"/>
    </row>
    <row r="3828" spans="4:8">
      <c r="D3828"/>
      <c r="E3828" s="1"/>
      <c r="F3828"/>
      <c r="G3828"/>
      <c r="H3828"/>
    </row>
    <row r="3829" spans="4:8">
      <c r="D3829"/>
      <c r="E3829" s="1"/>
      <c r="F3829"/>
      <c r="G3829"/>
      <c r="H3829"/>
    </row>
    <row r="3830" spans="4:8">
      <c r="D3830"/>
      <c r="E3830" s="1"/>
      <c r="F3830"/>
      <c r="G3830"/>
      <c r="H3830"/>
    </row>
    <row r="3831" spans="4:8">
      <c r="D3831"/>
      <c r="E3831" s="1"/>
      <c r="F3831"/>
      <c r="G3831"/>
      <c r="H3831"/>
    </row>
    <row r="3832" spans="4:8">
      <c r="D3832"/>
      <c r="E3832" s="1"/>
      <c r="F3832"/>
      <c r="G3832"/>
      <c r="H3832"/>
    </row>
    <row r="3833" spans="4:8">
      <c r="D3833"/>
      <c r="E3833" s="1"/>
      <c r="F3833"/>
      <c r="G3833"/>
      <c r="H3833"/>
    </row>
    <row r="3834" spans="4:8">
      <c r="D3834"/>
      <c r="E3834" s="1"/>
      <c r="F3834"/>
      <c r="G3834"/>
      <c r="H3834"/>
    </row>
    <row r="3835" spans="4:8">
      <c r="D3835"/>
      <c r="E3835" s="1"/>
      <c r="F3835"/>
      <c r="G3835"/>
      <c r="H3835"/>
    </row>
    <row r="3836" spans="4:8">
      <c r="D3836"/>
      <c r="E3836" s="1"/>
      <c r="F3836"/>
      <c r="G3836"/>
      <c r="H3836"/>
    </row>
    <row r="3837" spans="4:8">
      <c r="D3837"/>
      <c r="E3837" s="1"/>
      <c r="F3837"/>
      <c r="G3837"/>
      <c r="H3837"/>
    </row>
    <row r="3838" spans="4:8">
      <c r="D3838"/>
      <c r="E3838" s="1"/>
      <c r="F3838"/>
      <c r="G3838"/>
      <c r="H3838"/>
    </row>
    <row r="3839" spans="4:8">
      <c r="D3839"/>
      <c r="E3839" s="1"/>
      <c r="F3839"/>
      <c r="G3839"/>
      <c r="H3839"/>
    </row>
    <row r="3840" spans="4:8">
      <c r="D3840"/>
      <c r="E3840" s="1"/>
      <c r="F3840"/>
      <c r="G3840"/>
      <c r="H3840"/>
    </row>
    <row r="3841" spans="4:8">
      <c r="D3841"/>
      <c r="E3841" s="1"/>
      <c r="F3841"/>
      <c r="G3841"/>
      <c r="H3841"/>
    </row>
    <row r="3842" spans="4:8">
      <c r="D3842"/>
      <c r="E3842" s="1"/>
      <c r="F3842"/>
      <c r="G3842"/>
      <c r="H3842"/>
    </row>
    <row r="3843" spans="4:8">
      <c r="D3843"/>
      <c r="E3843" s="1"/>
      <c r="F3843"/>
      <c r="G3843"/>
      <c r="H3843"/>
    </row>
    <row r="3844" spans="4:8">
      <c r="D3844"/>
      <c r="E3844" s="1"/>
      <c r="F3844"/>
      <c r="G3844"/>
      <c r="H3844"/>
    </row>
    <row r="3845" spans="4:8">
      <c r="D3845"/>
      <c r="E3845" s="1"/>
      <c r="F3845"/>
      <c r="G3845"/>
      <c r="H3845"/>
    </row>
    <row r="3846" spans="4:8">
      <c r="D3846"/>
      <c r="E3846" s="1"/>
      <c r="F3846"/>
      <c r="G3846"/>
      <c r="H3846"/>
    </row>
    <row r="3847" spans="4:8">
      <c r="D3847"/>
      <c r="E3847" s="1"/>
      <c r="F3847"/>
      <c r="G3847"/>
      <c r="H3847"/>
    </row>
    <row r="3848" spans="4:8">
      <c r="D3848"/>
      <c r="E3848" s="1"/>
      <c r="F3848"/>
      <c r="G3848"/>
      <c r="H3848"/>
    </row>
    <row r="3849" spans="4:8">
      <c r="D3849"/>
      <c r="E3849" s="1"/>
      <c r="F3849"/>
      <c r="G3849"/>
      <c r="H3849"/>
    </row>
    <row r="3850" spans="4:8">
      <c r="D3850"/>
      <c r="E3850" s="1"/>
      <c r="F3850"/>
      <c r="G3850"/>
      <c r="H3850"/>
    </row>
    <row r="3851" spans="4:8">
      <c r="D3851"/>
      <c r="E3851" s="1"/>
      <c r="F3851"/>
      <c r="G3851"/>
      <c r="H3851"/>
    </row>
    <row r="3852" spans="4:8">
      <c r="D3852"/>
      <c r="E3852" s="1"/>
      <c r="F3852"/>
      <c r="G3852"/>
      <c r="H3852"/>
    </row>
    <row r="3853" spans="4:8">
      <c r="D3853"/>
      <c r="E3853" s="1"/>
      <c r="F3853"/>
      <c r="G3853"/>
      <c r="H3853"/>
    </row>
    <row r="3854" spans="4:8">
      <c r="D3854"/>
      <c r="E3854" s="1"/>
      <c r="F3854"/>
      <c r="G3854"/>
      <c r="H3854"/>
    </row>
    <row r="3855" spans="4:8">
      <c r="D3855"/>
      <c r="E3855" s="1"/>
      <c r="F3855"/>
      <c r="G3855"/>
      <c r="H3855"/>
    </row>
    <row r="3856" spans="4:8">
      <c r="D3856"/>
      <c r="E3856" s="1"/>
      <c r="F3856"/>
      <c r="G3856"/>
      <c r="H3856"/>
    </row>
    <row r="3857" spans="4:8">
      <c r="D3857"/>
      <c r="E3857" s="1"/>
      <c r="F3857"/>
      <c r="G3857"/>
      <c r="H3857"/>
    </row>
    <row r="3858" spans="4:8">
      <c r="D3858"/>
      <c r="E3858" s="1"/>
      <c r="F3858"/>
      <c r="G3858"/>
      <c r="H3858"/>
    </row>
    <row r="3859" spans="4:8">
      <c r="D3859"/>
      <c r="E3859" s="1"/>
      <c r="F3859"/>
      <c r="G3859"/>
      <c r="H3859"/>
    </row>
    <row r="3860" spans="4:8">
      <c r="D3860"/>
      <c r="E3860" s="1"/>
      <c r="F3860"/>
      <c r="G3860"/>
      <c r="H3860"/>
    </row>
    <row r="3861" spans="4:8">
      <c r="D3861"/>
      <c r="E3861" s="1"/>
      <c r="F3861"/>
      <c r="G3861"/>
      <c r="H3861"/>
    </row>
    <row r="3862" spans="4:8">
      <c r="D3862"/>
      <c r="E3862" s="1"/>
      <c r="F3862"/>
      <c r="G3862"/>
      <c r="H3862"/>
    </row>
    <row r="3863" spans="4:8">
      <c r="D3863"/>
      <c r="E3863" s="1"/>
      <c r="F3863"/>
      <c r="G3863"/>
      <c r="H3863"/>
    </row>
    <row r="3864" spans="4:8">
      <c r="D3864"/>
      <c r="E3864" s="1"/>
      <c r="F3864"/>
      <c r="G3864"/>
      <c r="H3864"/>
    </row>
    <row r="3865" spans="4:8">
      <c r="D3865"/>
      <c r="E3865" s="1"/>
      <c r="F3865"/>
      <c r="G3865"/>
      <c r="H3865"/>
    </row>
    <row r="3866" spans="4:8">
      <c r="D3866"/>
      <c r="E3866" s="1"/>
      <c r="F3866"/>
      <c r="G3866"/>
      <c r="H3866"/>
    </row>
    <row r="3867" spans="4:8">
      <c r="D3867"/>
      <c r="E3867" s="1"/>
      <c r="F3867"/>
      <c r="G3867"/>
      <c r="H3867"/>
    </row>
    <row r="3868" spans="4:8">
      <c r="D3868"/>
      <c r="E3868" s="1"/>
      <c r="F3868"/>
      <c r="G3868"/>
      <c r="H3868"/>
    </row>
    <row r="3869" spans="4:8">
      <c r="D3869"/>
      <c r="E3869" s="1"/>
      <c r="F3869"/>
      <c r="G3869"/>
      <c r="H3869"/>
    </row>
    <row r="3870" spans="4:8">
      <c r="D3870"/>
      <c r="E3870" s="1"/>
      <c r="F3870"/>
      <c r="G3870"/>
      <c r="H3870"/>
    </row>
    <row r="3871" spans="4:8">
      <c r="D3871"/>
      <c r="E3871" s="1"/>
      <c r="F3871"/>
      <c r="G3871"/>
      <c r="H3871"/>
    </row>
    <row r="3872" spans="4:8">
      <c r="D3872"/>
      <c r="E3872" s="1"/>
      <c r="F3872"/>
      <c r="G3872"/>
      <c r="H3872"/>
    </row>
    <row r="3873" spans="4:8">
      <c r="D3873"/>
      <c r="E3873" s="1"/>
      <c r="F3873"/>
      <c r="G3873"/>
      <c r="H3873"/>
    </row>
    <row r="3874" spans="4:8">
      <c r="D3874"/>
      <c r="E3874" s="1"/>
      <c r="F3874"/>
      <c r="G3874"/>
      <c r="H3874"/>
    </row>
    <row r="3875" spans="4:8">
      <c r="D3875"/>
      <c r="E3875" s="1"/>
      <c r="F3875"/>
      <c r="G3875"/>
      <c r="H3875"/>
    </row>
    <row r="3876" spans="4:8">
      <c r="D3876"/>
      <c r="E3876" s="1"/>
      <c r="F3876"/>
      <c r="G3876"/>
      <c r="H3876"/>
    </row>
    <row r="3877" spans="4:8">
      <c r="D3877"/>
      <c r="E3877" s="1"/>
      <c r="F3877"/>
      <c r="G3877"/>
      <c r="H3877"/>
    </row>
    <row r="3878" spans="4:8">
      <c r="D3878"/>
      <c r="E3878" s="1"/>
      <c r="F3878"/>
      <c r="G3878"/>
      <c r="H3878"/>
    </row>
    <row r="3879" spans="4:8">
      <c r="D3879"/>
      <c r="E3879" s="1"/>
      <c r="F3879"/>
      <c r="G3879"/>
      <c r="H3879"/>
    </row>
    <row r="3880" spans="4:8">
      <c r="D3880"/>
      <c r="E3880" s="1"/>
      <c r="F3880"/>
      <c r="G3880"/>
      <c r="H3880"/>
    </row>
    <row r="3881" spans="4:8">
      <c r="D3881"/>
      <c r="E3881" s="1"/>
      <c r="F3881"/>
      <c r="G3881"/>
      <c r="H3881"/>
    </row>
    <row r="3882" spans="4:8">
      <c r="D3882"/>
      <c r="E3882" s="1"/>
      <c r="F3882"/>
      <c r="G3882"/>
      <c r="H3882"/>
    </row>
    <row r="3883" spans="4:8">
      <c r="D3883"/>
      <c r="E3883" s="1"/>
      <c r="F3883"/>
      <c r="G3883"/>
      <c r="H3883"/>
    </row>
    <row r="3884" spans="4:8">
      <c r="D3884"/>
      <c r="E3884" s="1"/>
      <c r="F3884"/>
      <c r="G3884"/>
      <c r="H3884"/>
    </row>
    <row r="3885" spans="4:8">
      <c r="D3885"/>
      <c r="E3885" s="1"/>
      <c r="F3885"/>
      <c r="G3885"/>
      <c r="H3885"/>
    </row>
    <row r="3886" spans="4:8">
      <c r="D3886"/>
      <c r="E3886" s="1"/>
      <c r="F3886"/>
      <c r="G3886"/>
      <c r="H3886"/>
    </row>
    <row r="3887" spans="4:8">
      <c r="D3887"/>
      <c r="E3887" s="1"/>
      <c r="F3887"/>
      <c r="G3887"/>
      <c r="H3887"/>
    </row>
    <row r="3888" spans="4:8">
      <c r="D3888"/>
      <c r="E3888" s="1"/>
      <c r="F3888"/>
      <c r="G3888"/>
      <c r="H3888"/>
    </row>
    <row r="3889" spans="4:8">
      <c r="D3889"/>
      <c r="E3889" s="1"/>
      <c r="F3889"/>
      <c r="G3889"/>
      <c r="H3889"/>
    </row>
    <row r="3890" spans="4:8">
      <c r="D3890"/>
      <c r="E3890" s="1"/>
      <c r="F3890"/>
      <c r="G3890"/>
      <c r="H3890"/>
    </row>
    <row r="3891" spans="4:8">
      <c r="D3891"/>
      <c r="E3891" s="1"/>
      <c r="F3891"/>
      <c r="G3891"/>
      <c r="H3891"/>
    </row>
    <row r="3892" spans="4:8">
      <c r="D3892"/>
      <c r="E3892" s="1"/>
      <c r="F3892"/>
      <c r="G3892"/>
      <c r="H3892"/>
    </row>
    <row r="3893" spans="4:8">
      <c r="D3893"/>
      <c r="E3893" s="1"/>
      <c r="F3893"/>
      <c r="G3893"/>
      <c r="H3893"/>
    </row>
    <row r="3894" spans="4:8">
      <c r="D3894"/>
      <c r="E3894" s="1"/>
      <c r="F3894"/>
      <c r="G3894"/>
      <c r="H3894"/>
    </row>
    <row r="3895" spans="4:8">
      <c r="D3895"/>
      <c r="E3895" s="1"/>
      <c r="F3895"/>
      <c r="G3895"/>
      <c r="H3895"/>
    </row>
    <row r="3896" spans="4:8">
      <c r="D3896"/>
      <c r="E3896" s="1"/>
      <c r="F3896"/>
      <c r="G3896"/>
      <c r="H3896"/>
    </row>
    <row r="3897" spans="4:8">
      <c r="D3897"/>
      <c r="E3897" s="1"/>
      <c r="F3897"/>
      <c r="G3897"/>
      <c r="H3897"/>
    </row>
    <row r="3898" spans="4:8">
      <c r="D3898"/>
      <c r="E3898" s="1"/>
      <c r="F3898"/>
      <c r="G3898"/>
      <c r="H3898"/>
    </row>
    <row r="3899" spans="4:8">
      <c r="D3899"/>
      <c r="E3899" s="1"/>
      <c r="F3899"/>
      <c r="G3899"/>
      <c r="H3899"/>
    </row>
    <row r="3900" spans="4:8">
      <c r="D3900"/>
      <c r="E3900" s="1"/>
      <c r="F3900"/>
      <c r="G3900"/>
      <c r="H3900"/>
    </row>
    <row r="3901" spans="4:8">
      <c r="D3901"/>
      <c r="E3901" s="1"/>
      <c r="F3901"/>
      <c r="G3901"/>
      <c r="H3901"/>
    </row>
    <row r="3902" spans="4:8">
      <c r="D3902"/>
      <c r="E3902" s="1"/>
      <c r="F3902"/>
      <c r="G3902"/>
      <c r="H3902"/>
    </row>
    <row r="3903" spans="4:8">
      <c r="D3903"/>
      <c r="E3903" s="1"/>
      <c r="F3903"/>
      <c r="G3903"/>
      <c r="H3903"/>
    </row>
    <row r="3904" spans="4:8">
      <c r="D3904"/>
      <c r="E3904" s="1"/>
      <c r="F3904"/>
      <c r="G3904"/>
      <c r="H3904"/>
    </row>
    <row r="3905" spans="4:8">
      <c r="D3905"/>
      <c r="E3905" s="1"/>
      <c r="F3905"/>
      <c r="G3905"/>
      <c r="H3905"/>
    </row>
    <row r="3906" spans="4:8">
      <c r="D3906"/>
      <c r="E3906" s="1"/>
      <c r="F3906"/>
      <c r="G3906"/>
      <c r="H3906"/>
    </row>
    <row r="3907" spans="4:8">
      <c r="D3907"/>
      <c r="E3907" s="1"/>
      <c r="F3907"/>
      <c r="G3907"/>
      <c r="H3907"/>
    </row>
    <row r="3908" spans="4:8">
      <c r="D3908"/>
      <c r="E3908" s="1"/>
      <c r="F3908"/>
      <c r="G3908"/>
      <c r="H3908"/>
    </row>
    <row r="3909" spans="4:8">
      <c r="D3909"/>
      <c r="E3909" s="1"/>
      <c r="F3909"/>
      <c r="G3909"/>
      <c r="H3909"/>
    </row>
    <row r="3910" spans="4:8">
      <c r="D3910"/>
      <c r="E3910" s="1"/>
      <c r="F3910"/>
      <c r="G3910"/>
      <c r="H3910"/>
    </row>
    <row r="3911" spans="4:8">
      <c r="D3911"/>
      <c r="E3911" s="1"/>
      <c r="F3911"/>
      <c r="G3911"/>
      <c r="H3911"/>
    </row>
    <row r="3912" spans="4:8">
      <c r="D3912"/>
      <c r="E3912" s="1"/>
      <c r="F3912"/>
      <c r="G3912"/>
      <c r="H3912"/>
    </row>
    <row r="3913" spans="4:8">
      <c r="D3913"/>
      <c r="E3913" s="1"/>
      <c r="F3913"/>
      <c r="G3913"/>
      <c r="H3913"/>
    </row>
    <row r="3914" spans="4:8">
      <c r="D3914"/>
      <c r="E3914" s="1"/>
      <c r="F3914"/>
      <c r="G3914"/>
      <c r="H3914"/>
    </row>
    <row r="3915" spans="4:8">
      <c r="D3915"/>
      <c r="E3915" s="1"/>
      <c r="F3915"/>
      <c r="G3915"/>
      <c r="H3915"/>
    </row>
    <row r="3916" spans="4:8">
      <c r="D3916"/>
      <c r="E3916" s="1"/>
      <c r="F3916"/>
      <c r="G3916"/>
      <c r="H3916"/>
    </row>
    <row r="3917" spans="4:8">
      <c r="D3917"/>
      <c r="E3917" s="1"/>
      <c r="F3917"/>
      <c r="G3917"/>
      <c r="H3917"/>
    </row>
    <row r="3918" spans="4:8">
      <c r="D3918"/>
      <c r="E3918" s="1"/>
      <c r="F3918"/>
      <c r="G3918"/>
      <c r="H3918"/>
    </row>
    <row r="3919" spans="4:8">
      <c r="D3919"/>
      <c r="E3919" s="1"/>
      <c r="F3919"/>
      <c r="G3919"/>
      <c r="H3919"/>
    </row>
    <row r="3920" spans="4:8">
      <c r="D3920"/>
      <c r="E3920" s="1"/>
      <c r="F3920"/>
      <c r="G3920"/>
      <c r="H3920"/>
    </row>
    <row r="3921" spans="4:8">
      <c r="D3921"/>
      <c r="E3921" s="1"/>
      <c r="F3921"/>
      <c r="G3921"/>
      <c r="H3921"/>
    </row>
    <row r="3922" spans="4:8">
      <c r="D3922"/>
      <c r="E3922" s="1"/>
      <c r="F3922"/>
      <c r="G3922"/>
      <c r="H3922"/>
    </row>
    <row r="3923" spans="4:8">
      <c r="D3923"/>
      <c r="E3923" s="1"/>
      <c r="F3923"/>
      <c r="G3923"/>
      <c r="H3923"/>
    </row>
    <row r="3924" spans="4:8">
      <c r="D3924"/>
      <c r="E3924" s="1"/>
      <c r="F3924"/>
      <c r="G3924"/>
      <c r="H3924"/>
    </row>
    <row r="3925" spans="4:8">
      <c r="D3925"/>
      <c r="E3925" s="1"/>
      <c r="F3925"/>
      <c r="G3925"/>
      <c r="H3925"/>
    </row>
    <row r="3926" spans="4:8">
      <c r="D3926"/>
      <c r="E3926" s="1"/>
      <c r="F3926"/>
      <c r="G3926"/>
      <c r="H3926"/>
    </row>
    <row r="3927" spans="4:8">
      <c r="D3927"/>
      <c r="E3927" s="1"/>
      <c r="F3927"/>
      <c r="G3927"/>
      <c r="H3927"/>
    </row>
    <row r="3928" spans="4:8">
      <c r="D3928"/>
      <c r="E3928" s="1"/>
      <c r="F3928"/>
      <c r="G3928"/>
      <c r="H3928"/>
    </row>
    <row r="3929" spans="4:8">
      <c r="D3929"/>
      <c r="E3929" s="1"/>
      <c r="F3929"/>
      <c r="G3929"/>
      <c r="H3929"/>
    </row>
    <row r="3930" spans="4:8">
      <c r="D3930"/>
      <c r="E3930" s="1"/>
      <c r="F3930"/>
      <c r="G3930"/>
      <c r="H3930"/>
    </row>
    <row r="3931" spans="4:8">
      <c r="D3931"/>
      <c r="E3931" s="1"/>
      <c r="F3931"/>
      <c r="G3931"/>
      <c r="H3931"/>
    </row>
    <row r="3932" spans="4:8">
      <c r="D3932"/>
      <c r="E3932" s="1"/>
      <c r="F3932"/>
      <c r="G3932"/>
      <c r="H3932"/>
    </row>
    <row r="3933" spans="4:8">
      <c r="D3933"/>
      <c r="E3933" s="1"/>
      <c r="F3933"/>
      <c r="G3933"/>
      <c r="H3933"/>
    </row>
    <row r="3934" spans="4:8">
      <c r="D3934"/>
      <c r="E3934" s="1"/>
      <c r="F3934"/>
      <c r="G3934"/>
      <c r="H3934"/>
    </row>
    <row r="3935" spans="4:8">
      <c r="D3935"/>
      <c r="E3935" s="1"/>
      <c r="F3935"/>
      <c r="G3935"/>
      <c r="H3935"/>
    </row>
    <row r="3936" spans="4:8">
      <c r="D3936"/>
      <c r="E3936" s="1"/>
      <c r="F3936"/>
      <c r="G3936"/>
      <c r="H3936"/>
    </row>
    <row r="3937" spans="4:8">
      <c r="D3937"/>
      <c r="E3937" s="1"/>
      <c r="F3937"/>
      <c r="G3937"/>
      <c r="H3937"/>
    </row>
    <row r="3938" spans="4:8">
      <c r="D3938"/>
      <c r="E3938" s="1"/>
      <c r="F3938"/>
      <c r="G3938"/>
      <c r="H3938"/>
    </row>
    <row r="3939" spans="4:8">
      <c r="D3939"/>
      <c r="E3939" s="1"/>
      <c r="F3939"/>
      <c r="G3939"/>
      <c r="H3939"/>
    </row>
    <row r="3940" spans="4:8">
      <c r="D3940"/>
      <c r="E3940" s="1"/>
      <c r="F3940"/>
      <c r="G3940"/>
      <c r="H3940"/>
    </row>
    <row r="3941" spans="4:8">
      <c r="D3941"/>
      <c r="E3941" s="1"/>
      <c r="F3941"/>
      <c r="G3941"/>
      <c r="H3941"/>
    </row>
    <row r="3942" spans="4:8">
      <c r="D3942"/>
      <c r="E3942" s="1"/>
      <c r="F3942"/>
      <c r="G3942"/>
      <c r="H3942"/>
    </row>
    <row r="3943" spans="4:8">
      <c r="D3943"/>
      <c r="E3943" s="1"/>
      <c r="F3943"/>
      <c r="G3943"/>
      <c r="H3943"/>
    </row>
    <row r="3944" spans="4:8">
      <c r="D3944"/>
      <c r="E3944" s="1"/>
      <c r="F3944"/>
      <c r="G3944"/>
      <c r="H3944"/>
    </row>
    <row r="3945" spans="4:8">
      <c r="D3945"/>
      <c r="E3945" s="1"/>
      <c r="F3945"/>
      <c r="G3945"/>
      <c r="H3945"/>
    </row>
    <row r="3946" spans="4:8">
      <c r="D3946"/>
      <c r="E3946" s="1"/>
      <c r="F3946"/>
      <c r="G3946"/>
      <c r="H3946"/>
    </row>
    <row r="3947" spans="4:8">
      <c r="D3947"/>
      <c r="E3947" s="1"/>
      <c r="F3947"/>
      <c r="G3947"/>
      <c r="H3947"/>
    </row>
    <row r="3948" spans="4:8">
      <c r="D3948"/>
      <c r="E3948" s="1"/>
      <c r="F3948"/>
      <c r="G3948"/>
      <c r="H3948"/>
    </row>
    <row r="3949" spans="4:8">
      <c r="D3949"/>
      <c r="E3949" s="1"/>
      <c r="F3949"/>
      <c r="G3949"/>
      <c r="H3949"/>
    </row>
    <row r="3950" spans="4:8">
      <c r="D3950"/>
      <c r="E3950" s="1"/>
      <c r="F3950"/>
      <c r="G3950"/>
      <c r="H3950"/>
    </row>
    <row r="3951" spans="4:8">
      <c r="D3951"/>
      <c r="E3951" s="1"/>
      <c r="F3951"/>
      <c r="G3951"/>
      <c r="H3951"/>
    </row>
    <row r="3952" spans="4:8">
      <c r="D3952"/>
      <c r="E3952" s="1"/>
      <c r="F3952"/>
      <c r="G3952"/>
      <c r="H3952"/>
    </row>
    <row r="3953" spans="4:8">
      <c r="D3953"/>
      <c r="E3953" s="1"/>
      <c r="F3953"/>
      <c r="G3953"/>
      <c r="H3953"/>
    </row>
    <row r="3954" spans="4:8">
      <c r="D3954"/>
      <c r="E3954" s="1"/>
      <c r="F3954"/>
      <c r="G3954"/>
      <c r="H3954"/>
    </row>
    <row r="3955" spans="4:8">
      <c r="D3955"/>
      <c r="E3955" s="1"/>
      <c r="F3955"/>
      <c r="G3955"/>
      <c r="H3955"/>
    </row>
    <row r="3956" spans="4:8">
      <c r="D3956"/>
      <c r="E3956" s="1"/>
      <c r="F3956"/>
      <c r="G3956"/>
      <c r="H3956"/>
    </row>
    <row r="3957" spans="4:8">
      <c r="D3957"/>
      <c r="E3957" s="1"/>
      <c r="F3957"/>
      <c r="G3957"/>
      <c r="H3957"/>
    </row>
    <row r="3958" spans="4:8">
      <c r="D3958"/>
      <c r="E3958" s="1"/>
      <c r="F3958"/>
      <c r="G3958"/>
      <c r="H3958"/>
    </row>
    <row r="3959" spans="4:8">
      <c r="D3959"/>
      <c r="E3959" s="1"/>
      <c r="F3959"/>
      <c r="G3959"/>
      <c r="H3959"/>
    </row>
    <row r="3960" spans="4:8">
      <c r="D3960"/>
      <c r="E3960" s="1"/>
      <c r="F3960"/>
      <c r="G3960"/>
      <c r="H3960"/>
    </row>
    <row r="3961" spans="4:8">
      <c r="D3961"/>
      <c r="E3961" s="1"/>
      <c r="F3961"/>
      <c r="G3961"/>
      <c r="H3961"/>
    </row>
    <row r="3962" spans="4:8">
      <c r="D3962"/>
      <c r="E3962" s="1"/>
      <c r="F3962"/>
      <c r="G3962"/>
      <c r="H3962"/>
    </row>
    <row r="3963" spans="4:8">
      <c r="D3963"/>
      <c r="E3963" s="1"/>
      <c r="F3963"/>
      <c r="G3963"/>
      <c r="H3963"/>
    </row>
    <row r="3964" spans="4:8">
      <c r="D3964"/>
      <c r="E3964" s="1"/>
      <c r="F3964"/>
      <c r="G3964"/>
      <c r="H3964"/>
    </row>
    <row r="3965" spans="4:8">
      <c r="D3965"/>
      <c r="E3965" s="1"/>
      <c r="F3965"/>
      <c r="G3965"/>
      <c r="H3965"/>
    </row>
    <row r="3966" spans="4:8">
      <c r="D3966"/>
      <c r="E3966" s="1"/>
      <c r="F3966"/>
      <c r="G3966"/>
      <c r="H3966"/>
    </row>
    <row r="3967" spans="4:8">
      <c r="D3967"/>
      <c r="E3967" s="1"/>
      <c r="F3967"/>
      <c r="G3967"/>
      <c r="H3967"/>
    </row>
    <row r="3968" spans="4:8">
      <c r="D3968"/>
      <c r="E3968" s="1"/>
      <c r="F3968"/>
      <c r="G3968"/>
      <c r="H3968"/>
    </row>
    <row r="3969" spans="4:8">
      <c r="D3969"/>
      <c r="E3969" s="1"/>
      <c r="F3969"/>
      <c r="G3969"/>
      <c r="H3969"/>
    </row>
    <row r="3970" spans="4:8">
      <c r="D3970"/>
      <c r="E3970" s="1"/>
      <c r="F3970"/>
      <c r="G3970"/>
      <c r="H3970"/>
    </row>
    <row r="3971" spans="4:8">
      <c r="D3971"/>
      <c r="E3971" s="1"/>
      <c r="F3971"/>
      <c r="G3971"/>
      <c r="H3971"/>
    </row>
    <row r="3972" spans="4:8">
      <c r="D3972"/>
      <c r="E3972" s="1"/>
      <c r="F3972"/>
      <c r="G3972"/>
      <c r="H3972"/>
    </row>
    <row r="3973" spans="4:8">
      <c r="D3973"/>
      <c r="E3973" s="1"/>
      <c r="F3973"/>
      <c r="G3973"/>
      <c r="H3973"/>
    </row>
    <row r="3974" spans="4:8">
      <c r="D3974"/>
      <c r="E3974" s="1"/>
      <c r="F3974"/>
      <c r="G3974"/>
      <c r="H3974"/>
    </row>
    <row r="3975" spans="4:8">
      <c r="D3975"/>
      <c r="E3975" s="1"/>
      <c r="F3975"/>
      <c r="G3975"/>
      <c r="H3975"/>
    </row>
    <row r="3976" spans="4:8">
      <c r="D3976"/>
      <c r="E3976" s="1"/>
      <c r="F3976"/>
      <c r="G3976"/>
      <c r="H3976"/>
    </row>
    <row r="3977" spans="4:8">
      <c r="D3977"/>
      <c r="E3977" s="1"/>
      <c r="F3977"/>
      <c r="G3977"/>
      <c r="H3977"/>
    </row>
    <row r="3978" spans="4:8">
      <c r="D3978"/>
      <c r="E3978" s="1"/>
      <c r="F3978"/>
      <c r="G3978"/>
      <c r="H3978"/>
    </row>
    <row r="3979" spans="4:8">
      <c r="D3979"/>
      <c r="E3979" s="1"/>
      <c r="F3979"/>
      <c r="G3979"/>
      <c r="H3979"/>
    </row>
    <row r="3980" spans="4:8">
      <c r="D3980"/>
      <c r="E3980" s="1"/>
      <c r="F3980"/>
      <c r="G3980"/>
      <c r="H3980"/>
    </row>
    <row r="3981" spans="4:8">
      <c r="D3981"/>
      <c r="E3981" s="1"/>
      <c r="F3981"/>
      <c r="G3981"/>
      <c r="H3981"/>
    </row>
    <row r="3982" spans="4:8">
      <c r="D3982"/>
      <c r="E3982" s="1"/>
      <c r="F3982"/>
      <c r="G3982"/>
      <c r="H3982"/>
    </row>
    <row r="3983" spans="4:8">
      <c r="D3983"/>
      <c r="E3983" s="1"/>
      <c r="F3983"/>
      <c r="G3983"/>
      <c r="H3983"/>
    </row>
    <row r="3984" spans="4:8">
      <c r="D3984"/>
      <c r="E3984" s="1"/>
      <c r="F3984"/>
      <c r="G3984"/>
      <c r="H3984"/>
    </row>
    <row r="3985" spans="4:8">
      <c r="D3985"/>
      <c r="E3985" s="1"/>
      <c r="F3985"/>
      <c r="G3985"/>
      <c r="H3985"/>
    </row>
    <row r="3986" spans="4:8">
      <c r="D3986"/>
      <c r="E3986" s="1"/>
      <c r="F3986"/>
      <c r="G3986"/>
      <c r="H3986"/>
    </row>
    <row r="3987" spans="4:8">
      <c r="D3987"/>
      <c r="E3987" s="1"/>
      <c r="F3987"/>
      <c r="G3987"/>
      <c r="H3987"/>
    </row>
    <row r="3988" spans="4:8">
      <c r="D3988"/>
      <c r="E3988" s="1"/>
      <c r="F3988"/>
      <c r="G3988"/>
      <c r="H3988"/>
    </row>
    <row r="3989" spans="4:8">
      <c r="D3989"/>
      <c r="E3989" s="1"/>
      <c r="F3989"/>
      <c r="G3989"/>
      <c r="H3989"/>
    </row>
    <row r="3990" spans="4:8">
      <c r="D3990"/>
      <c r="E3990" s="1"/>
      <c r="F3990"/>
      <c r="G3990"/>
      <c r="H3990"/>
    </row>
    <row r="3991" spans="4:8">
      <c r="D3991"/>
      <c r="E3991" s="1"/>
      <c r="F3991"/>
      <c r="G3991"/>
      <c r="H3991"/>
    </row>
    <row r="3992" spans="4:8">
      <c r="D3992"/>
      <c r="E3992" s="1"/>
      <c r="F3992"/>
      <c r="G3992"/>
      <c r="H3992"/>
    </row>
    <row r="3993" spans="4:8">
      <c r="D3993"/>
      <c r="E3993" s="1"/>
      <c r="F3993"/>
      <c r="G3993"/>
      <c r="H3993"/>
    </row>
    <row r="3994" spans="4:8">
      <c r="D3994"/>
      <c r="E3994" s="1"/>
      <c r="F3994"/>
      <c r="G3994"/>
      <c r="H3994"/>
    </row>
    <row r="3995" spans="4:8">
      <c r="D3995"/>
      <c r="E3995" s="1"/>
      <c r="F3995"/>
      <c r="G3995"/>
      <c r="H3995"/>
    </row>
    <row r="3996" spans="4:8">
      <c r="D3996"/>
      <c r="E3996" s="1"/>
      <c r="F3996"/>
      <c r="G3996"/>
      <c r="H3996"/>
    </row>
    <row r="3997" spans="4:8">
      <c r="D3997"/>
      <c r="E3997" s="1"/>
      <c r="F3997"/>
      <c r="G3997"/>
      <c r="H3997"/>
    </row>
    <row r="3998" spans="4:8">
      <c r="D3998"/>
      <c r="E3998" s="1"/>
      <c r="F3998"/>
      <c r="G3998"/>
      <c r="H3998"/>
    </row>
    <row r="3999" spans="4:8">
      <c r="D3999"/>
      <c r="E3999" s="1"/>
      <c r="F3999"/>
      <c r="G3999"/>
      <c r="H3999"/>
    </row>
    <row r="4000" spans="4:8">
      <c r="D4000"/>
      <c r="E4000" s="1"/>
      <c r="F4000"/>
      <c r="G4000"/>
      <c r="H4000"/>
    </row>
    <row r="4001" spans="4:8">
      <c r="D4001"/>
      <c r="E4001" s="1"/>
      <c r="F4001"/>
      <c r="G4001"/>
      <c r="H4001"/>
    </row>
    <row r="4002" spans="4:8">
      <c r="D4002"/>
      <c r="E4002" s="1"/>
      <c r="F4002"/>
      <c r="G4002"/>
      <c r="H4002"/>
    </row>
    <row r="4003" spans="4:8">
      <c r="D4003"/>
      <c r="E4003" s="1"/>
      <c r="F4003"/>
      <c r="G4003"/>
      <c r="H4003"/>
    </row>
    <row r="4004" spans="4:8">
      <c r="D4004"/>
      <c r="E4004" s="1"/>
      <c r="F4004"/>
      <c r="G4004"/>
      <c r="H4004"/>
    </row>
    <row r="4005" spans="4:8">
      <c r="D4005"/>
      <c r="E4005" s="1"/>
      <c r="F4005"/>
      <c r="G4005"/>
      <c r="H4005"/>
    </row>
    <row r="4006" spans="4:8">
      <c r="D4006"/>
      <c r="E4006" s="1"/>
      <c r="F4006"/>
      <c r="G4006"/>
      <c r="H4006"/>
    </row>
    <row r="4007" spans="4:8">
      <c r="D4007"/>
      <c r="E4007" s="1"/>
      <c r="F4007"/>
      <c r="G4007"/>
      <c r="H4007"/>
    </row>
    <row r="4008" spans="4:8">
      <c r="D4008"/>
      <c r="E4008" s="1"/>
      <c r="F4008"/>
      <c r="G4008"/>
      <c r="H4008"/>
    </row>
    <row r="4009" spans="4:8">
      <c r="D4009"/>
      <c r="E4009" s="1"/>
      <c r="F4009"/>
      <c r="G4009"/>
      <c r="H4009"/>
    </row>
    <row r="4010" spans="4:8">
      <c r="D4010"/>
      <c r="E4010" s="1"/>
      <c r="F4010"/>
      <c r="G4010"/>
      <c r="H4010"/>
    </row>
    <row r="4011" spans="4:8">
      <c r="D4011"/>
      <c r="E4011" s="1"/>
      <c r="F4011"/>
      <c r="G4011"/>
      <c r="H4011"/>
    </row>
    <row r="4012" spans="4:8">
      <c r="D4012"/>
      <c r="E4012" s="1"/>
      <c r="F4012"/>
      <c r="G4012"/>
      <c r="H4012"/>
    </row>
    <row r="4013" spans="4:8">
      <c r="D4013"/>
      <c r="E4013" s="1"/>
      <c r="F4013"/>
      <c r="G4013"/>
      <c r="H4013"/>
    </row>
    <row r="4014" spans="4:8">
      <c r="D4014"/>
      <c r="E4014" s="1"/>
      <c r="F4014"/>
      <c r="G4014"/>
      <c r="H4014"/>
    </row>
    <row r="4015" spans="4:8">
      <c r="D4015"/>
      <c r="E4015" s="1"/>
      <c r="F4015"/>
      <c r="G4015"/>
      <c r="H4015"/>
    </row>
    <row r="4016" spans="4:8">
      <c r="D4016"/>
      <c r="E4016" s="1"/>
      <c r="F4016"/>
      <c r="G4016"/>
      <c r="H4016"/>
    </row>
    <row r="4017" spans="4:8">
      <c r="D4017"/>
      <c r="E4017" s="1"/>
      <c r="F4017"/>
      <c r="G4017"/>
      <c r="H4017"/>
    </row>
    <row r="4018" spans="4:8">
      <c r="D4018"/>
      <c r="E4018" s="1"/>
      <c r="F4018"/>
      <c r="G4018"/>
      <c r="H4018"/>
    </row>
    <row r="4019" spans="4:8">
      <c r="D4019"/>
      <c r="E4019" s="1"/>
      <c r="F4019"/>
      <c r="G4019"/>
      <c r="H4019"/>
    </row>
    <row r="4020" spans="4:8">
      <c r="D4020"/>
      <c r="E4020" s="1"/>
      <c r="F4020"/>
      <c r="G4020"/>
      <c r="H4020"/>
    </row>
    <row r="4021" spans="4:8">
      <c r="D4021"/>
      <c r="E4021" s="1"/>
      <c r="F4021"/>
      <c r="G4021"/>
      <c r="H4021"/>
    </row>
    <row r="4022" spans="4:8">
      <c r="D4022"/>
      <c r="E4022" s="1"/>
      <c r="F4022"/>
      <c r="G4022"/>
      <c r="H4022"/>
    </row>
    <row r="4023" spans="4:8">
      <c r="D4023"/>
      <c r="E4023" s="1"/>
      <c r="F4023"/>
      <c r="G4023"/>
      <c r="H4023"/>
    </row>
    <row r="4024" spans="4:8">
      <c r="D4024"/>
      <c r="E4024" s="1"/>
      <c r="F4024"/>
      <c r="G4024"/>
      <c r="H4024"/>
    </row>
    <row r="4025" spans="4:8">
      <c r="D4025"/>
      <c r="E4025" s="1"/>
      <c r="F4025"/>
      <c r="G4025"/>
      <c r="H4025"/>
    </row>
    <row r="4026" spans="4:8">
      <c r="D4026"/>
      <c r="E4026" s="1"/>
      <c r="F4026"/>
      <c r="G4026"/>
      <c r="H4026"/>
    </row>
    <row r="4027" spans="4:8">
      <c r="D4027"/>
      <c r="E4027" s="1"/>
      <c r="F4027"/>
      <c r="G4027"/>
      <c r="H4027"/>
    </row>
    <row r="4028" spans="4:8">
      <c r="D4028"/>
      <c r="E4028" s="1"/>
      <c r="F4028"/>
      <c r="G4028"/>
      <c r="H4028"/>
    </row>
    <row r="4029" spans="4:8">
      <c r="D4029"/>
      <c r="E4029" s="1"/>
      <c r="F4029"/>
      <c r="G4029"/>
      <c r="H4029"/>
    </row>
    <row r="4030" spans="4:8">
      <c r="D4030"/>
      <c r="E4030" s="1"/>
      <c r="F4030"/>
      <c r="G4030"/>
      <c r="H4030"/>
    </row>
    <row r="4031" spans="4:8">
      <c r="D4031"/>
      <c r="E4031" s="1"/>
      <c r="F4031"/>
      <c r="G4031"/>
      <c r="H4031"/>
    </row>
    <row r="4032" spans="4:8">
      <c r="D4032"/>
      <c r="E4032" s="1"/>
      <c r="F4032"/>
      <c r="G4032"/>
      <c r="H4032"/>
    </row>
    <row r="4033" spans="4:8">
      <c r="D4033"/>
      <c r="E4033" s="1"/>
      <c r="F4033"/>
      <c r="G4033"/>
      <c r="H4033"/>
    </row>
    <row r="4034" spans="4:8">
      <c r="D4034"/>
      <c r="E4034" s="1"/>
      <c r="F4034"/>
      <c r="G4034"/>
      <c r="H4034"/>
    </row>
    <row r="4035" spans="4:8">
      <c r="D4035"/>
      <c r="E4035" s="1"/>
      <c r="F4035"/>
      <c r="G4035"/>
      <c r="H4035"/>
    </row>
    <row r="4036" spans="4:8">
      <c r="D4036"/>
      <c r="E4036" s="1"/>
      <c r="F4036"/>
      <c r="G4036"/>
      <c r="H4036"/>
    </row>
    <row r="4037" spans="4:8">
      <c r="D4037"/>
      <c r="E4037" s="1"/>
      <c r="F4037"/>
      <c r="G4037"/>
      <c r="H4037"/>
    </row>
    <row r="4038" spans="4:8">
      <c r="D4038"/>
      <c r="E4038" s="1"/>
      <c r="F4038"/>
      <c r="G4038"/>
      <c r="H4038"/>
    </row>
    <row r="4039" spans="4:8">
      <c r="D4039"/>
      <c r="E4039" s="1"/>
      <c r="F4039"/>
      <c r="G4039"/>
      <c r="H4039"/>
    </row>
    <row r="4040" spans="4:8">
      <c r="D4040"/>
      <c r="E4040" s="1"/>
      <c r="F4040"/>
      <c r="G4040"/>
      <c r="H4040"/>
    </row>
    <row r="4041" spans="4:8">
      <c r="D4041"/>
      <c r="E4041" s="1"/>
      <c r="F4041"/>
      <c r="G4041"/>
      <c r="H4041"/>
    </row>
    <row r="4042" spans="4:8">
      <c r="D4042"/>
      <c r="E4042" s="1"/>
      <c r="F4042"/>
      <c r="G4042"/>
      <c r="H4042"/>
    </row>
    <row r="4043" spans="4:8">
      <c r="D4043"/>
      <c r="E4043" s="1"/>
      <c r="F4043"/>
      <c r="G4043"/>
      <c r="H4043"/>
    </row>
    <row r="4044" spans="4:8">
      <c r="D4044"/>
      <c r="E4044" s="1"/>
      <c r="F4044"/>
      <c r="G4044"/>
      <c r="H4044"/>
    </row>
    <row r="4045" spans="4:8">
      <c r="D4045"/>
      <c r="E4045" s="1"/>
      <c r="F4045"/>
      <c r="G4045"/>
      <c r="H4045"/>
    </row>
    <row r="4046" spans="4:8">
      <c r="D4046"/>
      <c r="E4046" s="1"/>
      <c r="F4046"/>
      <c r="G4046"/>
      <c r="H4046"/>
    </row>
    <row r="4047" spans="4:8">
      <c r="D4047"/>
      <c r="E4047" s="1"/>
      <c r="F4047"/>
      <c r="G4047"/>
      <c r="H4047"/>
    </row>
    <row r="4048" spans="4:8">
      <c r="D4048"/>
      <c r="E4048" s="1"/>
      <c r="F4048"/>
      <c r="G4048"/>
      <c r="H4048"/>
    </row>
    <row r="4049" spans="4:8">
      <c r="D4049"/>
      <c r="E4049" s="1"/>
      <c r="F4049"/>
      <c r="G4049"/>
      <c r="H4049"/>
    </row>
    <row r="4050" spans="4:8">
      <c r="D4050"/>
      <c r="E4050" s="1"/>
      <c r="F4050"/>
      <c r="G4050"/>
      <c r="H4050"/>
    </row>
    <row r="4051" spans="4:8">
      <c r="D4051"/>
      <c r="E4051" s="1"/>
      <c r="F4051"/>
      <c r="G4051"/>
      <c r="H4051"/>
    </row>
    <row r="4052" spans="4:8">
      <c r="D4052"/>
      <c r="E4052" s="1"/>
      <c r="F4052"/>
      <c r="G4052"/>
      <c r="H4052"/>
    </row>
    <row r="4053" spans="4:8">
      <c r="D4053"/>
      <c r="E4053" s="1"/>
      <c r="F4053"/>
      <c r="G4053"/>
      <c r="H4053"/>
    </row>
    <row r="4054" spans="4:8">
      <c r="D4054"/>
      <c r="E4054" s="1"/>
      <c r="F4054"/>
      <c r="G4054"/>
      <c r="H4054"/>
    </row>
    <row r="4055" spans="4:8">
      <c r="D4055"/>
      <c r="E4055" s="1"/>
      <c r="F4055"/>
      <c r="G4055"/>
      <c r="H4055"/>
    </row>
    <row r="4056" spans="4:8">
      <c r="D4056"/>
      <c r="E4056" s="1"/>
      <c r="F4056"/>
      <c r="G4056"/>
      <c r="H4056"/>
    </row>
    <row r="4057" spans="4:8">
      <c r="D4057"/>
      <c r="E4057" s="1"/>
      <c r="F4057"/>
      <c r="G4057"/>
      <c r="H4057"/>
    </row>
    <row r="4058" spans="4:8">
      <c r="D4058"/>
      <c r="E4058" s="1"/>
      <c r="F4058"/>
      <c r="G4058"/>
      <c r="H4058"/>
    </row>
    <row r="4059" spans="4:8">
      <c r="D4059"/>
      <c r="E4059" s="1"/>
      <c r="F4059"/>
      <c r="G4059"/>
      <c r="H4059"/>
    </row>
    <row r="4060" spans="4:8">
      <c r="D4060"/>
      <c r="E4060" s="1"/>
      <c r="F4060"/>
      <c r="G4060"/>
      <c r="H4060"/>
    </row>
    <row r="4061" spans="4:8">
      <c r="D4061"/>
      <c r="E4061" s="1"/>
      <c r="F4061"/>
      <c r="G4061"/>
      <c r="H4061"/>
    </row>
    <row r="4062" spans="4:8">
      <c r="D4062"/>
      <c r="E4062" s="1"/>
      <c r="F4062"/>
      <c r="G4062"/>
      <c r="H4062"/>
    </row>
    <row r="4063" spans="4:8">
      <c r="D4063"/>
      <c r="E4063" s="1"/>
      <c r="F4063"/>
      <c r="G4063"/>
      <c r="H4063"/>
    </row>
    <row r="4064" spans="4:8">
      <c r="D4064"/>
      <c r="E4064" s="1"/>
      <c r="F4064"/>
      <c r="G4064"/>
      <c r="H4064"/>
    </row>
    <row r="4065" spans="4:8">
      <c r="D4065"/>
      <c r="E4065" s="1"/>
      <c r="F4065"/>
      <c r="G4065"/>
      <c r="H4065"/>
    </row>
    <row r="4066" spans="4:8">
      <c r="D4066"/>
      <c r="E4066" s="1"/>
      <c r="F4066"/>
      <c r="G4066"/>
      <c r="H4066"/>
    </row>
    <row r="4067" spans="4:8">
      <c r="D4067"/>
      <c r="E4067" s="1"/>
      <c r="F4067"/>
      <c r="G4067"/>
      <c r="H4067"/>
    </row>
    <row r="4068" spans="4:8">
      <c r="D4068"/>
      <c r="E4068" s="1"/>
      <c r="F4068"/>
      <c r="G4068"/>
      <c r="H4068"/>
    </row>
    <row r="4069" spans="4:8">
      <c r="D4069"/>
      <c r="E4069" s="1"/>
      <c r="F4069"/>
      <c r="G4069"/>
      <c r="H4069"/>
    </row>
    <row r="4070" spans="4:8">
      <c r="D4070"/>
      <c r="E4070" s="1"/>
      <c r="F4070"/>
      <c r="G4070"/>
      <c r="H4070"/>
    </row>
    <row r="4071" spans="4:8">
      <c r="D4071"/>
      <c r="E4071" s="1"/>
      <c r="F4071"/>
      <c r="G4071"/>
      <c r="H4071"/>
    </row>
    <row r="4072" spans="4:8">
      <c r="D4072"/>
      <c r="E4072" s="1"/>
      <c r="F4072"/>
      <c r="G4072"/>
      <c r="H4072"/>
    </row>
    <row r="4073" spans="4:8">
      <c r="D4073"/>
      <c r="E4073" s="1"/>
      <c r="F4073"/>
      <c r="G4073"/>
      <c r="H4073"/>
    </row>
    <row r="4074" spans="4:8">
      <c r="D4074"/>
      <c r="E4074" s="1"/>
      <c r="F4074"/>
      <c r="G4074"/>
      <c r="H4074"/>
    </row>
    <row r="4075" spans="4:8">
      <c r="D4075"/>
      <c r="E4075" s="1"/>
      <c r="F4075"/>
      <c r="G4075"/>
      <c r="H4075"/>
    </row>
    <row r="4076" spans="4:8">
      <c r="D4076"/>
      <c r="E4076" s="1"/>
      <c r="F4076"/>
      <c r="G4076"/>
      <c r="H4076"/>
    </row>
    <row r="4077" spans="4:8">
      <c r="D4077"/>
      <c r="E4077" s="1"/>
      <c r="F4077"/>
      <c r="G4077"/>
      <c r="H4077"/>
    </row>
    <row r="4078" spans="4:8">
      <c r="D4078"/>
      <c r="E4078" s="1"/>
      <c r="F4078"/>
      <c r="G4078"/>
      <c r="H4078"/>
    </row>
    <row r="4079" spans="4:8">
      <c r="D4079"/>
      <c r="E4079" s="1"/>
      <c r="F4079"/>
      <c r="G4079"/>
      <c r="H4079"/>
    </row>
    <row r="4080" spans="4:8">
      <c r="D4080"/>
      <c r="E4080" s="1"/>
      <c r="F4080"/>
      <c r="G4080"/>
      <c r="H4080"/>
    </row>
    <row r="4081" spans="4:8">
      <c r="D4081"/>
      <c r="E4081" s="1"/>
      <c r="F4081"/>
      <c r="G4081"/>
      <c r="H4081"/>
    </row>
    <row r="4082" spans="4:8">
      <c r="D4082"/>
      <c r="E4082" s="1"/>
      <c r="F4082"/>
      <c r="G4082"/>
      <c r="H4082"/>
    </row>
    <row r="4083" spans="4:8">
      <c r="D4083"/>
      <c r="E4083" s="1"/>
      <c r="F4083"/>
      <c r="G4083"/>
      <c r="H4083"/>
    </row>
    <row r="4084" spans="4:8">
      <c r="D4084"/>
      <c r="E4084" s="1"/>
      <c r="F4084"/>
      <c r="G4084"/>
      <c r="H4084"/>
    </row>
    <row r="4085" spans="4:8">
      <c r="D4085"/>
      <c r="E4085" s="1"/>
      <c r="F4085"/>
      <c r="G4085"/>
      <c r="H4085"/>
    </row>
    <row r="4086" spans="4:8">
      <c r="D4086"/>
      <c r="E4086" s="1"/>
      <c r="F4086"/>
      <c r="G4086"/>
      <c r="H4086"/>
    </row>
    <row r="4087" spans="4:8">
      <c r="D4087"/>
      <c r="E4087" s="1"/>
      <c r="F4087"/>
      <c r="G4087"/>
      <c r="H4087"/>
    </row>
    <row r="4088" spans="4:8">
      <c r="D4088"/>
      <c r="E4088" s="1"/>
      <c r="F4088"/>
      <c r="G4088"/>
      <c r="H4088"/>
    </row>
    <row r="4089" spans="4:8">
      <c r="D4089"/>
      <c r="E4089" s="1"/>
      <c r="F4089"/>
      <c r="G4089"/>
      <c r="H4089"/>
    </row>
    <row r="4090" spans="4:8">
      <c r="D4090"/>
      <c r="E4090" s="1"/>
      <c r="F4090"/>
      <c r="G4090"/>
      <c r="H4090"/>
    </row>
    <row r="4091" spans="4:8">
      <c r="D4091"/>
      <c r="E4091" s="1"/>
      <c r="F4091"/>
      <c r="G4091"/>
      <c r="H4091"/>
    </row>
    <row r="4092" spans="4:8">
      <c r="D4092"/>
      <c r="E4092" s="1"/>
      <c r="F4092"/>
      <c r="G4092"/>
      <c r="H4092"/>
    </row>
    <row r="4093" spans="4:8">
      <c r="D4093"/>
      <c r="E4093" s="1"/>
      <c r="F4093"/>
      <c r="G4093"/>
      <c r="H4093"/>
    </row>
    <row r="4094" spans="4:8">
      <c r="D4094"/>
      <c r="E4094" s="1"/>
      <c r="F4094"/>
      <c r="G4094"/>
      <c r="H4094"/>
    </row>
    <row r="4095" spans="4:8">
      <c r="D4095"/>
      <c r="E4095" s="1"/>
      <c r="F4095"/>
      <c r="G4095"/>
      <c r="H4095"/>
    </row>
    <row r="4096" spans="4:8">
      <c r="D4096"/>
      <c r="E4096" s="1"/>
      <c r="F4096"/>
      <c r="G4096"/>
      <c r="H4096"/>
    </row>
    <row r="4097" spans="4:8">
      <c r="D4097"/>
      <c r="E4097" s="1"/>
      <c r="F4097"/>
      <c r="G4097"/>
      <c r="H4097"/>
    </row>
    <row r="4098" spans="4:8">
      <c r="D4098"/>
      <c r="E4098" s="1"/>
      <c r="F4098"/>
      <c r="G4098"/>
      <c r="H4098"/>
    </row>
    <row r="4099" spans="4:8">
      <c r="D4099"/>
      <c r="E4099" s="1"/>
      <c r="F4099"/>
      <c r="G4099"/>
      <c r="H4099"/>
    </row>
    <row r="4100" spans="4:8">
      <c r="D4100"/>
      <c r="E4100" s="1"/>
      <c r="F4100"/>
      <c r="G4100"/>
      <c r="H4100"/>
    </row>
    <row r="4101" spans="4:8">
      <c r="D4101"/>
      <c r="E4101" s="1"/>
      <c r="F4101"/>
      <c r="G4101"/>
      <c r="H4101"/>
    </row>
    <row r="4102" spans="4:8">
      <c r="D4102"/>
      <c r="E4102" s="1"/>
      <c r="F4102"/>
      <c r="G4102"/>
      <c r="H4102"/>
    </row>
    <row r="4103" spans="4:8">
      <c r="D4103"/>
      <c r="E4103" s="1"/>
      <c r="F4103"/>
      <c r="G4103"/>
      <c r="H4103"/>
    </row>
    <row r="4104" spans="4:8">
      <c r="D4104"/>
      <c r="E4104" s="1"/>
      <c r="F4104"/>
      <c r="G4104"/>
      <c r="H4104"/>
    </row>
    <row r="4105" spans="4:8">
      <c r="D4105"/>
      <c r="E4105" s="1"/>
      <c r="F4105"/>
      <c r="G4105"/>
      <c r="H4105"/>
    </row>
    <row r="4106" spans="4:8">
      <c r="D4106"/>
      <c r="E4106" s="1"/>
      <c r="F4106"/>
      <c r="G4106"/>
      <c r="H4106"/>
    </row>
    <row r="4107" spans="4:8">
      <c r="D4107"/>
      <c r="E4107" s="1"/>
      <c r="F4107"/>
      <c r="G4107"/>
      <c r="H4107"/>
    </row>
    <row r="4108" spans="4:8">
      <c r="D4108"/>
      <c r="E4108" s="1"/>
      <c r="F4108"/>
      <c r="G4108"/>
      <c r="H4108"/>
    </row>
    <row r="4109" spans="4:8">
      <c r="D4109"/>
      <c r="E4109" s="1"/>
      <c r="F4109"/>
      <c r="G4109"/>
      <c r="H4109"/>
    </row>
    <row r="4110" spans="4:8">
      <c r="D4110"/>
      <c r="E4110" s="1"/>
      <c r="F4110"/>
      <c r="G4110"/>
      <c r="H4110"/>
    </row>
    <row r="4111" spans="4:8">
      <c r="D4111"/>
      <c r="E4111" s="1"/>
      <c r="F4111"/>
      <c r="G4111"/>
      <c r="H4111"/>
    </row>
    <row r="4112" spans="4:8">
      <c r="D4112"/>
      <c r="E4112" s="1"/>
      <c r="F4112"/>
      <c r="G4112"/>
      <c r="H4112"/>
    </row>
    <row r="4113" spans="4:8">
      <c r="D4113"/>
      <c r="E4113" s="1"/>
      <c r="F4113"/>
      <c r="G4113"/>
      <c r="H4113"/>
    </row>
    <row r="4114" spans="4:8">
      <c r="D4114"/>
      <c r="E4114" s="1"/>
      <c r="F4114"/>
      <c r="G4114"/>
      <c r="H4114"/>
    </row>
    <row r="4115" spans="4:8">
      <c r="D4115"/>
      <c r="E4115" s="1"/>
      <c r="F4115"/>
      <c r="G4115"/>
      <c r="H4115"/>
    </row>
    <row r="4116" spans="4:8">
      <c r="D4116"/>
      <c r="E4116" s="1"/>
      <c r="F4116"/>
      <c r="G4116"/>
      <c r="H4116"/>
    </row>
    <row r="4117" spans="4:8">
      <c r="D4117"/>
      <c r="E4117" s="1"/>
      <c r="F4117"/>
      <c r="G4117"/>
      <c r="H4117"/>
    </row>
    <row r="4118" spans="4:8">
      <c r="D4118"/>
      <c r="E4118" s="1"/>
      <c r="F4118"/>
      <c r="G4118"/>
      <c r="H4118"/>
    </row>
    <row r="4119" spans="4:8">
      <c r="D4119"/>
      <c r="E4119" s="1"/>
      <c r="F4119"/>
      <c r="G4119"/>
      <c r="H4119"/>
    </row>
    <row r="4120" spans="4:8">
      <c r="D4120"/>
      <c r="E4120" s="1"/>
      <c r="F4120"/>
      <c r="G4120"/>
      <c r="H4120"/>
    </row>
    <row r="4121" spans="4:8">
      <c r="D4121"/>
      <c r="E4121" s="1"/>
      <c r="F4121"/>
      <c r="G4121"/>
      <c r="H4121"/>
    </row>
    <row r="4122" spans="4:8">
      <c r="D4122"/>
      <c r="E4122" s="1"/>
      <c r="F4122"/>
      <c r="G4122"/>
      <c r="H4122"/>
    </row>
    <row r="4123" spans="4:8">
      <c r="D4123"/>
      <c r="E4123" s="1"/>
      <c r="F4123"/>
      <c r="G4123"/>
      <c r="H4123"/>
    </row>
    <row r="4124" spans="4:8">
      <c r="D4124"/>
      <c r="E4124" s="1"/>
      <c r="F4124"/>
      <c r="G4124"/>
      <c r="H4124"/>
    </row>
    <row r="4125" spans="4:8">
      <c r="D4125"/>
      <c r="E4125" s="1"/>
      <c r="F4125"/>
      <c r="G4125"/>
      <c r="H4125"/>
    </row>
    <row r="4126" spans="4:8">
      <c r="D4126"/>
      <c r="E4126" s="1"/>
      <c r="F4126"/>
      <c r="G4126"/>
      <c r="H4126"/>
    </row>
    <row r="4127" spans="4:8">
      <c r="D4127"/>
      <c r="E4127" s="1"/>
      <c r="F4127"/>
      <c r="G4127"/>
      <c r="H4127"/>
    </row>
    <row r="4128" spans="4:8">
      <c r="D4128"/>
      <c r="E4128" s="1"/>
      <c r="F4128"/>
      <c r="G4128"/>
      <c r="H4128"/>
    </row>
    <row r="4129" spans="4:8">
      <c r="D4129"/>
      <c r="E4129" s="1"/>
      <c r="F4129"/>
      <c r="G4129"/>
      <c r="H4129"/>
    </row>
    <row r="4130" spans="4:8">
      <c r="D4130"/>
      <c r="E4130" s="1"/>
      <c r="F4130"/>
      <c r="G4130"/>
      <c r="H4130"/>
    </row>
    <row r="4131" spans="4:8">
      <c r="D4131"/>
      <c r="E4131" s="1"/>
      <c r="F4131"/>
      <c r="G4131"/>
      <c r="H4131"/>
    </row>
    <row r="4132" spans="4:8">
      <c r="D4132"/>
      <c r="E4132" s="1"/>
      <c r="F4132"/>
      <c r="G4132"/>
      <c r="H4132"/>
    </row>
    <row r="4133" spans="4:8">
      <c r="D4133"/>
      <c r="E4133" s="1"/>
      <c r="F4133"/>
      <c r="G4133"/>
      <c r="H4133"/>
    </row>
    <row r="4134" spans="4:8">
      <c r="D4134"/>
      <c r="E4134" s="1"/>
      <c r="F4134"/>
      <c r="G4134"/>
      <c r="H4134"/>
    </row>
    <row r="4135" spans="4:8">
      <c r="D4135"/>
      <c r="E4135" s="1"/>
      <c r="F4135"/>
      <c r="G4135"/>
      <c r="H4135"/>
    </row>
    <row r="4136" spans="4:8">
      <c r="D4136"/>
      <c r="E4136" s="1"/>
      <c r="F4136"/>
      <c r="G4136"/>
      <c r="H4136"/>
    </row>
    <row r="4137" spans="4:8">
      <c r="D4137"/>
      <c r="E4137" s="1"/>
      <c r="F4137"/>
      <c r="G4137"/>
      <c r="H4137"/>
    </row>
    <row r="4138" spans="4:8">
      <c r="D4138"/>
      <c r="E4138" s="1"/>
      <c r="F4138"/>
      <c r="G4138"/>
      <c r="H4138"/>
    </row>
    <row r="4139" spans="4:8">
      <c r="D4139"/>
      <c r="E4139" s="1"/>
      <c r="F4139"/>
      <c r="G4139"/>
      <c r="H4139"/>
    </row>
    <row r="4140" spans="4:8">
      <c r="D4140"/>
      <c r="E4140" s="1"/>
      <c r="F4140"/>
      <c r="G4140"/>
      <c r="H4140"/>
    </row>
    <row r="4141" spans="4:8">
      <c r="D4141"/>
      <c r="E4141" s="1"/>
      <c r="F4141"/>
      <c r="G4141"/>
      <c r="H4141"/>
    </row>
    <row r="4142" spans="4:8">
      <c r="D4142"/>
      <c r="E4142" s="1"/>
      <c r="F4142"/>
      <c r="G4142"/>
      <c r="H4142"/>
    </row>
    <row r="4143" spans="4:8">
      <c r="D4143"/>
      <c r="E4143" s="1"/>
      <c r="F4143"/>
      <c r="G4143"/>
      <c r="H4143"/>
    </row>
    <row r="4144" spans="4:8">
      <c r="D4144"/>
      <c r="E4144" s="1"/>
      <c r="F4144"/>
      <c r="G4144"/>
      <c r="H4144"/>
    </row>
    <row r="4145" spans="4:8">
      <c r="D4145"/>
      <c r="E4145" s="1"/>
      <c r="F4145"/>
      <c r="G4145"/>
      <c r="H4145"/>
    </row>
    <row r="4146" spans="4:8">
      <c r="D4146"/>
      <c r="E4146" s="1"/>
      <c r="F4146"/>
      <c r="G4146"/>
      <c r="H4146"/>
    </row>
    <row r="4147" spans="4:8">
      <c r="D4147"/>
      <c r="E4147" s="1"/>
      <c r="F4147"/>
      <c r="G4147"/>
      <c r="H4147"/>
    </row>
    <row r="4148" spans="4:8">
      <c r="D4148"/>
      <c r="E4148" s="1"/>
      <c r="F4148"/>
      <c r="G4148"/>
      <c r="H4148"/>
    </row>
    <row r="4149" spans="4:8">
      <c r="D4149"/>
      <c r="E4149" s="1"/>
      <c r="F4149"/>
      <c r="G4149"/>
      <c r="H4149"/>
    </row>
    <row r="4150" spans="4:8">
      <c r="D4150"/>
      <c r="E4150" s="1"/>
      <c r="F4150"/>
      <c r="G4150"/>
      <c r="H4150"/>
    </row>
    <row r="4151" spans="4:8">
      <c r="D4151"/>
      <c r="E4151" s="1"/>
      <c r="F4151"/>
      <c r="G4151"/>
      <c r="H4151"/>
    </row>
    <row r="4152" spans="4:8">
      <c r="D4152"/>
      <c r="E4152" s="1"/>
      <c r="F4152"/>
      <c r="G4152"/>
      <c r="H4152"/>
    </row>
    <row r="4153" spans="4:8">
      <c r="D4153"/>
      <c r="E4153" s="1"/>
      <c r="F4153"/>
      <c r="G4153"/>
      <c r="H4153"/>
    </row>
    <row r="4154" spans="4:8">
      <c r="D4154"/>
      <c r="E4154" s="1"/>
      <c r="F4154"/>
      <c r="G4154"/>
      <c r="H4154"/>
    </row>
    <row r="4155" spans="4:8">
      <c r="D4155"/>
      <c r="E4155" s="1"/>
      <c r="F4155"/>
      <c r="G4155"/>
      <c r="H4155"/>
    </row>
    <row r="4156" spans="4:8">
      <c r="D4156"/>
      <c r="E4156" s="1"/>
      <c r="F4156"/>
      <c r="G4156"/>
      <c r="H4156"/>
    </row>
    <row r="4157" spans="4:8">
      <c r="D4157"/>
      <c r="E4157" s="1"/>
      <c r="F4157"/>
      <c r="G4157"/>
      <c r="H4157"/>
    </row>
    <row r="4158" spans="4:8">
      <c r="D4158"/>
      <c r="E4158" s="1"/>
      <c r="F4158"/>
      <c r="G4158"/>
      <c r="H4158"/>
    </row>
    <row r="4159" spans="4:8">
      <c r="D4159"/>
      <c r="E4159" s="1"/>
      <c r="F4159"/>
      <c r="G4159"/>
      <c r="H4159"/>
    </row>
    <row r="4160" spans="4:8">
      <c r="D4160"/>
      <c r="E4160" s="1"/>
      <c r="F4160"/>
      <c r="G4160"/>
      <c r="H4160"/>
    </row>
    <row r="4161" spans="4:8">
      <c r="D4161"/>
      <c r="E4161" s="1"/>
      <c r="F4161"/>
      <c r="G4161"/>
      <c r="H4161"/>
    </row>
    <row r="4162" spans="4:8">
      <c r="D4162"/>
      <c r="E4162" s="1"/>
      <c r="F4162"/>
      <c r="G4162"/>
      <c r="H4162"/>
    </row>
    <row r="4163" spans="4:8">
      <c r="D4163"/>
      <c r="E4163" s="1"/>
      <c r="F4163"/>
      <c r="G4163"/>
      <c r="H4163"/>
    </row>
    <row r="4164" spans="4:8">
      <c r="D4164"/>
      <c r="E4164" s="1"/>
      <c r="F4164"/>
      <c r="G4164"/>
      <c r="H4164"/>
    </row>
    <row r="4165" spans="4:8">
      <c r="D4165"/>
      <c r="E4165" s="1"/>
      <c r="F4165"/>
      <c r="G4165"/>
      <c r="H4165"/>
    </row>
    <row r="4166" spans="4:8">
      <c r="D4166"/>
      <c r="E4166" s="1"/>
      <c r="F4166"/>
      <c r="G4166"/>
      <c r="H4166"/>
    </row>
    <row r="4167" spans="4:8">
      <c r="D4167"/>
      <c r="E4167" s="1"/>
      <c r="F4167"/>
      <c r="G4167"/>
      <c r="H4167"/>
    </row>
    <row r="4168" spans="4:8">
      <c r="D4168"/>
      <c r="E4168" s="1"/>
      <c r="F4168"/>
      <c r="G4168"/>
      <c r="H4168"/>
    </row>
    <row r="4169" spans="4:8">
      <c r="D4169"/>
      <c r="E4169" s="1"/>
      <c r="F4169"/>
      <c r="G4169"/>
      <c r="H4169"/>
    </row>
    <row r="4170" spans="4:8">
      <c r="D4170"/>
      <c r="E4170" s="1"/>
      <c r="F4170"/>
      <c r="G4170"/>
      <c r="H4170"/>
    </row>
    <row r="4171" spans="4:8">
      <c r="D4171"/>
      <c r="E4171" s="1"/>
      <c r="F4171"/>
      <c r="G4171"/>
      <c r="H4171"/>
    </row>
    <row r="4172" spans="4:8">
      <c r="D4172"/>
      <c r="E4172" s="1"/>
      <c r="F4172"/>
      <c r="G4172"/>
      <c r="H4172"/>
    </row>
    <row r="4173" spans="4:8">
      <c r="D4173"/>
      <c r="E4173" s="1"/>
      <c r="F4173"/>
      <c r="G4173"/>
      <c r="H4173"/>
    </row>
    <row r="4174" spans="4:8">
      <c r="D4174"/>
      <c r="E4174" s="1"/>
      <c r="F4174"/>
      <c r="G4174"/>
      <c r="H4174"/>
    </row>
    <row r="4175" spans="4:8">
      <c r="D4175"/>
      <c r="E4175" s="1"/>
      <c r="F4175"/>
      <c r="G4175"/>
      <c r="H4175"/>
    </row>
    <row r="4176" spans="4:8">
      <c r="D4176"/>
      <c r="E4176" s="1"/>
      <c r="F4176"/>
      <c r="G4176"/>
      <c r="H4176"/>
    </row>
    <row r="4177" spans="4:8">
      <c r="D4177"/>
      <c r="E4177" s="1"/>
      <c r="F4177"/>
      <c r="G4177"/>
      <c r="H4177"/>
    </row>
    <row r="4178" spans="4:8">
      <c r="D4178"/>
      <c r="E4178" s="1"/>
      <c r="F4178"/>
      <c r="G4178"/>
      <c r="H4178"/>
    </row>
    <row r="4179" spans="4:8">
      <c r="D4179"/>
      <c r="E4179" s="1"/>
      <c r="F4179"/>
      <c r="G4179"/>
      <c r="H4179"/>
    </row>
    <row r="4180" spans="4:8">
      <c r="D4180"/>
      <c r="E4180" s="1"/>
      <c r="F4180"/>
      <c r="G4180"/>
      <c r="H4180"/>
    </row>
    <row r="4181" spans="4:8">
      <c r="D4181"/>
      <c r="E4181" s="1"/>
      <c r="F4181"/>
      <c r="G4181"/>
      <c r="H4181"/>
    </row>
    <row r="4182" spans="4:8">
      <c r="D4182"/>
      <c r="E4182" s="1"/>
      <c r="F4182"/>
      <c r="G4182"/>
      <c r="H4182"/>
    </row>
    <row r="4183" spans="4:8">
      <c r="D4183"/>
      <c r="E4183" s="1"/>
      <c r="F4183"/>
      <c r="G4183"/>
      <c r="H4183"/>
    </row>
    <row r="4184" spans="4:8">
      <c r="D4184"/>
      <c r="E4184" s="1"/>
      <c r="F4184"/>
      <c r="G4184"/>
      <c r="H4184"/>
    </row>
    <row r="4185" spans="4:8">
      <c r="D4185"/>
      <c r="E4185" s="1"/>
      <c r="F4185"/>
      <c r="G4185"/>
      <c r="H4185"/>
    </row>
    <row r="4186" spans="4:8">
      <c r="D4186"/>
      <c r="E4186" s="1"/>
      <c r="F4186"/>
      <c r="G4186"/>
      <c r="H4186"/>
    </row>
    <row r="4187" spans="4:8">
      <c r="D4187"/>
      <c r="E4187" s="1"/>
      <c r="F4187"/>
      <c r="G4187"/>
      <c r="H4187"/>
    </row>
    <row r="4188" spans="4:8">
      <c r="D4188"/>
      <c r="E4188" s="1"/>
      <c r="F4188"/>
      <c r="G4188"/>
      <c r="H4188"/>
    </row>
    <row r="4189" spans="4:8">
      <c r="D4189"/>
      <c r="E4189" s="1"/>
      <c r="F4189"/>
      <c r="G4189"/>
      <c r="H4189"/>
    </row>
    <row r="4190" spans="4:8">
      <c r="D4190"/>
      <c r="E4190" s="1"/>
      <c r="F4190"/>
      <c r="G4190"/>
      <c r="H4190"/>
    </row>
    <row r="4191" spans="4:8">
      <c r="D4191"/>
      <c r="E4191" s="1"/>
      <c r="F4191"/>
      <c r="G4191"/>
      <c r="H4191"/>
    </row>
    <row r="4192" spans="4:8">
      <c r="D4192"/>
      <c r="E4192" s="1"/>
      <c r="F4192"/>
      <c r="G4192"/>
      <c r="H4192"/>
    </row>
    <row r="4193" spans="4:8">
      <c r="D4193"/>
      <c r="E4193" s="1"/>
      <c r="F4193"/>
      <c r="G4193"/>
      <c r="H4193"/>
    </row>
    <row r="4194" spans="4:8">
      <c r="D4194"/>
      <c r="E4194" s="1"/>
      <c r="F4194"/>
      <c r="G4194"/>
      <c r="H4194"/>
    </row>
    <row r="4195" spans="4:8">
      <c r="D4195"/>
      <c r="E4195" s="1"/>
      <c r="F4195"/>
      <c r="G4195"/>
      <c r="H4195"/>
    </row>
    <row r="4196" spans="4:8">
      <c r="D4196"/>
      <c r="E4196" s="1"/>
      <c r="F4196"/>
      <c r="G4196"/>
      <c r="H4196"/>
    </row>
    <row r="4197" spans="4:8">
      <c r="D4197"/>
      <c r="E4197" s="1"/>
      <c r="F4197"/>
      <c r="G4197"/>
      <c r="H4197"/>
    </row>
    <row r="4198" spans="4:8">
      <c r="D4198"/>
      <c r="E4198" s="1"/>
      <c r="F4198"/>
      <c r="G4198"/>
      <c r="H4198"/>
    </row>
    <row r="4199" spans="4:8">
      <c r="D4199"/>
      <c r="E4199" s="1"/>
      <c r="F4199"/>
      <c r="G4199"/>
      <c r="H4199"/>
    </row>
    <row r="4200" spans="4:8">
      <c r="D4200"/>
      <c r="E4200" s="1"/>
      <c r="F4200"/>
      <c r="G4200"/>
      <c r="H4200"/>
    </row>
    <row r="4201" spans="4:8">
      <c r="D4201"/>
      <c r="E4201" s="1"/>
      <c r="F4201"/>
      <c r="G4201"/>
      <c r="H4201"/>
    </row>
    <row r="4202" spans="4:8">
      <c r="D4202"/>
      <c r="E4202" s="1"/>
      <c r="F4202"/>
      <c r="G4202"/>
      <c r="H4202"/>
    </row>
    <row r="4203" spans="4:8">
      <c r="D4203"/>
      <c r="E4203" s="1"/>
      <c r="F4203"/>
      <c r="G4203"/>
      <c r="H4203"/>
    </row>
    <row r="4204" spans="4:8">
      <c r="D4204"/>
      <c r="E4204" s="1"/>
      <c r="F4204"/>
      <c r="G4204"/>
      <c r="H4204"/>
    </row>
    <row r="4205" spans="4:8">
      <c r="D4205"/>
      <c r="E4205" s="1"/>
      <c r="F4205"/>
      <c r="G4205"/>
      <c r="H4205"/>
    </row>
    <row r="4206" spans="4:8">
      <c r="D4206"/>
      <c r="E4206" s="1"/>
      <c r="F4206"/>
      <c r="G4206"/>
      <c r="H4206"/>
    </row>
    <row r="4207" spans="4:8">
      <c r="D4207"/>
      <c r="E4207" s="1"/>
      <c r="F4207"/>
      <c r="G4207"/>
      <c r="H4207"/>
    </row>
    <row r="4208" spans="4:8">
      <c r="D4208"/>
      <c r="E4208" s="1"/>
      <c r="F4208"/>
      <c r="G4208"/>
      <c r="H4208"/>
    </row>
    <row r="4209" spans="4:8">
      <c r="D4209"/>
      <c r="E4209" s="1"/>
      <c r="F4209"/>
      <c r="G4209"/>
      <c r="H4209"/>
    </row>
    <row r="4210" spans="4:8">
      <c r="D4210"/>
      <c r="E4210" s="1"/>
      <c r="F4210"/>
      <c r="G4210"/>
      <c r="H4210"/>
    </row>
    <row r="4211" spans="4:8">
      <c r="D4211"/>
      <c r="E4211" s="1"/>
      <c r="F4211"/>
      <c r="G4211"/>
      <c r="H4211"/>
    </row>
    <row r="4212" spans="4:8">
      <c r="D4212"/>
      <c r="E4212" s="1"/>
      <c r="F4212"/>
      <c r="G4212"/>
      <c r="H4212"/>
    </row>
    <row r="4213" spans="4:8">
      <c r="D4213"/>
      <c r="E4213" s="1"/>
      <c r="F4213"/>
      <c r="G4213"/>
      <c r="H4213"/>
    </row>
    <row r="4214" spans="4:8">
      <c r="D4214"/>
      <c r="E4214" s="1"/>
      <c r="F4214"/>
      <c r="G4214"/>
      <c r="H4214"/>
    </row>
    <row r="4215" spans="4:8">
      <c r="D4215"/>
      <c r="E4215" s="1"/>
      <c r="F4215"/>
      <c r="G4215"/>
      <c r="H4215"/>
    </row>
    <row r="4216" spans="4:8">
      <c r="D4216"/>
      <c r="E4216" s="1"/>
      <c r="F4216"/>
      <c r="G4216"/>
      <c r="H4216"/>
    </row>
    <row r="4217" spans="4:8">
      <c r="D4217"/>
      <c r="E4217" s="1"/>
      <c r="F4217"/>
      <c r="G4217"/>
      <c r="H4217"/>
    </row>
    <row r="4218" spans="4:8">
      <c r="D4218"/>
      <c r="E4218" s="1"/>
      <c r="F4218"/>
      <c r="G4218"/>
      <c r="H4218"/>
    </row>
    <row r="4219" spans="4:8">
      <c r="D4219"/>
      <c r="E4219" s="1"/>
      <c r="F4219"/>
      <c r="G4219"/>
      <c r="H4219"/>
    </row>
    <row r="4220" spans="4:8">
      <c r="D4220"/>
      <c r="E4220" s="1"/>
      <c r="F4220"/>
      <c r="G4220"/>
      <c r="H4220"/>
    </row>
    <row r="4221" spans="4:8">
      <c r="D4221"/>
      <c r="E4221" s="1"/>
      <c r="F4221"/>
      <c r="G4221"/>
      <c r="H4221"/>
    </row>
    <row r="4222" spans="4:8">
      <c r="D4222"/>
      <c r="E4222" s="1"/>
      <c r="F4222"/>
      <c r="G4222"/>
      <c r="H4222"/>
    </row>
    <row r="4223" spans="4:8">
      <c r="D4223"/>
      <c r="E4223" s="1"/>
      <c r="F4223"/>
      <c r="G4223"/>
      <c r="H4223"/>
    </row>
    <row r="4224" spans="4:8">
      <c r="D4224"/>
      <c r="E4224" s="1"/>
      <c r="F4224"/>
      <c r="G4224"/>
      <c r="H4224"/>
    </row>
    <row r="4225" spans="4:8">
      <c r="D4225"/>
      <c r="E4225" s="1"/>
      <c r="F4225"/>
      <c r="G4225"/>
      <c r="H4225"/>
    </row>
    <row r="4226" spans="4:8">
      <c r="D4226"/>
      <c r="E4226" s="1"/>
      <c r="F4226"/>
      <c r="G4226"/>
      <c r="H4226"/>
    </row>
    <row r="4227" spans="4:8">
      <c r="D4227"/>
      <c r="E4227" s="1"/>
      <c r="F4227"/>
      <c r="G4227"/>
      <c r="H4227"/>
    </row>
    <row r="4228" spans="4:8">
      <c r="D4228"/>
      <c r="E4228" s="1"/>
      <c r="F4228"/>
      <c r="G4228"/>
      <c r="H4228"/>
    </row>
    <row r="4229" spans="4:8">
      <c r="D4229"/>
      <c r="E4229" s="1"/>
      <c r="F4229"/>
      <c r="G4229"/>
      <c r="H4229"/>
    </row>
    <row r="4230" spans="4:8">
      <c r="D4230"/>
      <c r="E4230" s="1"/>
      <c r="F4230"/>
      <c r="G4230"/>
      <c r="H4230"/>
    </row>
    <row r="4231" spans="4:8">
      <c r="D4231"/>
      <c r="E4231" s="1"/>
      <c r="F4231"/>
      <c r="G4231"/>
      <c r="H4231"/>
    </row>
    <row r="4232" spans="4:8">
      <c r="D4232"/>
      <c r="E4232" s="1"/>
      <c r="F4232"/>
      <c r="G4232"/>
      <c r="H4232"/>
    </row>
    <row r="4233" spans="4:8">
      <c r="D4233"/>
      <c r="E4233" s="1"/>
      <c r="F4233"/>
      <c r="G4233"/>
      <c r="H4233"/>
    </row>
    <row r="4234" spans="4:8">
      <c r="D4234"/>
      <c r="E4234" s="1"/>
      <c r="F4234"/>
      <c r="G4234"/>
      <c r="H4234"/>
    </row>
    <row r="4235" spans="4:8">
      <c r="D4235"/>
      <c r="E4235" s="1"/>
      <c r="F4235"/>
      <c r="G4235"/>
      <c r="H4235"/>
    </row>
    <row r="4236" spans="4:8">
      <c r="D4236"/>
      <c r="E4236" s="1"/>
      <c r="F4236"/>
      <c r="G4236"/>
      <c r="H4236"/>
    </row>
    <row r="4237" spans="4:8">
      <c r="D4237"/>
      <c r="E4237" s="1"/>
      <c r="F4237"/>
      <c r="G4237"/>
      <c r="H4237"/>
    </row>
    <row r="4238" spans="4:8">
      <c r="D4238"/>
      <c r="E4238" s="1"/>
      <c r="F4238"/>
      <c r="G4238"/>
      <c r="H4238"/>
    </row>
    <row r="4239" spans="4:8">
      <c r="D4239"/>
      <c r="E4239" s="1"/>
      <c r="F4239"/>
      <c r="G4239"/>
      <c r="H4239"/>
    </row>
    <row r="4240" spans="4:8">
      <c r="D4240"/>
      <c r="E4240" s="1"/>
      <c r="F4240"/>
      <c r="G4240"/>
      <c r="H4240"/>
    </row>
    <row r="4241" spans="4:8">
      <c r="D4241"/>
      <c r="E4241" s="1"/>
      <c r="F4241"/>
      <c r="G4241"/>
      <c r="H4241"/>
    </row>
    <row r="4242" spans="4:8">
      <c r="D4242"/>
      <c r="E4242" s="1"/>
      <c r="F4242"/>
      <c r="G4242"/>
      <c r="H4242"/>
    </row>
    <row r="4243" spans="4:8">
      <c r="D4243"/>
      <c r="E4243" s="1"/>
      <c r="F4243"/>
      <c r="G4243"/>
      <c r="H4243"/>
    </row>
    <row r="4244" spans="4:8">
      <c r="D4244"/>
      <c r="E4244" s="1"/>
      <c r="F4244"/>
      <c r="G4244"/>
      <c r="H4244"/>
    </row>
    <row r="4245" spans="4:8">
      <c r="D4245"/>
      <c r="E4245" s="1"/>
      <c r="F4245"/>
      <c r="G4245"/>
      <c r="H4245"/>
    </row>
    <row r="4246" spans="4:8">
      <c r="D4246"/>
      <c r="E4246" s="1"/>
      <c r="F4246"/>
      <c r="G4246"/>
      <c r="H4246"/>
    </row>
    <row r="4247" spans="4:8">
      <c r="D4247"/>
      <c r="E4247" s="1"/>
      <c r="F4247"/>
      <c r="G4247"/>
      <c r="H4247"/>
    </row>
    <row r="4248" spans="4:8">
      <c r="D4248"/>
      <c r="E4248" s="1"/>
      <c r="F4248"/>
      <c r="G4248"/>
      <c r="H4248"/>
    </row>
    <row r="4249" spans="4:8">
      <c r="D4249"/>
      <c r="E4249" s="1"/>
      <c r="F4249"/>
      <c r="G4249"/>
      <c r="H4249"/>
    </row>
    <row r="4250" spans="4:8">
      <c r="D4250"/>
      <c r="E4250" s="1"/>
      <c r="F4250"/>
      <c r="G4250"/>
      <c r="H4250"/>
    </row>
    <row r="4251" spans="4:8">
      <c r="D4251"/>
      <c r="E4251" s="1"/>
      <c r="F4251"/>
      <c r="G4251"/>
      <c r="H4251"/>
    </row>
    <row r="4252" spans="4:8">
      <c r="D4252"/>
      <c r="E4252" s="1"/>
      <c r="F4252"/>
      <c r="G4252"/>
      <c r="H4252"/>
    </row>
    <row r="4253" spans="4:8">
      <c r="D4253"/>
      <c r="E4253" s="1"/>
      <c r="F4253"/>
      <c r="G4253"/>
      <c r="H4253"/>
    </row>
    <row r="4254" spans="4:8">
      <c r="D4254"/>
      <c r="E4254" s="1"/>
      <c r="F4254"/>
      <c r="G4254"/>
      <c r="H4254"/>
    </row>
    <row r="4255" spans="4:8">
      <c r="D4255"/>
      <c r="E4255" s="1"/>
      <c r="F4255"/>
      <c r="G4255"/>
      <c r="H4255"/>
    </row>
    <row r="4256" spans="4:8">
      <c r="D4256"/>
      <c r="E4256" s="1"/>
      <c r="F4256"/>
      <c r="G4256"/>
      <c r="H4256"/>
    </row>
    <row r="4257" spans="4:8">
      <c r="D4257"/>
      <c r="E4257" s="1"/>
      <c r="F4257"/>
      <c r="G4257"/>
      <c r="H4257"/>
    </row>
    <row r="4258" spans="4:8">
      <c r="D4258"/>
      <c r="E4258" s="1"/>
      <c r="F4258"/>
      <c r="G4258"/>
      <c r="H4258"/>
    </row>
    <row r="4259" spans="4:8">
      <c r="D4259"/>
      <c r="E4259" s="1"/>
      <c r="F4259"/>
      <c r="G4259"/>
      <c r="H4259"/>
    </row>
    <row r="4260" spans="4:8">
      <c r="D4260"/>
      <c r="E4260" s="1"/>
      <c r="F4260"/>
      <c r="G4260"/>
      <c r="H4260"/>
    </row>
    <row r="4261" spans="4:8">
      <c r="D4261"/>
      <c r="E4261" s="1"/>
      <c r="F4261"/>
      <c r="G4261"/>
      <c r="H4261"/>
    </row>
    <row r="4262" spans="4:8">
      <c r="D4262"/>
      <c r="E4262" s="1"/>
      <c r="F4262"/>
      <c r="G4262"/>
      <c r="H4262"/>
    </row>
    <row r="4263" spans="4:8">
      <c r="D4263"/>
      <c r="E4263" s="1"/>
      <c r="F4263"/>
      <c r="G4263"/>
      <c r="H4263"/>
    </row>
    <row r="4264" spans="4:8">
      <c r="D4264"/>
      <c r="E4264" s="1"/>
      <c r="F4264"/>
      <c r="G4264"/>
      <c r="H4264"/>
    </row>
    <row r="4265" spans="4:8">
      <c r="D4265"/>
      <c r="E4265" s="1"/>
      <c r="F4265"/>
      <c r="G4265"/>
      <c r="H4265"/>
    </row>
    <row r="4266" spans="4:8">
      <c r="D4266"/>
      <c r="E4266" s="1"/>
      <c r="F4266"/>
      <c r="G4266"/>
      <c r="H4266"/>
    </row>
    <row r="4267" spans="4:8">
      <c r="D4267"/>
      <c r="E4267" s="1"/>
      <c r="F4267"/>
      <c r="G4267"/>
      <c r="H4267"/>
    </row>
    <row r="4268" spans="4:8">
      <c r="D4268"/>
      <c r="E4268" s="1"/>
      <c r="F4268"/>
      <c r="G4268"/>
      <c r="H4268"/>
    </row>
    <row r="4269" spans="4:8">
      <c r="D4269"/>
      <c r="E4269" s="1"/>
      <c r="F4269"/>
      <c r="G4269"/>
      <c r="H4269"/>
    </row>
    <row r="4270" spans="4:8">
      <c r="D4270"/>
      <c r="E4270" s="1"/>
      <c r="F4270"/>
      <c r="G4270"/>
      <c r="H4270"/>
    </row>
    <row r="4271" spans="4:8">
      <c r="D4271"/>
      <c r="E4271" s="1"/>
      <c r="F4271"/>
      <c r="G4271"/>
      <c r="H4271"/>
    </row>
    <row r="4272" spans="4:8">
      <c r="D4272"/>
      <c r="E4272" s="1"/>
      <c r="F4272"/>
      <c r="G4272"/>
      <c r="H4272"/>
    </row>
    <row r="4273" spans="4:8">
      <c r="D4273"/>
      <c r="E4273" s="1"/>
      <c r="F4273"/>
      <c r="G4273"/>
      <c r="H4273"/>
    </row>
    <row r="4274" spans="4:8">
      <c r="D4274"/>
      <c r="E4274" s="1"/>
      <c r="F4274"/>
      <c r="G4274"/>
      <c r="H4274"/>
    </row>
    <row r="4275" spans="4:8">
      <c r="D4275"/>
      <c r="E4275" s="1"/>
      <c r="F4275"/>
      <c r="G4275"/>
      <c r="H4275"/>
    </row>
    <row r="4276" spans="4:8">
      <c r="D4276"/>
      <c r="E4276" s="1"/>
      <c r="F4276"/>
      <c r="G4276"/>
      <c r="H4276"/>
    </row>
    <row r="4277" spans="4:8">
      <c r="D4277"/>
      <c r="E4277" s="1"/>
      <c r="F4277"/>
      <c r="G4277"/>
      <c r="H4277"/>
    </row>
    <row r="4278" spans="4:8">
      <c r="D4278"/>
      <c r="E4278" s="1"/>
      <c r="F4278"/>
      <c r="G4278"/>
      <c r="H4278"/>
    </row>
    <row r="4279" spans="4:8">
      <c r="D4279"/>
      <c r="E4279" s="1"/>
      <c r="F4279"/>
      <c r="G4279"/>
      <c r="H4279"/>
    </row>
    <row r="4280" spans="4:8">
      <c r="D4280"/>
      <c r="E4280" s="1"/>
      <c r="F4280"/>
      <c r="G4280"/>
      <c r="H4280"/>
    </row>
    <row r="4281" spans="4:8">
      <c r="D4281"/>
      <c r="E4281" s="1"/>
      <c r="F4281"/>
      <c r="G4281"/>
      <c r="H4281"/>
    </row>
    <row r="4282" spans="4:8">
      <c r="D4282"/>
      <c r="E4282" s="1"/>
      <c r="F4282"/>
      <c r="G4282"/>
      <c r="H4282"/>
    </row>
    <row r="4283" spans="4:8">
      <c r="D4283"/>
      <c r="E4283" s="1"/>
      <c r="F4283"/>
      <c r="G4283"/>
      <c r="H4283"/>
    </row>
    <row r="4284" spans="4:8">
      <c r="D4284"/>
      <c r="E4284" s="1"/>
      <c r="F4284"/>
      <c r="G4284"/>
      <c r="H4284"/>
    </row>
    <row r="4285" spans="4:8">
      <c r="D4285"/>
      <c r="E4285" s="1"/>
      <c r="F4285"/>
      <c r="G4285"/>
      <c r="H4285"/>
    </row>
    <row r="4286" spans="4:8">
      <c r="D4286"/>
      <c r="E4286" s="1"/>
      <c r="F4286"/>
      <c r="G4286"/>
      <c r="H4286"/>
    </row>
    <row r="4287" spans="4:8">
      <c r="D4287"/>
      <c r="E4287" s="1"/>
      <c r="F4287"/>
      <c r="G4287"/>
      <c r="H4287"/>
    </row>
    <row r="4288" spans="4:8">
      <c r="D4288"/>
      <c r="E4288" s="1"/>
      <c r="F4288"/>
      <c r="G4288"/>
      <c r="H4288"/>
    </row>
    <row r="4289" spans="4:8">
      <c r="D4289"/>
      <c r="E4289" s="1"/>
      <c r="F4289"/>
      <c r="G4289"/>
      <c r="H4289"/>
    </row>
    <row r="4290" spans="4:8">
      <c r="D4290"/>
      <c r="E4290" s="1"/>
      <c r="F4290"/>
      <c r="G4290"/>
      <c r="H4290"/>
    </row>
    <row r="4291" spans="4:8">
      <c r="D4291"/>
      <c r="E4291" s="1"/>
      <c r="F4291"/>
      <c r="G4291"/>
      <c r="H4291"/>
    </row>
    <row r="4292" spans="4:8">
      <c r="D4292"/>
      <c r="E4292" s="1"/>
      <c r="F4292"/>
      <c r="G4292"/>
      <c r="H4292"/>
    </row>
    <row r="4293" spans="4:8">
      <c r="D4293"/>
      <c r="E4293" s="1"/>
      <c r="F4293"/>
      <c r="G4293"/>
      <c r="H4293"/>
    </row>
    <row r="4294" spans="4:8">
      <c r="D4294"/>
      <c r="E4294" s="1"/>
      <c r="F4294"/>
      <c r="G4294"/>
      <c r="H4294"/>
    </row>
    <row r="4295" spans="4:8">
      <c r="D4295"/>
      <c r="E4295" s="1"/>
      <c r="F4295"/>
      <c r="G4295"/>
      <c r="H4295"/>
    </row>
    <row r="4296" spans="4:8">
      <c r="D4296"/>
      <c r="E4296" s="1"/>
      <c r="F4296"/>
      <c r="G4296"/>
      <c r="H4296"/>
    </row>
    <row r="4297" spans="4:8">
      <c r="D4297"/>
      <c r="E4297" s="1"/>
      <c r="F4297"/>
      <c r="G4297"/>
      <c r="H4297"/>
    </row>
    <row r="4298" spans="4:8">
      <c r="D4298"/>
      <c r="E4298" s="1"/>
      <c r="F4298"/>
      <c r="G4298"/>
      <c r="H4298"/>
    </row>
    <row r="4299" spans="4:8">
      <c r="D4299"/>
      <c r="E4299" s="1"/>
      <c r="F4299"/>
      <c r="G4299"/>
      <c r="H4299"/>
    </row>
    <row r="4300" spans="4:8">
      <c r="D4300"/>
      <c r="E4300" s="1"/>
      <c r="F4300"/>
      <c r="G4300"/>
      <c r="H4300"/>
    </row>
    <row r="4301" spans="4:8">
      <c r="D4301"/>
      <c r="E4301" s="1"/>
      <c r="F4301"/>
      <c r="G4301"/>
      <c r="H4301"/>
    </row>
    <row r="4302" spans="4:8">
      <c r="D4302"/>
      <c r="E4302" s="1"/>
      <c r="F4302"/>
      <c r="G4302"/>
      <c r="H4302"/>
    </row>
    <row r="4303" spans="4:8">
      <c r="D4303"/>
      <c r="E4303" s="1"/>
      <c r="F4303"/>
      <c r="G4303"/>
      <c r="H4303"/>
    </row>
    <row r="4304" spans="4:8">
      <c r="D4304"/>
      <c r="E4304" s="1"/>
      <c r="F4304"/>
      <c r="G4304"/>
      <c r="H4304"/>
    </row>
    <row r="4305" spans="4:8">
      <c r="D4305"/>
      <c r="E4305" s="1"/>
      <c r="F4305"/>
      <c r="G4305"/>
      <c r="H4305"/>
    </row>
    <row r="4306" spans="4:8">
      <c r="D4306"/>
      <c r="E4306" s="1"/>
      <c r="F4306"/>
      <c r="G4306"/>
      <c r="H4306"/>
    </row>
    <row r="4307" spans="4:8">
      <c r="D4307"/>
      <c r="E4307" s="1"/>
      <c r="F4307"/>
      <c r="G4307"/>
      <c r="H4307"/>
    </row>
    <row r="4308" spans="4:8">
      <c r="D4308"/>
      <c r="E4308" s="1"/>
      <c r="F4308"/>
      <c r="G4308"/>
      <c r="H4308"/>
    </row>
    <row r="4309" spans="4:8">
      <c r="D4309"/>
      <c r="E4309" s="1"/>
      <c r="F4309"/>
      <c r="G4309"/>
      <c r="H4309"/>
    </row>
    <row r="4310" spans="4:8">
      <c r="D4310"/>
      <c r="E4310" s="1"/>
      <c r="F4310"/>
      <c r="G4310"/>
      <c r="H4310"/>
    </row>
    <row r="4311" spans="4:8">
      <c r="D4311"/>
      <c r="E4311" s="1"/>
      <c r="F4311"/>
      <c r="G4311"/>
      <c r="H4311"/>
    </row>
    <row r="4312" spans="4:8">
      <c r="D4312"/>
      <c r="E4312" s="1"/>
      <c r="F4312"/>
      <c r="G4312"/>
      <c r="H4312"/>
    </row>
    <row r="4313" spans="4:8">
      <c r="D4313"/>
      <c r="E4313" s="1"/>
      <c r="F4313"/>
      <c r="G4313"/>
      <c r="H4313"/>
    </row>
    <row r="4314" spans="4:8">
      <c r="D4314"/>
      <c r="E4314" s="1"/>
      <c r="F4314"/>
      <c r="G4314"/>
      <c r="H4314"/>
    </row>
    <row r="4315" spans="4:8">
      <c r="D4315"/>
      <c r="E4315" s="1"/>
      <c r="F4315"/>
      <c r="G4315"/>
      <c r="H4315"/>
    </row>
    <row r="4316" spans="4:8">
      <c r="D4316"/>
      <c r="E4316" s="1"/>
      <c r="F4316"/>
      <c r="G4316"/>
      <c r="H4316"/>
    </row>
    <row r="4317" spans="4:8">
      <c r="D4317"/>
      <c r="E4317" s="1"/>
      <c r="F4317"/>
      <c r="G4317"/>
      <c r="H4317"/>
    </row>
    <row r="4318" spans="4:8">
      <c r="D4318"/>
      <c r="E4318" s="1"/>
      <c r="F4318"/>
      <c r="G4318"/>
      <c r="H4318"/>
    </row>
    <row r="4319" spans="4:8">
      <c r="D4319"/>
      <c r="E4319" s="1"/>
      <c r="F4319"/>
      <c r="G4319"/>
      <c r="H4319"/>
    </row>
    <row r="4320" spans="4:8">
      <c r="D4320"/>
      <c r="E4320" s="1"/>
      <c r="F4320"/>
      <c r="G4320"/>
      <c r="H4320"/>
    </row>
    <row r="4321" spans="4:8">
      <c r="D4321"/>
      <c r="E4321" s="1"/>
      <c r="F4321"/>
      <c r="G4321"/>
      <c r="H4321"/>
    </row>
    <row r="4322" spans="4:8">
      <c r="D4322"/>
      <c r="E4322" s="1"/>
      <c r="F4322"/>
      <c r="G4322"/>
      <c r="H4322"/>
    </row>
    <row r="4323" spans="4:8">
      <c r="D4323"/>
      <c r="E4323" s="1"/>
      <c r="F4323"/>
      <c r="G4323"/>
      <c r="H4323"/>
    </row>
    <row r="4324" spans="4:8">
      <c r="D4324"/>
      <c r="E4324" s="1"/>
      <c r="F4324"/>
      <c r="G4324"/>
      <c r="H4324"/>
    </row>
    <row r="4325" spans="4:8">
      <c r="D4325"/>
      <c r="E4325" s="1"/>
      <c r="F4325"/>
      <c r="G4325"/>
      <c r="H4325"/>
    </row>
    <row r="4326" spans="4:8">
      <c r="D4326"/>
      <c r="E4326" s="1"/>
      <c r="F4326"/>
      <c r="G4326"/>
      <c r="H4326"/>
    </row>
    <row r="4327" spans="4:8">
      <c r="D4327"/>
      <c r="E4327" s="1"/>
      <c r="F4327"/>
      <c r="G4327"/>
      <c r="H4327"/>
    </row>
    <row r="4328" spans="4:8">
      <c r="D4328"/>
      <c r="E4328" s="1"/>
      <c r="F4328"/>
      <c r="G4328"/>
      <c r="H4328"/>
    </row>
    <row r="4329" spans="4:8">
      <c r="D4329"/>
      <c r="E4329" s="1"/>
      <c r="F4329"/>
      <c r="G4329"/>
      <c r="H4329"/>
    </row>
    <row r="4330" spans="4:8">
      <c r="D4330"/>
      <c r="E4330" s="1"/>
      <c r="F4330"/>
      <c r="G4330"/>
      <c r="H4330"/>
    </row>
    <row r="4331" spans="4:8">
      <c r="D4331"/>
      <c r="E4331" s="1"/>
      <c r="F4331"/>
      <c r="G4331"/>
      <c r="H4331"/>
    </row>
    <row r="4332" spans="4:8">
      <c r="D4332"/>
      <c r="E4332" s="1"/>
      <c r="F4332"/>
      <c r="G4332"/>
      <c r="H4332"/>
    </row>
    <row r="4333" spans="4:8">
      <c r="D4333"/>
      <c r="E4333" s="1"/>
      <c r="F4333"/>
      <c r="G4333"/>
      <c r="H4333"/>
    </row>
    <row r="4334" spans="4:8">
      <c r="D4334"/>
      <c r="E4334" s="1"/>
      <c r="F4334"/>
      <c r="G4334"/>
      <c r="H4334"/>
    </row>
    <row r="4335" spans="4:8">
      <c r="D4335"/>
      <c r="E4335" s="1"/>
      <c r="F4335"/>
      <c r="G4335"/>
      <c r="H4335"/>
    </row>
    <row r="4336" spans="4:8">
      <c r="D4336"/>
      <c r="E4336" s="1"/>
      <c r="F4336"/>
      <c r="G4336"/>
      <c r="H4336"/>
    </row>
    <row r="4337" spans="4:8">
      <c r="D4337"/>
      <c r="E4337" s="1"/>
      <c r="F4337"/>
      <c r="G4337"/>
      <c r="H4337"/>
    </row>
    <row r="4338" spans="4:8">
      <c r="D4338"/>
      <c r="E4338" s="1"/>
      <c r="F4338"/>
      <c r="G4338"/>
      <c r="H4338"/>
    </row>
    <row r="4339" spans="4:8">
      <c r="D4339"/>
      <c r="E4339" s="1"/>
      <c r="F4339"/>
      <c r="G4339"/>
      <c r="H4339"/>
    </row>
    <row r="4340" spans="4:8">
      <c r="D4340"/>
      <c r="E4340" s="1"/>
      <c r="F4340"/>
      <c r="G4340"/>
      <c r="H4340"/>
    </row>
    <row r="4341" spans="4:8">
      <c r="D4341"/>
      <c r="E4341" s="1"/>
      <c r="F4341"/>
      <c r="G4341"/>
      <c r="H4341"/>
    </row>
    <row r="4342" spans="4:8">
      <c r="D4342"/>
      <c r="E4342" s="1"/>
      <c r="F4342"/>
      <c r="G4342"/>
      <c r="H4342"/>
    </row>
    <row r="4343" spans="4:8">
      <c r="D4343"/>
      <c r="E4343" s="1"/>
      <c r="F4343"/>
      <c r="G4343"/>
      <c r="H4343"/>
    </row>
    <row r="4344" spans="4:8">
      <c r="D4344"/>
      <c r="E4344" s="1"/>
      <c r="F4344"/>
      <c r="G4344"/>
      <c r="H4344"/>
    </row>
    <row r="4345" spans="4:8">
      <c r="D4345"/>
      <c r="E4345" s="1"/>
      <c r="F4345"/>
      <c r="G4345"/>
      <c r="H4345"/>
    </row>
    <row r="4346" spans="4:8">
      <c r="D4346"/>
      <c r="E4346" s="1"/>
      <c r="F4346"/>
      <c r="G4346"/>
      <c r="H4346"/>
    </row>
    <row r="4347" spans="4:8">
      <c r="D4347"/>
      <c r="E4347" s="1"/>
      <c r="F4347"/>
      <c r="G4347"/>
      <c r="H4347"/>
    </row>
    <row r="4348" spans="4:8">
      <c r="D4348"/>
      <c r="E4348" s="1"/>
      <c r="F4348"/>
      <c r="G4348"/>
      <c r="H4348"/>
    </row>
    <row r="4349" spans="4:8">
      <c r="D4349"/>
      <c r="E4349" s="1"/>
      <c r="F4349"/>
      <c r="G4349"/>
      <c r="H4349"/>
    </row>
    <row r="4350" spans="4:8">
      <c r="D4350"/>
      <c r="E4350" s="1"/>
      <c r="F4350"/>
      <c r="G4350"/>
      <c r="H4350"/>
    </row>
    <row r="4351" spans="4:8">
      <c r="D4351"/>
      <c r="E4351" s="1"/>
      <c r="F4351"/>
      <c r="G4351"/>
      <c r="H4351"/>
    </row>
    <row r="4352" spans="4:8">
      <c r="D4352"/>
      <c r="E4352" s="1"/>
      <c r="F4352"/>
      <c r="G4352"/>
      <c r="H4352"/>
    </row>
    <row r="4353" spans="4:8">
      <c r="D4353"/>
      <c r="E4353" s="1"/>
      <c r="F4353"/>
      <c r="G4353"/>
      <c r="H4353"/>
    </row>
    <row r="4354" spans="4:8">
      <c r="D4354"/>
      <c r="E4354" s="1"/>
      <c r="F4354"/>
      <c r="G4354"/>
      <c r="H4354"/>
    </row>
    <row r="4355" spans="4:8">
      <c r="D4355"/>
      <c r="E4355" s="1"/>
      <c r="F4355"/>
      <c r="G4355"/>
      <c r="H4355"/>
    </row>
    <row r="4356" spans="4:8">
      <c r="D4356"/>
      <c r="E4356" s="1"/>
      <c r="F4356"/>
      <c r="G4356"/>
      <c r="H4356"/>
    </row>
    <row r="4357" spans="4:8">
      <c r="D4357"/>
      <c r="E4357" s="1"/>
      <c r="F4357"/>
      <c r="G4357"/>
      <c r="H4357"/>
    </row>
    <row r="4358" spans="4:8">
      <c r="D4358"/>
      <c r="E4358" s="1"/>
      <c r="F4358"/>
      <c r="G4358"/>
      <c r="H4358"/>
    </row>
    <row r="4359" spans="4:8">
      <c r="D4359"/>
      <c r="E4359" s="1"/>
      <c r="F4359"/>
      <c r="G4359"/>
      <c r="H4359"/>
    </row>
    <row r="4360" spans="4:8">
      <c r="D4360"/>
      <c r="E4360" s="1"/>
      <c r="F4360"/>
      <c r="G4360"/>
      <c r="H4360"/>
    </row>
    <row r="4361" spans="4:8">
      <c r="D4361"/>
      <c r="E4361" s="1"/>
      <c r="F4361"/>
      <c r="G4361"/>
      <c r="H4361"/>
    </row>
    <row r="4362" spans="4:8">
      <c r="D4362"/>
      <c r="E4362" s="1"/>
      <c r="F4362"/>
      <c r="G4362"/>
      <c r="H4362"/>
    </row>
    <row r="4363" spans="4:8">
      <c r="D4363"/>
      <c r="E4363" s="1"/>
      <c r="F4363"/>
      <c r="G4363"/>
      <c r="H4363"/>
    </row>
    <row r="4364" spans="4:8">
      <c r="D4364"/>
      <c r="E4364" s="1"/>
      <c r="F4364"/>
      <c r="G4364"/>
      <c r="H4364"/>
    </row>
    <row r="4365" spans="4:8">
      <c r="D4365"/>
      <c r="E4365" s="1"/>
      <c r="F4365"/>
      <c r="G4365"/>
      <c r="H4365"/>
    </row>
    <row r="4366" spans="4:8">
      <c r="D4366"/>
      <c r="E4366" s="1"/>
      <c r="F4366"/>
      <c r="G4366"/>
      <c r="H4366"/>
    </row>
    <row r="4367" spans="4:8">
      <c r="D4367"/>
      <c r="E4367" s="1"/>
      <c r="F4367"/>
      <c r="G4367"/>
      <c r="H4367"/>
    </row>
    <row r="4368" spans="4:8">
      <c r="D4368"/>
      <c r="E4368" s="1"/>
      <c r="F4368"/>
      <c r="G4368"/>
      <c r="H4368"/>
    </row>
    <row r="4369" spans="4:8">
      <c r="D4369"/>
      <c r="E4369" s="1"/>
      <c r="F4369"/>
      <c r="G4369"/>
      <c r="H4369"/>
    </row>
    <row r="4370" spans="4:8">
      <c r="D4370"/>
      <c r="E4370" s="1"/>
      <c r="F4370"/>
      <c r="G4370"/>
      <c r="H4370"/>
    </row>
    <row r="4371" spans="4:8">
      <c r="D4371"/>
      <c r="E4371" s="1"/>
      <c r="F4371"/>
      <c r="G4371"/>
      <c r="H4371"/>
    </row>
    <row r="4372" spans="4:8">
      <c r="D4372"/>
      <c r="E4372" s="1"/>
      <c r="F4372"/>
      <c r="G4372"/>
      <c r="H4372"/>
    </row>
    <row r="4373" spans="4:8">
      <c r="D4373"/>
      <c r="E4373" s="1"/>
      <c r="F4373"/>
      <c r="G4373"/>
      <c r="H4373"/>
    </row>
    <row r="4374" spans="4:8">
      <c r="D4374"/>
      <c r="E4374" s="1"/>
      <c r="F4374"/>
      <c r="G4374"/>
      <c r="H4374"/>
    </row>
    <row r="4375" spans="4:8">
      <c r="D4375"/>
      <c r="E4375" s="1"/>
      <c r="F4375"/>
      <c r="G4375"/>
      <c r="H4375"/>
    </row>
    <row r="4376" spans="4:8">
      <c r="D4376"/>
      <c r="E4376" s="1"/>
      <c r="F4376"/>
      <c r="G4376"/>
      <c r="H4376"/>
    </row>
    <row r="4377" spans="4:8">
      <c r="D4377"/>
      <c r="E4377" s="1"/>
      <c r="F4377"/>
      <c r="G4377"/>
      <c r="H4377"/>
    </row>
    <row r="4378" spans="4:8">
      <c r="D4378"/>
      <c r="E4378" s="1"/>
      <c r="F4378"/>
      <c r="G4378"/>
      <c r="H4378"/>
    </row>
    <row r="4379" spans="4:8">
      <c r="D4379"/>
      <c r="E4379" s="1"/>
      <c r="F4379"/>
      <c r="G4379"/>
      <c r="H4379"/>
    </row>
    <row r="4380" spans="4:8">
      <c r="D4380"/>
      <c r="E4380" s="1"/>
      <c r="F4380"/>
      <c r="G4380"/>
      <c r="H4380"/>
    </row>
    <row r="4381" spans="4:8">
      <c r="D4381"/>
      <c r="E4381" s="1"/>
      <c r="F4381"/>
      <c r="G4381"/>
      <c r="H4381"/>
    </row>
    <row r="4382" spans="4:8">
      <c r="D4382"/>
      <c r="E4382" s="1"/>
      <c r="F4382"/>
      <c r="G4382"/>
      <c r="H4382"/>
    </row>
    <row r="4383" spans="4:8">
      <c r="D4383"/>
      <c r="E4383" s="1"/>
      <c r="F4383"/>
      <c r="G4383"/>
      <c r="H4383"/>
    </row>
    <row r="4384" spans="4:8">
      <c r="D4384"/>
      <c r="E4384" s="1"/>
      <c r="F4384"/>
      <c r="G4384"/>
      <c r="H4384"/>
    </row>
    <row r="4385" spans="4:8">
      <c r="D4385"/>
      <c r="E4385" s="1"/>
      <c r="F4385"/>
      <c r="G4385"/>
      <c r="H4385"/>
    </row>
    <row r="4386" spans="4:8">
      <c r="D4386"/>
      <c r="E4386" s="1"/>
      <c r="F4386"/>
      <c r="G4386"/>
      <c r="H4386"/>
    </row>
    <row r="4387" spans="4:8">
      <c r="D4387"/>
      <c r="E4387" s="1"/>
      <c r="F4387"/>
      <c r="G4387"/>
      <c r="H4387"/>
    </row>
    <row r="4388" spans="4:8">
      <c r="D4388"/>
      <c r="E4388" s="1"/>
      <c r="F4388"/>
      <c r="G4388"/>
      <c r="H4388"/>
    </row>
    <row r="4389" spans="4:8">
      <c r="D4389"/>
      <c r="E4389" s="1"/>
      <c r="F4389"/>
      <c r="G4389"/>
      <c r="H4389"/>
    </row>
    <row r="4390" spans="4:8">
      <c r="D4390"/>
      <c r="E4390" s="1"/>
      <c r="F4390"/>
      <c r="G4390"/>
      <c r="H4390"/>
    </row>
    <row r="4391" spans="4:8">
      <c r="D4391"/>
      <c r="E4391" s="1"/>
      <c r="F4391"/>
      <c r="G4391"/>
      <c r="H4391"/>
    </row>
    <row r="4392" spans="4:8">
      <c r="D4392"/>
      <c r="E4392" s="1"/>
      <c r="F4392"/>
      <c r="G4392"/>
      <c r="H4392"/>
    </row>
    <row r="4393" spans="4:8">
      <c r="D4393"/>
      <c r="E4393" s="1"/>
      <c r="F4393"/>
      <c r="G4393"/>
      <c r="H4393"/>
    </row>
    <row r="4394" spans="4:8">
      <c r="D4394"/>
      <c r="E4394" s="1"/>
      <c r="F4394"/>
      <c r="G4394"/>
      <c r="H4394"/>
    </row>
    <row r="4395" spans="4:8">
      <c r="D4395"/>
      <c r="E4395" s="1"/>
      <c r="F4395"/>
      <c r="G4395"/>
      <c r="H4395"/>
    </row>
    <row r="4396" spans="4:8">
      <c r="D4396"/>
      <c r="E4396" s="1"/>
      <c r="F4396"/>
      <c r="G4396"/>
      <c r="H4396"/>
    </row>
    <row r="4397" spans="4:8">
      <c r="D4397"/>
      <c r="E4397" s="1"/>
      <c r="F4397"/>
      <c r="G4397"/>
      <c r="H4397"/>
    </row>
    <row r="4398" spans="4:8">
      <c r="D4398"/>
      <c r="E4398" s="1"/>
      <c r="F4398"/>
      <c r="G4398"/>
      <c r="H4398"/>
    </row>
    <row r="4399" spans="4:8">
      <c r="D4399"/>
      <c r="E4399" s="1"/>
      <c r="F4399"/>
      <c r="G4399"/>
      <c r="H4399"/>
    </row>
    <row r="4400" spans="4:8">
      <c r="D4400"/>
      <c r="E4400" s="1"/>
      <c r="F4400"/>
      <c r="G4400"/>
      <c r="H4400"/>
    </row>
    <row r="4401" spans="4:8">
      <c r="D4401"/>
      <c r="E4401" s="1"/>
      <c r="F4401"/>
      <c r="G4401"/>
      <c r="H4401"/>
    </row>
    <row r="4402" spans="4:8">
      <c r="D4402"/>
      <c r="E4402" s="1"/>
      <c r="F4402"/>
      <c r="G4402"/>
      <c r="H4402"/>
    </row>
    <row r="4403" spans="4:8">
      <c r="D4403"/>
      <c r="E4403" s="1"/>
      <c r="F4403"/>
      <c r="G4403"/>
      <c r="H4403"/>
    </row>
    <row r="4404" spans="4:8">
      <c r="D4404"/>
      <c r="E4404" s="1"/>
      <c r="F4404"/>
      <c r="G4404"/>
      <c r="H4404"/>
    </row>
    <row r="4405" spans="4:8">
      <c r="D4405"/>
      <c r="E4405" s="1"/>
      <c r="F4405"/>
      <c r="G4405"/>
      <c r="H4405"/>
    </row>
    <row r="4406" spans="4:8">
      <c r="D4406"/>
      <c r="E4406" s="1"/>
      <c r="F4406"/>
      <c r="G4406"/>
      <c r="H4406"/>
    </row>
    <row r="4407" spans="4:8">
      <c r="D4407"/>
      <c r="E4407" s="1"/>
      <c r="F4407"/>
      <c r="G4407"/>
      <c r="H4407"/>
    </row>
    <row r="4408" spans="4:8">
      <c r="D4408"/>
      <c r="E4408" s="1"/>
      <c r="F4408"/>
      <c r="G4408"/>
      <c r="H4408"/>
    </row>
    <row r="4409" spans="4:8">
      <c r="D4409"/>
      <c r="E4409" s="1"/>
      <c r="F4409"/>
      <c r="G4409"/>
      <c r="H4409"/>
    </row>
    <row r="4410" spans="4:8">
      <c r="D4410"/>
      <c r="E4410" s="1"/>
      <c r="F4410"/>
      <c r="G4410"/>
      <c r="H4410"/>
    </row>
    <row r="4411" spans="4:8">
      <c r="D4411"/>
      <c r="E4411" s="1"/>
      <c r="F4411"/>
      <c r="G4411"/>
      <c r="H4411"/>
    </row>
    <row r="4412" spans="4:8">
      <c r="D4412"/>
      <c r="E4412" s="1"/>
      <c r="F4412"/>
      <c r="G4412"/>
      <c r="H4412"/>
    </row>
    <row r="4413" spans="4:8">
      <c r="D4413"/>
      <c r="E4413" s="1"/>
      <c r="F4413"/>
      <c r="G4413"/>
      <c r="H4413"/>
    </row>
    <row r="4414" spans="4:8">
      <c r="D4414"/>
      <c r="E4414" s="1"/>
      <c r="F4414"/>
      <c r="G4414"/>
      <c r="H4414"/>
    </row>
    <row r="4415" spans="4:8">
      <c r="D4415"/>
      <c r="E4415" s="1"/>
      <c r="F4415"/>
      <c r="G4415"/>
      <c r="H4415"/>
    </row>
    <row r="4416" spans="4:8">
      <c r="D4416"/>
      <c r="E4416" s="1"/>
      <c r="F4416"/>
      <c r="G4416"/>
      <c r="H4416"/>
    </row>
    <row r="4417" spans="4:8">
      <c r="D4417"/>
      <c r="E4417" s="1"/>
      <c r="F4417"/>
      <c r="G4417"/>
      <c r="H4417"/>
    </row>
    <row r="4418" spans="4:8">
      <c r="D4418"/>
      <c r="E4418" s="1"/>
      <c r="F4418"/>
      <c r="G4418"/>
      <c r="H4418"/>
    </row>
    <row r="4419" spans="4:8">
      <c r="D4419"/>
      <c r="E4419" s="1"/>
      <c r="F4419"/>
      <c r="G4419"/>
      <c r="H4419"/>
    </row>
    <row r="4420" spans="4:8">
      <c r="D4420"/>
      <c r="E4420" s="1"/>
      <c r="F4420"/>
      <c r="G4420"/>
      <c r="H4420"/>
    </row>
    <row r="4421" spans="4:8">
      <c r="D4421"/>
      <c r="E4421" s="1"/>
      <c r="F4421"/>
      <c r="G4421"/>
      <c r="H4421"/>
    </row>
    <row r="4422" spans="4:8">
      <c r="D4422"/>
      <c r="E4422" s="1"/>
      <c r="F4422"/>
      <c r="G4422"/>
      <c r="H4422"/>
    </row>
    <row r="4423" spans="4:8">
      <c r="D4423"/>
      <c r="E4423" s="1"/>
      <c r="F4423"/>
      <c r="G4423"/>
      <c r="H4423"/>
    </row>
    <row r="4424" spans="4:8">
      <c r="D4424"/>
      <c r="E4424" s="1"/>
      <c r="F4424"/>
      <c r="G4424"/>
      <c r="H4424"/>
    </row>
    <row r="4425" spans="4:8">
      <c r="D4425"/>
      <c r="E4425" s="1"/>
      <c r="F4425"/>
      <c r="G4425"/>
      <c r="H4425"/>
    </row>
    <row r="4426" spans="4:8">
      <c r="D4426"/>
      <c r="E4426" s="1"/>
      <c r="F4426"/>
      <c r="G4426"/>
      <c r="H4426"/>
    </row>
    <row r="4427" spans="4:8">
      <c r="D4427"/>
      <c r="E4427" s="1"/>
      <c r="F4427"/>
      <c r="G4427"/>
      <c r="H4427"/>
    </row>
    <row r="4428" spans="4:8">
      <c r="D4428"/>
      <c r="E4428" s="1"/>
      <c r="F4428"/>
      <c r="G4428"/>
      <c r="H4428"/>
    </row>
    <row r="4429" spans="4:8">
      <c r="D4429"/>
      <c r="E4429" s="1"/>
      <c r="F4429"/>
      <c r="G4429"/>
      <c r="H4429"/>
    </row>
    <row r="4430" spans="4:8">
      <c r="D4430"/>
      <c r="E4430" s="1"/>
      <c r="F4430"/>
      <c r="G4430"/>
      <c r="H4430"/>
    </row>
    <row r="4431" spans="4:8">
      <c r="D4431"/>
      <c r="E4431" s="1"/>
      <c r="F4431"/>
      <c r="G4431"/>
      <c r="H4431"/>
    </row>
    <row r="4432" spans="4:8">
      <c r="D4432"/>
      <c r="E4432" s="1"/>
      <c r="F4432"/>
      <c r="G4432"/>
      <c r="H4432"/>
    </row>
    <row r="4433" spans="4:8">
      <c r="D4433"/>
      <c r="E4433" s="1"/>
      <c r="F4433"/>
      <c r="G4433"/>
      <c r="H4433"/>
    </row>
    <row r="4434" spans="4:8">
      <c r="D4434"/>
      <c r="E4434" s="1"/>
      <c r="F4434"/>
      <c r="G4434"/>
      <c r="H4434"/>
    </row>
    <row r="4435" spans="4:8">
      <c r="D4435"/>
      <c r="E4435" s="1"/>
      <c r="F4435"/>
      <c r="G4435"/>
      <c r="H4435"/>
    </row>
    <row r="4436" spans="4:8">
      <c r="D4436"/>
      <c r="E4436" s="1"/>
      <c r="F4436"/>
      <c r="G4436"/>
      <c r="H4436"/>
    </row>
    <row r="4437" spans="4:8">
      <c r="D4437"/>
      <c r="E4437" s="1"/>
      <c r="F4437"/>
      <c r="G4437"/>
      <c r="H4437"/>
    </row>
    <row r="4438" spans="4:8">
      <c r="D4438"/>
      <c r="E4438" s="1"/>
      <c r="F4438"/>
      <c r="G4438"/>
      <c r="H4438"/>
    </row>
    <row r="4439" spans="4:8">
      <c r="D4439"/>
      <c r="E4439" s="1"/>
      <c r="F4439"/>
      <c r="G4439"/>
      <c r="H4439"/>
    </row>
    <row r="4440" spans="4:8">
      <c r="D4440"/>
      <c r="E4440" s="1"/>
      <c r="F4440"/>
      <c r="G4440"/>
      <c r="H4440"/>
    </row>
    <row r="4441" spans="4:8">
      <c r="D4441"/>
      <c r="E4441" s="1"/>
      <c r="F4441"/>
      <c r="G4441"/>
      <c r="H4441"/>
    </row>
    <row r="4442" spans="4:8">
      <c r="D4442"/>
      <c r="E4442" s="1"/>
      <c r="F4442"/>
      <c r="G4442"/>
      <c r="H4442"/>
    </row>
    <row r="4443" spans="4:8">
      <c r="D4443"/>
      <c r="E4443" s="1"/>
      <c r="F4443"/>
      <c r="G4443"/>
      <c r="H4443"/>
    </row>
    <row r="4444" spans="4:8">
      <c r="D4444"/>
      <c r="E4444" s="1"/>
      <c r="F4444"/>
      <c r="G4444"/>
      <c r="H4444"/>
    </row>
    <row r="4445" spans="4:8">
      <c r="D4445"/>
      <c r="E4445" s="1"/>
      <c r="F4445"/>
      <c r="G4445"/>
      <c r="H4445"/>
    </row>
    <row r="4446" spans="4:8">
      <c r="D4446"/>
      <c r="E4446" s="1"/>
      <c r="F4446"/>
      <c r="G4446"/>
      <c r="H4446"/>
    </row>
    <row r="4447" spans="4:8">
      <c r="D4447"/>
      <c r="E4447" s="1"/>
      <c r="F4447"/>
      <c r="G4447"/>
      <c r="H4447"/>
    </row>
    <row r="4448" spans="4:8">
      <c r="D4448"/>
      <c r="E4448" s="1"/>
      <c r="F4448"/>
      <c r="G4448"/>
      <c r="H4448"/>
    </row>
    <row r="4449" spans="4:8">
      <c r="D4449"/>
      <c r="E4449" s="1"/>
      <c r="F4449"/>
      <c r="G4449"/>
      <c r="H4449"/>
    </row>
    <row r="4450" spans="4:8">
      <c r="D4450"/>
      <c r="E4450" s="1"/>
      <c r="F4450"/>
      <c r="G4450"/>
      <c r="H4450"/>
    </row>
    <row r="4451" spans="4:8">
      <c r="D4451"/>
      <c r="E4451" s="1"/>
      <c r="F4451"/>
      <c r="G4451"/>
      <c r="H4451"/>
    </row>
    <row r="4452" spans="4:8">
      <c r="D4452"/>
      <c r="E4452" s="1"/>
      <c r="F4452"/>
      <c r="G4452"/>
      <c r="H4452"/>
    </row>
    <row r="4453" spans="4:8">
      <c r="D4453"/>
      <c r="E4453" s="1"/>
      <c r="F4453"/>
      <c r="G4453"/>
      <c r="H4453"/>
    </row>
    <row r="4454" spans="4:8">
      <c r="D4454"/>
      <c r="E4454" s="1"/>
      <c r="F4454"/>
      <c r="G4454"/>
      <c r="H4454"/>
    </row>
    <row r="4455" spans="4:8">
      <c r="D4455"/>
      <c r="E4455" s="1"/>
      <c r="F4455"/>
      <c r="G4455"/>
      <c r="H4455"/>
    </row>
    <row r="4456" spans="4:8">
      <c r="D4456"/>
      <c r="E4456" s="1"/>
      <c r="F4456"/>
      <c r="G4456"/>
      <c r="H4456"/>
    </row>
    <row r="4457" spans="4:8">
      <c r="D4457"/>
      <c r="E4457" s="1"/>
      <c r="F4457"/>
      <c r="G4457"/>
      <c r="H4457"/>
    </row>
    <row r="4458" spans="4:8">
      <c r="D4458"/>
      <c r="E4458" s="1"/>
      <c r="F4458"/>
      <c r="G4458"/>
      <c r="H4458"/>
    </row>
    <row r="4459" spans="4:8">
      <c r="D4459"/>
      <c r="E4459" s="1"/>
      <c r="F4459"/>
      <c r="G4459"/>
      <c r="H4459"/>
    </row>
    <row r="4460" spans="4:8">
      <c r="D4460"/>
      <c r="E4460" s="1"/>
      <c r="F4460"/>
      <c r="G4460"/>
      <c r="H4460"/>
    </row>
    <row r="4461" spans="4:8">
      <c r="D4461"/>
      <c r="E4461" s="1"/>
      <c r="F4461"/>
      <c r="G4461"/>
      <c r="H4461"/>
    </row>
    <row r="4462" spans="4:8">
      <c r="D4462"/>
      <c r="E4462" s="1"/>
      <c r="F4462"/>
      <c r="G4462"/>
      <c r="H4462"/>
    </row>
    <row r="4463" spans="4:8">
      <c r="D4463"/>
      <c r="E4463" s="1"/>
      <c r="F4463"/>
      <c r="G4463"/>
      <c r="H4463"/>
    </row>
    <row r="4464" spans="4:8">
      <c r="D4464"/>
      <c r="E4464" s="1"/>
      <c r="F4464"/>
      <c r="G4464"/>
      <c r="H4464"/>
    </row>
    <row r="4465" spans="4:8">
      <c r="D4465"/>
      <c r="E4465" s="1"/>
      <c r="F4465"/>
      <c r="G4465"/>
      <c r="H4465"/>
    </row>
    <row r="4466" spans="4:8">
      <c r="D4466"/>
      <c r="E4466" s="1"/>
      <c r="F4466"/>
      <c r="G4466"/>
      <c r="H4466"/>
    </row>
    <row r="4467" spans="4:8">
      <c r="D4467"/>
      <c r="E4467" s="1"/>
      <c r="F4467"/>
      <c r="G4467"/>
      <c r="H4467"/>
    </row>
    <row r="4468" spans="4:8">
      <c r="D4468"/>
      <c r="E4468" s="1"/>
      <c r="F4468"/>
      <c r="G4468"/>
      <c r="H4468"/>
    </row>
    <row r="4469" spans="4:8">
      <c r="D4469"/>
      <c r="E4469" s="1"/>
      <c r="F4469"/>
      <c r="G4469"/>
      <c r="H4469"/>
    </row>
    <row r="4470" spans="4:8">
      <c r="D4470"/>
      <c r="E4470" s="1"/>
      <c r="F4470"/>
      <c r="G4470"/>
      <c r="H4470"/>
    </row>
    <row r="4471" spans="4:8">
      <c r="D4471"/>
      <c r="E4471" s="1"/>
      <c r="F4471"/>
      <c r="G4471"/>
      <c r="H4471"/>
    </row>
    <row r="4472" spans="4:8">
      <c r="D4472"/>
      <c r="E4472" s="1"/>
      <c r="F4472"/>
      <c r="G4472"/>
      <c r="H4472"/>
    </row>
    <row r="4473" spans="4:8">
      <c r="D4473"/>
      <c r="E4473" s="1"/>
      <c r="F4473"/>
      <c r="G4473"/>
      <c r="H4473"/>
    </row>
    <row r="4474" spans="4:8">
      <c r="D4474"/>
      <c r="E4474" s="1"/>
      <c r="F4474"/>
      <c r="G4474"/>
      <c r="H4474"/>
    </row>
    <row r="4475" spans="4:8">
      <c r="D4475"/>
      <c r="E4475" s="1"/>
      <c r="F4475"/>
      <c r="G4475"/>
      <c r="H4475"/>
    </row>
    <row r="4476" spans="4:8">
      <c r="D4476"/>
      <c r="E4476" s="1"/>
      <c r="F4476"/>
      <c r="G4476"/>
      <c r="H4476"/>
    </row>
    <row r="4477" spans="4:8">
      <c r="D4477"/>
      <c r="E4477" s="1"/>
      <c r="F4477"/>
      <c r="G4477"/>
      <c r="H4477"/>
    </row>
    <row r="4478" spans="4:8">
      <c r="D4478"/>
      <c r="E4478" s="1"/>
      <c r="F4478"/>
      <c r="G4478"/>
      <c r="H4478"/>
    </row>
    <row r="4479" spans="4:8">
      <c r="D4479"/>
      <c r="E4479" s="1"/>
      <c r="F4479"/>
      <c r="G4479"/>
      <c r="H4479"/>
    </row>
    <row r="4480" spans="4:8">
      <c r="D4480"/>
      <c r="E4480" s="1"/>
      <c r="F4480"/>
      <c r="G4480"/>
      <c r="H4480"/>
    </row>
    <row r="4481" spans="4:8">
      <c r="D4481"/>
      <c r="E4481" s="1"/>
      <c r="F4481"/>
      <c r="G4481"/>
      <c r="H4481"/>
    </row>
    <row r="4482" spans="4:8">
      <c r="D4482"/>
      <c r="E4482" s="1"/>
      <c r="F4482"/>
      <c r="G4482"/>
      <c r="H4482"/>
    </row>
    <row r="4483" spans="4:8">
      <c r="D4483"/>
      <c r="E4483" s="1"/>
      <c r="F4483"/>
      <c r="G4483"/>
      <c r="H4483"/>
    </row>
    <row r="4484" spans="4:8">
      <c r="D4484"/>
      <c r="E4484" s="1"/>
      <c r="F4484"/>
      <c r="G4484"/>
      <c r="H4484"/>
    </row>
    <row r="4485" spans="4:8">
      <c r="D4485"/>
      <c r="E4485" s="1"/>
      <c r="F4485"/>
      <c r="G4485"/>
      <c r="H4485"/>
    </row>
    <row r="4486" spans="4:8">
      <c r="D4486"/>
      <c r="E4486" s="1"/>
      <c r="F4486"/>
      <c r="G4486"/>
      <c r="H4486"/>
    </row>
    <row r="4487" spans="4:8">
      <c r="D4487"/>
      <c r="E4487" s="1"/>
      <c r="F4487"/>
      <c r="G4487"/>
      <c r="H4487"/>
    </row>
    <row r="4488" spans="4:8">
      <c r="D4488"/>
      <c r="E4488" s="1"/>
      <c r="F4488"/>
      <c r="G4488"/>
      <c r="H4488"/>
    </row>
    <row r="4489" spans="4:8">
      <c r="D4489"/>
      <c r="E4489" s="1"/>
      <c r="F4489"/>
      <c r="G4489"/>
      <c r="H4489"/>
    </row>
    <row r="4490" spans="4:8">
      <c r="D4490"/>
      <c r="E4490" s="1"/>
      <c r="F4490"/>
      <c r="G4490"/>
      <c r="H4490"/>
    </row>
    <row r="4491" spans="4:8">
      <c r="D4491"/>
      <c r="E4491" s="1"/>
      <c r="F4491"/>
      <c r="G4491"/>
      <c r="H4491"/>
    </row>
    <row r="4492" spans="4:8">
      <c r="D4492"/>
      <c r="E4492" s="1"/>
      <c r="F4492"/>
      <c r="G4492"/>
      <c r="H4492"/>
    </row>
    <row r="4493" spans="4:8">
      <c r="D4493"/>
      <c r="E4493" s="1"/>
      <c r="F4493"/>
      <c r="G4493"/>
      <c r="H4493"/>
    </row>
    <row r="4494" spans="4:8">
      <c r="D4494"/>
      <c r="E4494" s="1"/>
      <c r="F4494"/>
      <c r="G4494"/>
      <c r="H4494"/>
    </row>
    <row r="4495" spans="4:8">
      <c r="D4495"/>
      <c r="E4495" s="1"/>
      <c r="F4495"/>
      <c r="G4495"/>
      <c r="H4495"/>
    </row>
    <row r="4496" spans="4:8">
      <c r="D4496"/>
      <c r="E4496" s="1"/>
      <c r="F4496"/>
      <c r="G4496"/>
      <c r="H4496"/>
    </row>
    <row r="4497" spans="4:8">
      <c r="D4497"/>
      <c r="E4497" s="1"/>
      <c r="F4497"/>
      <c r="G4497"/>
      <c r="H4497"/>
    </row>
    <row r="4498" spans="4:8">
      <c r="D4498"/>
      <c r="E4498" s="1"/>
      <c r="F4498"/>
      <c r="G4498"/>
      <c r="H4498"/>
    </row>
    <row r="4499" spans="4:8">
      <c r="D4499"/>
      <c r="E4499" s="1"/>
      <c r="F4499"/>
      <c r="G4499"/>
      <c r="H4499"/>
    </row>
    <row r="4500" spans="4:8">
      <c r="D4500"/>
      <c r="E4500" s="1"/>
      <c r="F4500"/>
      <c r="G4500"/>
      <c r="H4500"/>
    </row>
    <row r="4501" spans="4:8">
      <c r="D4501"/>
      <c r="E4501" s="1"/>
      <c r="F4501"/>
      <c r="G4501"/>
      <c r="H4501"/>
    </row>
    <row r="4502" spans="4:8">
      <c r="D4502"/>
      <c r="E4502" s="1"/>
      <c r="F4502"/>
      <c r="G4502"/>
      <c r="H4502"/>
    </row>
    <row r="4503" spans="4:8">
      <c r="D4503"/>
      <c r="E4503" s="1"/>
      <c r="F4503"/>
      <c r="G4503"/>
      <c r="H4503"/>
    </row>
    <row r="4504" spans="4:8">
      <c r="D4504"/>
      <c r="E4504" s="1"/>
      <c r="F4504"/>
      <c r="G4504"/>
      <c r="H4504"/>
    </row>
    <row r="4505" spans="4:8">
      <c r="D4505"/>
      <c r="E4505" s="1"/>
      <c r="F4505"/>
      <c r="G4505"/>
      <c r="H4505"/>
    </row>
    <row r="4506" spans="4:8">
      <c r="D4506"/>
      <c r="E4506" s="1"/>
      <c r="F4506"/>
      <c r="G4506"/>
      <c r="H4506"/>
    </row>
    <row r="4507" spans="4:8">
      <c r="D4507"/>
      <c r="E4507" s="1"/>
      <c r="F4507"/>
      <c r="G4507"/>
      <c r="H4507"/>
    </row>
    <row r="4508" spans="4:8">
      <c r="D4508"/>
      <c r="E4508" s="1"/>
      <c r="F4508"/>
      <c r="G4508"/>
      <c r="H4508"/>
    </row>
    <row r="4509" spans="4:8">
      <c r="D4509"/>
      <c r="E4509" s="1"/>
      <c r="F4509"/>
      <c r="G4509"/>
      <c r="H4509"/>
    </row>
    <row r="4510" spans="4:8">
      <c r="D4510"/>
      <c r="E4510" s="1"/>
      <c r="F4510"/>
      <c r="G4510"/>
      <c r="H4510"/>
    </row>
    <row r="4511" spans="4:8">
      <c r="D4511"/>
      <c r="E4511" s="1"/>
      <c r="F4511"/>
      <c r="G4511"/>
      <c r="H4511"/>
    </row>
    <row r="4512" spans="4:8">
      <c r="D4512"/>
      <c r="E4512" s="1"/>
      <c r="F4512"/>
      <c r="G4512"/>
      <c r="H4512"/>
    </row>
    <row r="4513" spans="4:8">
      <c r="D4513"/>
      <c r="E4513" s="1"/>
      <c r="F4513"/>
      <c r="G4513"/>
      <c r="H4513"/>
    </row>
    <row r="4514" spans="4:8">
      <c r="D4514"/>
      <c r="E4514" s="1"/>
      <c r="F4514"/>
      <c r="G4514"/>
      <c r="H4514"/>
    </row>
    <row r="4515" spans="4:8">
      <c r="D4515"/>
      <c r="E4515" s="1"/>
      <c r="F4515"/>
      <c r="G4515"/>
      <c r="H4515"/>
    </row>
    <row r="4516" spans="4:8">
      <c r="D4516"/>
      <c r="E4516" s="1"/>
      <c r="F4516"/>
      <c r="G4516"/>
      <c r="H4516"/>
    </row>
    <row r="4517" spans="4:8">
      <c r="D4517"/>
      <c r="E4517" s="1"/>
      <c r="F4517"/>
      <c r="G4517"/>
      <c r="H4517"/>
    </row>
    <row r="4518" spans="4:8">
      <c r="D4518"/>
      <c r="E4518" s="1"/>
      <c r="F4518"/>
      <c r="G4518"/>
      <c r="H4518"/>
    </row>
    <row r="4519" spans="4:8">
      <c r="D4519"/>
      <c r="E4519" s="1"/>
      <c r="F4519"/>
      <c r="G4519"/>
      <c r="H4519"/>
    </row>
    <row r="4520" spans="4:8">
      <c r="D4520"/>
      <c r="E4520" s="1"/>
      <c r="F4520"/>
      <c r="G4520"/>
      <c r="H4520"/>
    </row>
    <row r="4521" spans="4:8">
      <c r="D4521"/>
      <c r="E4521" s="1"/>
      <c r="F4521"/>
      <c r="G4521"/>
      <c r="H4521"/>
    </row>
    <row r="4522" spans="4:8">
      <c r="D4522"/>
      <c r="E4522" s="1"/>
      <c r="F4522"/>
      <c r="G4522"/>
      <c r="H4522"/>
    </row>
    <row r="4523" spans="4:8">
      <c r="D4523"/>
      <c r="E4523" s="1"/>
      <c r="F4523"/>
      <c r="G4523"/>
      <c r="H4523"/>
    </row>
    <row r="4524" spans="4:8">
      <c r="D4524"/>
      <c r="E4524" s="1"/>
      <c r="F4524"/>
      <c r="G4524"/>
      <c r="H4524"/>
    </row>
    <row r="4525" spans="4:8">
      <c r="D4525"/>
      <c r="E4525" s="1"/>
      <c r="F4525"/>
      <c r="G4525"/>
      <c r="H4525"/>
    </row>
    <row r="4526" spans="4:8">
      <c r="D4526"/>
      <c r="E4526" s="1"/>
      <c r="F4526"/>
      <c r="G4526"/>
      <c r="H4526"/>
    </row>
    <row r="4527" spans="4:8">
      <c r="D4527"/>
      <c r="E4527" s="1"/>
      <c r="F4527"/>
      <c r="G4527"/>
      <c r="H4527"/>
    </row>
    <row r="4528" spans="4:8">
      <c r="D4528"/>
      <c r="E4528" s="1"/>
      <c r="F4528"/>
      <c r="G4528"/>
      <c r="H4528"/>
    </row>
    <row r="4529" spans="4:8">
      <c r="D4529"/>
      <c r="E4529" s="1"/>
      <c r="F4529"/>
      <c r="G4529"/>
      <c r="H4529"/>
    </row>
    <row r="4530" spans="4:8">
      <c r="D4530"/>
      <c r="E4530" s="1"/>
      <c r="F4530"/>
      <c r="G4530"/>
      <c r="H4530"/>
    </row>
    <row r="4531" spans="4:8">
      <c r="D4531"/>
      <c r="E4531" s="1"/>
      <c r="F4531"/>
      <c r="G4531"/>
      <c r="H4531"/>
    </row>
    <row r="4532" spans="4:8">
      <c r="D4532"/>
      <c r="E4532" s="1"/>
      <c r="F4532"/>
      <c r="G4532"/>
      <c r="H4532"/>
    </row>
    <row r="4533" spans="4:8">
      <c r="D4533"/>
      <c r="E4533" s="1"/>
      <c r="F4533"/>
      <c r="G4533"/>
      <c r="H4533"/>
    </row>
    <row r="4534" spans="4:8">
      <c r="D4534"/>
      <c r="E4534" s="1"/>
      <c r="F4534"/>
      <c r="G4534"/>
      <c r="H4534"/>
    </row>
    <row r="4535" spans="4:8">
      <c r="D4535"/>
      <c r="E4535" s="1"/>
      <c r="F4535"/>
      <c r="G4535"/>
      <c r="H4535"/>
    </row>
    <row r="4536" spans="4:8">
      <c r="D4536"/>
      <c r="E4536" s="1"/>
      <c r="F4536"/>
      <c r="G4536"/>
      <c r="H4536"/>
    </row>
    <row r="4537" spans="4:8">
      <c r="D4537"/>
      <c r="E4537" s="1"/>
      <c r="F4537"/>
      <c r="G4537"/>
      <c r="H4537"/>
    </row>
    <row r="4538" spans="4:8">
      <c r="D4538"/>
      <c r="E4538" s="1"/>
      <c r="F4538"/>
      <c r="G4538"/>
      <c r="H4538"/>
    </row>
    <row r="4539" spans="4:8">
      <c r="D4539"/>
      <c r="E4539" s="1"/>
      <c r="F4539"/>
      <c r="G4539"/>
      <c r="H4539"/>
    </row>
    <row r="4540" spans="4:8">
      <c r="D4540"/>
      <c r="E4540" s="1"/>
      <c r="F4540"/>
      <c r="G4540"/>
      <c r="H4540"/>
    </row>
    <row r="4541" spans="4:8">
      <c r="D4541"/>
      <c r="E4541" s="1"/>
      <c r="F4541"/>
      <c r="G4541"/>
      <c r="H4541"/>
    </row>
    <row r="4542" spans="4:8">
      <c r="D4542"/>
      <c r="E4542" s="1"/>
      <c r="F4542"/>
      <c r="G4542"/>
      <c r="H4542"/>
    </row>
    <row r="4543" spans="4:8">
      <c r="D4543"/>
      <c r="E4543" s="1"/>
      <c r="F4543"/>
      <c r="G4543"/>
      <c r="H4543"/>
    </row>
    <row r="4544" spans="4:8">
      <c r="D4544"/>
      <c r="E4544" s="1"/>
      <c r="F4544"/>
      <c r="G4544"/>
      <c r="H4544"/>
    </row>
    <row r="4545" spans="4:8">
      <c r="D4545"/>
      <c r="E4545" s="1"/>
      <c r="F4545"/>
      <c r="G4545"/>
      <c r="H4545"/>
    </row>
    <row r="4546" spans="4:8">
      <c r="D4546"/>
      <c r="E4546" s="1"/>
      <c r="F4546"/>
      <c r="G4546"/>
      <c r="H4546"/>
    </row>
    <row r="4547" spans="4:8">
      <c r="D4547"/>
      <c r="E4547" s="1"/>
      <c r="F4547"/>
      <c r="G4547"/>
      <c r="H4547"/>
    </row>
    <row r="4548" spans="4:8">
      <c r="D4548"/>
      <c r="E4548" s="1"/>
      <c r="F4548"/>
      <c r="G4548"/>
      <c r="H4548"/>
    </row>
    <row r="4549" spans="4:8">
      <c r="D4549"/>
      <c r="E4549" s="1"/>
      <c r="F4549"/>
      <c r="G4549"/>
      <c r="H4549"/>
    </row>
    <row r="4550" spans="4:8">
      <c r="D4550"/>
      <c r="E4550" s="1"/>
      <c r="F4550"/>
      <c r="G4550"/>
      <c r="H4550"/>
    </row>
    <row r="4551" spans="4:8">
      <c r="D4551"/>
      <c r="E4551" s="1"/>
      <c r="F4551"/>
      <c r="G4551"/>
      <c r="H4551"/>
    </row>
    <row r="4552" spans="4:8">
      <c r="D4552"/>
      <c r="E4552" s="1"/>
      <c r="F4552"/>
      <c r="G4552"/>
      <c r="H4552"/>
    </row>
    <row r="4553" spans="4:8">
      <c r="D4553"/>
      <c r="E4553" s="1"/>
      <c r="F4553"/>
      <c r="G4553"/>
      <c r="H4553"/>
    </row>
    <row r="4554" spans="4:8">
      <c r="D4554"/>
      <c r="E4554" s="1"/>
      <c r="F4554"/>
      <c r="G4554"/>
      <c r="H4554"/>
    </row>
    <row r="4555" spans="4:8">
      <c r="D4555"/>
      <c r="E4555" s="1"/>
      <c r="F4555"/>
      <c r="G4555"/>
      <c r="H4555"/>
    </row>
    <row r="4556" spans="4:8">
      <c r="D4556"/>
      <c r="E4556" s="1"/>
      <c r="F4556"/>
      <c r="G4556"/>
      <c r="H4556"/>
    </row>
    <row r="4557" spans="4:8">
      <c r="D4557"/>
      <c r="E4557" s="1"/>
      <c r="F4557"/>
      <c r="G4557"/>
      <c r="H4557"/>
    </row>
    <row r="4558" spans="4:8">
      <c r="D4558"/>
      <c r="E4558" s="1"/>
      <c r="F4558"/>
      <c r="G4558"/>
      <c r="H4558"/>
    </row>
    <row r="4559" spans="4:8">
      <c r="D4559"/>
      <c r="E4559" s="1"/>
      <c r="F4559"/>
      <c r="G4559"/>
      <c r="H4559"/>
    </row>
    <row r="4560" spans="4:8">
      <c r="D4560"/>
      <c r="E4560" s="1"/>
      <c r="F4560"/>
      <c r="G4560"/>
      <c r="H4560"/>
    </row>
    <row r="4561" spans="4:8">
      <c r="D4561"/>
      <c r="E4561" s="1"/>
      <c r="F4561"/>
      <c r="G4561"/>
      <c r="H4561"/>
    </row>
    <row r="4562" spans="4:8">
      <c r="D4562"/>
      <c r="E4562" s="1"/>
      <c r="F4562"/>
      <c r="G4562"/>
      <c r="H4562"/>
    </row>
    <row r="4563" spans="4:8">
      <c r="D4563"/>
      <c r="E4563" s="1"/>
      <c r="F4563"/>
      <c r="G4563"/>
      <c r="H4563"/>
    </row>
    <row r="4564" spans="4:8">
      <c r="D4564"/>
      <c r="E4564" s="1"/>
      <c r="F4564"/>
      <c r="G4564"/>
      <c r="H4564"/>
    </row>
    <row r="4565" spans="4:8">
      <c r="D4565"/>
      <c r="E4565" s="1"/>
      <c r="F4565"/>
      <c r="G4565"/>
      <c r="H4565"/>
    </row>
    <row r="4566" spans="4:8">
      <c r="D4566"/>
      <c r="E4566" s="1"/>
      <c r="F4566"/>
      <c r="G4566"/>
      <c r="H4566"/>
    </row>
    <row r="4567" spans="4:8">
      <c r="D4567"/>
      <c r="E4567" s="1"/>
      <c r="F4567"/>
      <c r="G4567"/>
      <c r="H4567"/>
    </row>
    <row r="4568" spans="4:8">
      <c r="D4568"/>
      <c r="E4568" s="1"/>
      <c r="F4568"/>
      <c r="G4568"/>
      <c r="H4568"/>
    </row>
    <row r="4569" spans="4:8">
      <c r="D4569"/>
      <c r="E4569" s="1"/>
      <c r="F4569"/>
      <c r="G4569"/>
      <c r="H4569"/>
    </row>
    <row r="4570" spans="4:8">
      <c r="D4570"/>
      <c r="E4570" s="1"/>
      <c r="F4570"/>
      <c r="G4570"/>
      <c r="H4570"/>
    </row>
    <row r="4571" spans="4:8">
      <c r="D4571"/>
      <c r="E4571" s="1"/>
      <c r="F4571"/>
      <c r="G4571"/>
      <c r="H4571"/>
    </row>
    <row r="4572" spans="4:8">
      <c r="D4572"/>
      <c r="E4572" s="1"/>
      <c r="F4572"/>
      <c r="G4572"/>
      <c r="H4572"/>
    </row>
    <row r="4573" spans="4:8">
      <c r="D4573"/>
      <c r="E4573" s="1"/>
      <c r="F4573"/>
      <c r="G4573"/>
      <c r="H4573"/>
    </row>
    <row r="4574" spans="4:8">
      <c r="D4574"/>
      <c r="E4574" s="1"/>
      <c r="F4574"/>
      <c r="G4574"/>
      <c r="H4574"/>
    </row>
    <row r="4575" spans="4:8">
      <c r="D4575"/>
      <c r="E4575" s="1"/>
      <c r="F4575"/>
      <c r="G4575"/>
      <c r="H4575"/>
    </row>
    <row r="4576" spans="4:8">
      <c r="D4576"/>
      <c r="E4576" s="1"/>
      <c r="F4576"/>
      <c r="G4576"/>
      <c r="H4576"/>
    </row>
    <row r="4577" spans="4:8">
      <c r="D4577"/>
      <c r="E4577" s="1"/>
      <c r="F4577"/>
      <c r="G4577"/>
      <c r="H4577"/>
    </row>
    <row r="4578" spans="4:8">
      <c r="D4578"/>
      <c r="E4578" s="1"/>
      <c r="F4578"/>
      <c r="G4578"/>
      <c r="H4578"/>
    </row>
    <row r="4579" spans="4:8">
      <c r="D4579"/>
      <c r="E4579" s="1"/>
      <c r="F4579"/>
      <c r="G4579"/>
      <c r="H4579"/>
    </row>
    <row r="4580" spans="4:8">
      <c r="D4580"/>
      <c r="E4580" s="1"/>
      <c r="F4580"/>
      <c r="G4580"/>
      <c r="H4580"/>
    </row>
    <row r="4581" spans="4:8">
      <c r="D4581"/>
      <c r="E4581" s="1"/>
      <c r="F4581"/>
      <c r="G4581"/>
      <c r="H4581"/>
    </row>
    <row r="4582" spans="4:8">
      <c r="D4582"/>
      <c r="E4582" s="1"/>
      <c r="F4582"/>
      <c r="G4582"/>
      <c r="H4582"/>
    </row>
    <row r="4583" spans="4:8">
      <c r="D4583"/>
      <c r="E4583" s="1"/>
      <c r="F4583"/>
      <c r="G4583"/>
      <c r="H4583"/>
    </row>
    <row r="4584" spans="4:8">
      <c r="D4584"/>
      <c r="E4584" s="1"/>
      <c r="F4584"/>
      <c r="G4584"/>
      <c r="H4584"/>
    </row>
    <row r="4585" spans="4:8">
      <c r="D4585"/>
      <c r="E4585" s="1"/>
      <c r="F4585"/>
      <c r="G4585"/>
      <c r="H4585"/>
    </row>
    <row r="4586" spans="4:8">
      <c r="D4586"/>
      <c r="E4586" s="1"/>
      <c r="F4586"/>
      <c r="G4586"/>
      <c r="H4586"/>
    </row>
    <row r="4587" spans="4:8">
      <c r="D4587"/>
      <c r="E4587" s="1"/>
      <c r="F4587"/>
      <c r="G4587"/>
      <c r="H4587"/>
    </row>
    <row r="4588" spans="4:8">
      <c r="D4588"/>
      <c r="E4588" s="1"/>
      <c r="F4588"/>
      <c r="G4588"/>
      <c r="H4588"/>
    </row>
    <row r="4589" spans="4:8">
      <c r="D4589"/>
      <c r="E4589" s="1"/>
      <c r="F4589"/>
      <c r="G4589"/>
      <c r="H4589"/>
    </row>
    <row r="4590" spans="4:8">
      <c r="D4590"/>
      <c r="E4590" s="1"/>
      <c r="F4590"/>
      <c r="G4590"/>
      <c r="H4590"/>
    </row>
    <row r="4591" spans="4:8">
      <c r="D4591"/>
      <c r="E4591" s="1"/>
      <c r="F4591"/>
      <c r="G4591"/>
      <c r="H4591"/>
    </row>
    <row r="4592" spans="4:8">
      <c r="D4592"/>
      <c r="E4592" s="1"/>
      <c r="F4592"/>
      <c r="G4592"/>
      <c r="H4592"/>
    </row>
    <row r="4593" spans="4:8">
      <c r="D4593"/>
      <c r="E4593" s="1"/>
      <c r="F4593"/>
      <c r="G4593"/>
      <c r="H4593"/>
    </row>
    <row r="4594" spans="4:8">
      <c r="D4594"/>
      <c r="E4594" s="1"/>
      <c r="F4594"/>
      <c r="G4594"/>
      <c r="H4594"/>
    </row>
    <row r="4595" spans="4:8">
      <c r="D4595"/>
      <c r="E4595" s="1"/>
      <c r="F4595"/>
      <c r="G4595"/>
      <c r="H4595"/>
    </row>
    <row r="4596" spans="4:8">
      <c r="D4596"/>
      <c r="E4596" s="1"/>
      <c r="F4596"/>
      <c r="G4596"/>
      <c r="H4596"/>
    </row>
    <row r="4597" spans="4:8">
      <c r="D4597"/>
      <c r="E4597" s="1"/>
      <c r="F4597"/>
      <c r="G4597"/>
      <c r="H4597"/>
    </row>
    <row r="4598" spans="4:8">
      <c r="D4598"/>
      <c r="E4598" s="1"/>
      <c r="F4598"/>
      <c r="G4598"/>
      <c r="H4598"/>
    </row>
    <row r="4599" spans="4:8">
      <c r="D4599"/>
      <c r="E4599" s="1"/>
      <c r="F4599"/>
      <c r="G4599"/>
      <c r="H4599"/>
    </row>
    <row r="4600" spans="4:8">
      <c r="D4600"/>
      <c r="E4600" s="1"/>
      <c r="F4600"/>
      <c r="G4600"/>
      <c r="H4600"/>
    </row>
    <row r="4601" spans="4:8">
      <c r="D4601"/>
      <c r="E4601" s="1"/>
      <c r="F4601"/>
      <c r="G4601"/>
      <c r="H4601"/>
    </row>
    <row r="4602" spans="4:8">
      <c r="D4602"/>
      <c r="E4602" s="1"/>
      <c r="F4602"/>
      <c r="G4602"/>
      <c r="H4602"/>
    </row>
    <row r="4603" spans="4:8">
      <c r="D4603"/>
      <c r="E4603" s="1"/>
      <c r="F4603"/>
      <c r="G4603"/>
      <c r="H4603"/>
    </row>
    <row r="4604" spans="4:8">
      <c r="D4604"/>
      <c r="E4604" s="1"/>
      <c r="F4604"/>
      <c r="G4604"/>
      <c r="H4604"/>
    </row>
    <row r="4605" spans="4:8">
      <c r="D4605"/>
      <c r="E4605" s="1"/>
      <c r="F4605"/>
      <c r="G4605"/>
      <c r="H4605"/>
    </row>
    <row r="4606" spans="4:8">
      <c r="D4606"/>
      <c r="E4606" s="1"/>
      <c r="F4606"/>
      <c r="G4606"/>
      <c r="H4606"/>
    </row>
    <row r="4607" spans="4:8">
      <c r="D4607"/>
      <c r="E4607" s="1"/>
      <c r="F4607"/>
      <c r="G4607"/>
      <c r="H4607"/>
    </row>
    <row r="4608" spans="4:8">
      <c r="D4608"/>
      <c r="E4608" s="1"/>
      <c r="F4608"/>
      <c r="G4608"/>
      <c r="H4608"/>
    </row>
    <row r="4609" spans="4:8">
      <c r="D4609"/>
      <c r="E4609" s="1"/>
      <c r="F4609"/>
      <c r="G4609"/>
      <c r="H4609"/>
    </row>
    <row r="4610" spans="4:8">
      <c r="D4610"/>
      <c r="E4610" s="1"/>
      <c r="F4610"/>
      <c r="G4610"/>
      <c r="H4610"/>
    </row>
    <row r="4611" spans="4:8">
      <c r="D4611"/>
      <c r="E4611" s="1"/>
      <c r="F4611"/>
      <c r="G4611"/>
      <c r="H4611"/>
    </row>
    <row r="4612" spans="4:8">
      <c r="D4612"/>
      <c r="E4612" s="1"/>
      <c r="F4612"/>
      <c r="G4612"/>
      <c r="H4612"/>
    </row>
    <row r="4613" spans="4:8">
      <c r="D4613"/>
      <c r="E4613" s="1"/>
      <c r="F4613"/>
      <c r="G4613"/>
      <c r="H4613"/>
    </row>
    <row r="4614" spans="4:8">
      <c r="D4614"/>
      <c r="E4614" s="1"/>
      <c r="F4614"/>
      <c r="G4614"/>
      <c r="H4614"/>
    </row>
    <row r="4615" spans="4:8">
      <c r="D4615"/>
      <c r="E4615" s="1"/>
      <c r="F4615"/>
      <c r="G4615"/>
      <c r="H4615"/>
    </row>
    <row r="4616" spans="4:8">
      <c r="D4616"/>
      <c r="E4616" s="1"/>
      <c r="F4616"/>
      <c r="G4616"/>
      <c r="H4616"/>
    </row>
    <row r="4617" spans="4:8">
      <c r="D4617"/>
      <c r="E4617" s="1"/>
      <c r="F4617"/>
      <c r="G4617"/>
      <c r="H4617"/>
    </row>
    <row r="4618" spans="4:8">
      <c r="D4618"/>
      <c r="E4618" s="1"/>
      <c r="F4618"/>
      <c r="G4618"/>
      <c r="H4618"/>
    </row>
    <row r="4619" spans="4:8">
      <c r="D4619"/>
      <c r="E4619" s="1"/>
      <c r="F4619"/>
      <c r="G4619"/>
      <c r="H4619"/>
    </row>
    <row r="4620" spans="4:8">
      <c r="D4620"/>
      <c r="E4620" s="1"/>
      <c r="F4620"/>
      <c r="G4620"/>
      <c r="H4620"/>
    </row>
    <row r="4621" spans="4:8">
      <c r="D4621"/>
      <c r="E4621" s="1"/>
      <c r="F4621"/>
      <c r="G4621"/>
      <c r="H4621"/>
    </row>
    <row r="4622" spans="4:8">
      <c r="D4622"/>
      <c r="E4622" s="1"/>
      <c r="F4622"/>
      <c r="G4622"/>
      <c r="H4622"/>
    </row>
    <row r="4623" spans="4:8">
      <c r="D4623"/>
      <c r="E4623" s="1"/>
      <c r="F4623"/>
      <c r="G4623"/>
      <c r="H4623"/>
    </row>
    <row r="4624" spans="4:8">
      <c r="D4624"/>
      <c r="E4624" s="1"/>
      <c r="F4624"/>
      <c r="G4624"/>
      <c r="H4624"/>
    </row>
    <row r="4625" spans="4:8">
      <c r="D4625"/>
      <c r="E4625" s="1"/>
      <c r="F4625"/>
      <c r="G4625"/>
      <c r="H4625"/>
    </row>
    <row r="4626" spans="4:8">
      <c r="D4626"/>
      <c r="E4626" s="1"/>
      <c r="F4626"/>
      <c r="G4626"/>
      <c r="H4626"/>
    </row>
    <row r="4627" spans="4:8">
      <c r="D4627"/>
      <c r="E4627" s="1"/>
      <c r="F4627"/>
      <c r="G4627"/>
      <c r="H4627"/>
    </row>
    <row r="4628" spans="4:8">
      <c r="D4628"/>
      <c r="E4628" s="1"/>
      <c r="F4628"/>
      <c r="G4628"/>
      <c r="H4628"/>
    </row>
    <row r="4629" spans="4:8">
      <c r="D4629"/>
      <c r="E4629" s="1"/>
      <c r="F4629"/>
      <c r="G4629"/>
      <c r="H4629"/>
    </row>
    <row r="4630" spans="4:8">
      <c r="D4630"/>
      <c r="E4630" s="1"/>
      <c r="F4630"/>
      <c r="G4630"/>
      <c r="H4630"/>
    </row>
    <row r="4631" spans="4:8">
      <c r="D4631"/>
      <c r="E4631" s="1"/>
      <c r="F4631"/>
      <c r="G4631"/>
      <c r="H4631"/>
    </row>
    <row r="4632" spans="4:8">
      <c r="D4632"/>
      <c r="E4632" s="1"/>
      <c r="F4632"/>
      <c r="G4632"/>
      <c r="H4632"/>
    </row>
    <row r="4633" spans="4:8">
      <c r="D4633"/>
      <c r="E4633" s="1"/>
      <c r="F4633"/>
      <c r="G4633"/>
      <c r="H4633"/>
    </row>
    <row r="4634" spans="4:8">
      <c r="D4634"/>
      <c r="E4634" s="1"/>
      <c r="F4634"/>
      <c r="G4634"/>
      <c r="H4634"/>
    </row>
    <row r="4635" spans="4:8">
      <c r="D4635"/>
      <c r="E4635" s="1"/>
      <c r="F4635"/>
      <c r="G4635"/>
      <c r="H4635"/>
    </row>
    <row r="4636" spans="4:8">
      <c r="D4636"/>
      <c r="E4636" s="1"/>
      <c r="F4636"/>
      <c r="G4636"/>
      <c r="H4636"/>
    </row>
    <row r="4637" spans="4:8">
      <c r="D4637"/>
      <c r="E4637" s="1"/>
      <c r="F4637"/>
      <c r="G4637"/>
      <c r="H4637"/>
    </row>
    <row r="4638" spans="4:8">
      <c r="D4638"/>
      <c r="E4638" s="1"/>
      <c r="F4638"/>
      <c r="G4638"/>
      <c r="H4638"/>
    </row>
    <row r="4639" spans="4:8">
      <c r="D4639"/>
      <c r="E4639" s="1"/>
      <c r="F4639"/>
      <c r="G4639"/>
      <c r="H4639"/>
    </row>
    <row r="4640" spans="4:8">
      <c r="D4640"/>
      <c r="E4640" s="1"/>
      <c r="F4640"/>
      <c r="G4640"/>
      <c r="H4640"/>
    </row>
    <row r="4641" spans="4:8">
      <c r="D4641"/>
      <c r="E4641" s="1"/>
      <c r="F4641"/>
      <c r="G4641"/>
      <c r="H4641"/>
    </row>
    <row r="4642" spans="4:8">
      <c r="D4642"/>
      <c r="E4642" s="1"/>
      <c r="F4642"/>
      <c r="G4642"/>
      <c r="H4642"/>
    </row>
    <row r="4643" spans="4:8">
      <c r="D4643"/>
      <c r="E4643" s="1"/>
      <c r="F4643"/>
      <c r="G4643"/>
      <c r="H4643"/>
    </row>
    <row r="4644" spans="4:8">
      <c r="D4644"/>
      <c r="E4644" s="1"/>
      <c r="F4644"/>
      <c r="G4644"/>
      <c r="H4644"/>
    </row>
    <row r="4645" spans="4:8">
      <c r="D4645"/>
      <c r="E4645" s="1"/>
      <c r="F4645"/>
      <c r="G4645"/>
      <c r="H4645"/>
    </row>
    <row r="4646" spans="4:8">
      <c r="D4646"/>
      <c r="E4646" s="1"/>
      <c r="F4646"/>
      <c r="G4646"/>
      <c r="H4646"/>
    </row>
    <row r="4647" spans="4:8">
      <c r="D4647"/>
      <c r="E4647" s="1"/>
      <c r="F4647"/>
      <c r="G4647"/>
      <c r="H4647"/>
    </row>
    <row r="4648" spans="4:8">
      <c r="D4648"/>
      <c r="E4648" s="1"/>
      <c r="F4648"/>
      <c r="G4648"/>
      <c r="H4648"/>
    </row>
    <row r="4649" spans="4:8">
      <c r="D4649"/>
      <c r="E4649" s="1"/>
      <c r="F4649"/>
      <c r="G4649"/>
      <c r="H4649"/>
    </row>
    <row r="4650" spans="4:8">
      <c r="D4650"/>
      <c r="E4650" s="1"/>
      <c r="F4650"/>
      <c r="G4650"/>
      <c r="H4650"/>
    </row>
    <row r="4651" spans="4:8">
      <c r="D4651"/>
      <c r="E4651" s="1"/>
      <c r="F4651"/>
      <c r="G4651"/>
      <c r="H4651"/>
    </row>
    <row r="4652" spans="4:8">
      <c r="D4652"/>
      <c r="E4652" s="1"/>
      <c r="F4652"/>
      <c r="G4652"/>
      <c r="H4652"/>
    </row>
    <row r="4653" spans="4:8">
      <c r="D4653"/>
      <c r="E4653" s="1"/>
      <c r="F4653"/>
      <c r="G4653"/>
      <c r="H4653"/>
    </row>
    <row r="4654" spans="4:8">
      <c r="D4654"/>
      <c r="E4654" s="1"/>
      <c r="F4654"/>
      <c r="G4654"/>
      <c r="H4654"/>
    </row>
    <row r="4655" spans="4:8">
      <c r="D4655"/>
      <c r="E4655" s="1"/>
      <c r="F4655"/>
      <c r="G4655"/>
      <c r="H4655"/>
    </row>
    <row r="4656" spans="4:8">
      <c r="D4656"/>
      <c r="E4656" s="1"/>
      <c r="F4656"/>
      <c r="G4656"/>
      <c r="H4656"/>
    </row>
    <row r="4657" spans="4:8">
      <c r="D4657"/>
      <c r="E4657" s="1"/>
      <c r="F4657"/>
      <c r="G4657"/>
      <c r="H4657"/>
    </row>
    <row r="4658" spans="4:8">
      <c r="D4658"/>
      <c r="E4658" s="1"/>
      <c r="F4658"/>
      <c r="G4658"/>
      <c r="H4658"/>
    </row>
    <row r="4659" spans="4:8">
      <c r="D4659"/>
      <c r="E4659" s="1"/>
      <c r="F4659"/>
      <c r="G4659"/>
      <c r="H4659"/>
    </row>
    <row r="4660" spans="4:8">
      <c r="D4660"/>
      <c r="E4660" s="1"/>
      <c r="F4660"/>
      <c r="G4660"/>
      <c r="H4660"/>
    </row>
    <row r="4661" spans="4:8">
      <c r="D4661"/>
      <c r="E4661" s="1"/>
      <c r="F4661"/>
      <c r="G4661"/>
      <c r="H4661"/>
    </row>
    <row r="4662" spans="4:8">
      <c r="D4662"/>
      <c r="E4662" s="1"/>
      <c r="F4662"/>
      <c r="G4662"/>
      <c r="H4662"/>
    </row>
    <row r="4663" spans="4:8">
      <c r="D4663"/>
      <c r="E4663" s="1"/>
      <c r="F4663"/>
      <c r="G4663"/>
      <c r="H4663"/>
    </row>
    <row r="4664" spans="4:8">
      <c r="D4664"/>
      <c r="E4664" s="1"/>
      <c r="F4664"/>
      <c r="G4664"/>
      <c r="H4664"/>
    </row>
    <row r="4665" spans="4:8">
      <c r="D4665"/>
      <c r="E4665" s="1"/>
      <c r="F4665"/>
      <c r="G4665"/>
      <c r="H4665"/>
    </row>
    <row r="4666" spans="4:8">
      <c r="D4666"/>
      <c r="E4666" s="1"/>
      <c r="F4666"/>
      <c r="G4666"/>
      <c r="H4666"/>
    </row>
    <row r="4667" spans="4:8">
      <c r="D4667"/>
      <c r="E4667" s="1"/>
      <c r="F4667"/>
      <c r="G4667"/>
      <c r="H4667"/>
    </row>
    <row r="4668" spans="4:8">
      <c r="D4668"/>
      <c r="E4668" s="1"/>
      <c r="F4668"/>
      <c r="G4668"/>
      <c r="H4668"/>
    </row>
    <row r="4669" spans="4:8">
      <c r="D4669"/>
      <c r="E4669" s="1"/>
      <c r="F4669"/>
      <c r="G4669"/>
      <c r="H4669"/>
    </row>
    <row r="4670" spans="4:8">
      <c r="D4670"/>
      <c r="E4670" s="1"/>
      <c r="F4670"/>
      <c r="G4670"/>
      <c r="H4670"/>
    </row>
    <row r="4671" spans="4:8">
      <c r="D4671"/>
      <c r="E4671" s="1"/>
      <c r="F4671"/>
      <c r="G4671"/>
      <c r="H4671"/>
    </row>
    <row r="4672" spans="4:8">
      <c r="D4672"/>
      <c r="E4672" s="1"/>
      <c r="F4672"/>
      <c r="G4672"/>
      <c r="H4672"/>
    </row>
    <row r="4673" spans="4:8">
      <c r="D4673"/>
      <c r="E4673" s="1"/>
      <c r="F4673"/>
      <c r="G4673"/>
      <c r="H4673"/>
    </row>
    <row r="4674" spans="4:8">
      <c r="D4674"/>
      <c r="E4674" s="1"/>
      <c r="F4674"/>
      <c r="G4674"/>
      <c r="H4674"/>
    </row>
    <row r="4675" spans="4:8">
      <c r="D4675"/>
      <c r="E4675" s="1"/>
      <c r="F4675"/>
      <c r="G4675"/>
      <c r="H4675"/>
    </row>
    <row r="4676" spans="4:8">
      <c r="D4676"/>
      <c r="E4676" s="1"/>
      <c r="F4676"/>
      <c r="G4676"/>
      <c r="H4676"/>
    </row>
    <row r="4677" spans="4:8">
      <c r="D4677"/>
      <c r="E4677" s="1"/>
      <c r="F4677"/>
      <c r="G4677"/>
      <c r="H4677"/>
    </row>
    <row r="4678" spans="4:8">
      <c r="D4678"/>
      <c r="E4678" s="1"/>
      <c r="F4678"/>
      <c r="G4678"/>
      <c r="H4678"/>
    </row>
    <row r="4679" spans="4:8">
      <c r="D4679"/>
      <c r="E4679" s="1"/>
      <c r="F4679"/>
      <c r="G4679"/>
      <c r="H4679"/>
    </row>
    <row r="4680" spans="4:8">
      <c r="D4680"/>
      <c r="E4680" s="1"/>
      <c r="F4680"/>
      <c r="G4680"/>
      <c r="H4680"/>
    </row>
    <row r="4681" spans="4:8">
      <c r="D4681"/>
      <c r="E4681" s="1"/>
      <c r="F4681"/>
      <c r="G4681"/>
      <c r="H4681"/>
    </row>
    <row r="4682" spans="4:8">
      <c r="D4682"/>
      <c r="E4682" s="1"/>
      <c r="F4682"/>
      <c r="G4682"/>
      <c r="H4682"/>
    </row>
    <row r="4683" spans="4:8">
      <c r="D4683"/>
      <c r="E4683" s="1"/>
      <c r="F4683"/>
      <c r="G4683"/>
      <c r="H4683"/>
    </row>
    <row r="4684" spans="4:8">
      <c r="D4684"/>
      <c r="E4684" s="1"/>
      <c r="F4684"/>
      <c r="G4684"/>
      <c r="H4684"/>
    </row>
    <row r="4685" spans="4:8">
      <c r="D4685"/>
      <c r="E4685" s="1"/>
      <c r="F4685"/>
      <c r="G4685"/>
      <c r="H4685"/>
    </row>
    <row r="4686" spans="4:8">
      <c r="D4686"/>
      <c r="E4686" s="1"/>
      <c r="F4686"/>
      <c r="G4686"/>
      <c r="H4686"/>
    </row>
    <row r="4687" spans="4:8">
      <c r="D4687"/>
      <c r="E4687" s="1"/>
      <c r="F4687"/>
      <c r="G4687"/>
      <c r="H4687"/>
    </row>
    <row r="4688" spans="4:8">
      <c r="D4688"/>
      <c r="E4688" s="1"/>
      <c r="F4688"/>
      <c r="G4688"/>
      <c r="H4688"/>
    </row>
    <row r="4689" spans="4:8">
      <c r="D4689"/>
      <c r="E4689" s="1"/>
      <c r="F4689"/>
      <c r="G4689"/>
      <c r="H4689"/>
    </row>
    <row r="4690" spans="4:8">
      <c r="D4690"/>
      <c r="E4690" s="1"/>
      <c r="F4690"/>
      <c r="G4690"/>
      <c r="H4690"/>
    </row>
    <row r="4691" spans="4:8">
      <c r="D4691"/>
      <c r="E4691" s="1"/>
      <c r="F4691"/>
      <c r="G4691"/>
      <c r="H4691"/>
    </row>
    <row r="4692" spans="4:8">
      <c r="D4692"/>
      <c r="E4692" s="1"/>
      <c r="F4692"/>
      <c r="G4692"/>
      <c r="H4692"/>
    </row>
    <row r="4693" spans="4:8">
      <c r="D4693"/>
      <c r="E4693" s="1"/>
      <c r="F4693"/>
      <c r="G4693"/>
      <c r="H4693"/>
    </row>
    <row r="4694" spans="4:8">
      <c r="D4694"/>
      <c r="E4694" s="1"/>
      <c r="F4694"/>
      <c r="G4694"/>
      <c r="H4694"/>
    </row>
    <row r="4695" spans="4:8">
      <c r="D4695"/>
      <c r="E4695" s="1"/>
      <c r="F4695"/>
      <c r="G4695"/>
      <c r="H4695"/>
    </row>
    <row r="4696" spans="4:8">
      <c r="D4696"/>
      <c r="E4696" s="1"/>
      <c r="F4696"/>
      <c r="G4696"/>
      <c r="H4696"/>
    </row>
    <row r="4697" spans="4:8">
      <c r="D4697"/>
      <c r="E4697" s="1"/>
      <c r="F4697"/>
      <c r="G4697"/>
      <c r="H4697"/>
    </row>
    <row r="4698" spans="4:8">
      <c r="D4698"/>
      <c r="E4698" s="1"/>
      <c r="F4698"/>
      <c r="G4698"/>
      <c r="H4698"/>
    </row>
    <row r="4699" spans="4:8">
      <c r="D4699"/>
      <c r="E4699" s="1"/>
      <c r="F4699"/>
      <c r="G4699"/>
      <c r="H4699"/>
    </row>
    <row r="4700" spans="4:8">
      <c r="D4700"/>
      <c r="E4700" s="1"/>
      <c r="F4700"/>
      <c r="G4700"/>
      <c r="H4700"/>
    </row>
    <row r="4701" spans="4:8">
      <c r="D4701"/>
      <c r="E4701" s="1"/>
      <c r="F4701"/>
      <c r="G4701"/>
      <c r="H4701"/>
    </row>
    <row r="4702" spans="4:8">
      <c r="D4702"/>
      <c r="E4702" s="1"/>
      <c r="F4702"/>
      <c r="G4702"/>
      <c r="H4702"/>
    </row>
    <row r="4703" spans="4:8">
      <c r="D4703"/>
      <c r="E4703" s="1"/>
      <c r="F4703"/>
      <c r="G4703"/>
      <c r="H4703"/>
    </row>
    <row r="4704" spans="4:8">
      <c r="D4704"/>
      <c r="E4704" s="1"/>
      <c r="F4704"/>
      <c r="G4704"/>
      <c r="H4704"/>
    </row>
    <row r="4705" spans="4:8">
      <c r="D4705"/>
      <c r="E4705" s="1"/>
      <c r="F4705"/>
      <c r="G4705"/>
      <c r="H4705"/>
    </row>
    <row r="4706" spans="4:8">
      <c r="D4706"/>
      <c r="E4706" s="1"/>
      <c r="F4706"/>
      <c r="G4706"/>
      <c r="H4706"/>
    </row>
    <row r="4707" spans="4:8">
      <c r="D4707"/>
      <c r="E4707" s="1"/>
      <c r="F4707"/>
      <c r="G4707"/>
      <c r="H4707"/>
    </row>
    <row r="4708" spans="4:8">
      <c r="D4708"/>
      <c r="E4708" s="1"/>
      <c r="F4708"/>
      <c r="G4708"/>
      <c r="H4708"/>
    </row>
    <row r="4709" spans="4:8">
      <c r="D4709"/>
      <c r="E4709" s="1"/>
      <c r="F4709"/>
      <c r="G4709"/>
      <c r="H4709"/>
    </row>
    <row r="4710" spans="4:8">
      <c r="D4710"/>
      <c r="E4710" s="1"/>
      <c r="F4710"/>
      <c r="G4710"/>
      <c r="H4710"/>
    </row>
    <row r="4711" spans="4:8">
      <c r="D4711"/>
      <c r="E4711" s="1"/>
      <c r="F4711"/>
      <c r="G4711"/>
      <c r="H4711"/>
    </row>
    <row r="4712" spans="4:8">
      <c r="D4712"/>
      <c r="E4712" s="1"/>
      <c r="F4712"/>
      <c r="G4712"/>
      <c r="H4712"/>
    </row>
    <row r="4713" spans="4:8">
      <c r="D4713"/>
      <c r="E4713" s="1"/>
      <c r="F4713"/>
      <c r="G4713"/>
      <c r="H4713"/>
    </row>
    <row r="4714" spans="4:8">
      <c r="D4714"/>
      <c r="E4714" s="1"/>
      <c r="F4714"/>
      <c r="G4714"/>
      <c r="H4714"/>
    </row>
    <row r="4715" spans="4:8">
      <c r="D4715"/>
      <c r="E4715" s="1"/>
      <c r="F4715"/>
      <c r="G4715"/>
      <c r="H4715"/>
    </row>
    <row r="4716" spans="4:8">
      <c r="D4716"/>
      <c r="E4716" s="1"/>
      <c r="F4716"/>
      <c r="G4716"/>
      <c r="H4716"/>
    </row>
    <row r="4717" spans="4:8">
      <c r="D4717"/>
      <c r="E4717" s="1"/>
      <c r="F4717"/>
      <c r="G4717"/>
      <c r="H4717"/>
    </row>
    <row r="4718" spans="4:8">
      <c r="D4718"/>
      <c r="E4718" s="1"/>
      <c r="F4718"/>
      <c r="G4718"/>
      <c r="H4718"/>
    </row>
    <row r="4719" spans="4:8">
      <c r="D4719"/>
      <c r="E4719" s="1"/>
      <c r="F4719"/>
      <c r="G4719"/>
      <c r="H4719"/>
    </row>
    <row r="4720" spans="4:8">
      <c r="D4720"/>
      <c r="E4720" s="1"/>
      <c r="F4720"/>
      <c r="G4720"/>
      <c r="H4720"/>
    </row>
    <row r="4721" spans="4:8">
      <c r="D4721"/>
      <c r="E4721" s="1"/>
      <c r="F4721"/>
      <c r="G4721"/>
      <c r="H4721"/>
    </row>
    <row r="4722" spans="4:8">
      <c r="D4722"/>
      <c r="E4722" s="1"/>
      <c r="F4722"/>
      <c r="G4722"/>
      <c r="H4722"/>
    </row>
    <row r="4723" spans="4:8">
      <c r="D4723"/>
      <c r="E4723" s="1"/>
      <c r="F4723"/>
      <c r="G4723"/>
      <c r="H4723"/>
    </row>
    <row r="4724" spans="4:8">
      <c r="D4724"/>
      <c r="E4724" s="1"/>
      <c r="F4724"/>
      <c r="G4724"/>
      <c r="H4724"/>
    </row>
    <row r="4725" spans="4:8">
      <c r="D4725"/>
      <c r="E4725" s="1"/>
      <c r="F4725"/>
      <c r="G4725"/>
      <c r="H4725"/>
    </row>
    <row r="4726" spans="4:8">
      <c r="D4726"/>
      <c r="E4726" s="1"/>
      <c r="F4726"/>
      <c r="G4726"/>
      <c r="H4726"/>
    </row>
    <row r="4727" spans="4:8">
      <c r="D4727"/>
      <c r="E4727" s="1"/>
      <c r="F4727"/>
      <c r="G4727"/>
      <c r="H4727"/>
    </row>
    <row r="4728" spans="4:8">
      <c r="D4728"/>
      <c r="E4728" s="1"/>
      <c r="F4728"/>
      <c r="G4728"/>
      <c r="H4728"/>
    </row>
    <row r="4729" spans="4:8">
      <c r="D4729"/>
      <c r="E4729" s="1"/>
      <c r="F4729"/>
      <c r="G4729"/>
      <c r="H4729"/>
    </row>
    <row r="4730" spans="4:8">
      <c r="D4730"/>
      <c r="E4730" s="1"/>
      <c r="F4730"/>
      <c r="G4730"/>
      <c r="H4730"/>
    </row>
    <row r="4731" spans="4:8">
      <c r="D4731"/>
      <c r="E4731" s="1"/>
      <c r="F4731"/>
      <c r="G4731"/>
      <c r="H4731"/>
    </row>
    <row r="4732" spans="4:8">
      <c r="D4732"/>
      <c r="E4732" s="1"/>
      <c r="F4732"/>
      <c r="G4732"/>
      <c r="H4732"/>
    </row>
    <row r="4733" spans="4:8">
      <c r="D4733"/>
      <c r="E4733" s="1"/>
      <c r="F4733"/>
      <c r="G4733"/>
      <c r="H4733"/>
    </row>
    <row r="4734" spans="4:8">
      <c r="D4734"/>
      <c r="E4734" s="1"/>
      <c r="F4734"/>
      <c r="G4734"/>
      <c r="H4734"/>
    </row>
    <row r="4735" spans="4:8">
      <c r="D4735"/>
      <c r="E4735" s="1"/>
      <c r="F4735"/>
      <c r="G4735"/>
      <c r="H4735"/>
    </row>
    <row r="4736" spans="4:8">
      <c r="D4736"/>
      <c r="E4736" s="1"/>
      <c r="F4736"/>
      <c r="G4736"/>
      <c r="H4736"/>
    </row>
    <row r="4737" spans="4:8">
      <c r="D4737"/>
      <c r="E4737" s="1"/>
      <c r="F4737"/>
      <c r="G4737"/>
      <c r="H4737"/>
    </row>
    <row r="4738" spans="4:8">
      <c r="D4738"/>
      <c r="E4738" s="1"/>
      <c r="F4738"/>
      <c r="G4738"/>
      <c r="H4738"/>
    </row>
    <row r="4739" spans="4:8">
      <c r="D4739"/>
      <c r="E4739" s="1"/>
      <c r="F4739"/>
      <c r="G4739"/>
      <c r="H4739"/>
    </row>
    <row r="4740" spans="4:8">
      <c r="D4740"/>
      <c r="E4740" s="1"/>
      <c r="F4740"/>
      <c r="G4740"/>
      <c r="H4740"/>
    </row>
    <row r="4741" spans="4:8">
      <c r="D4741"/>
      <c r="E4741" s="1"/>
      <c r="F4741"/>
      <c r="G4741"/>
      <c r="H4741"/>
    </row>
    <row r="4742" spans="4:8">
      <c r="D4742"/>
      <c r="E4742" s="1"/>
      <c r="F4742"/>
      <c r="G4742"/>
      <c r="H4742"/>
    </row>
    <row r="4743" spans="4:8">
      <c r="D4743"/>
      <c r="E4743" s="1"/>
      <c r="F4743"/>
      <c r="G4743"/>
      <c r="H4743"/>
    </row>
    <row r="4744" spans="4:8">
      <c r="D4744"/>
      <c r="E4744" s="1"/>
      <c r="F4744"/>
      <c r="G4744"/>
      <c r="H4744"/>
    </row>
    <row r="4745" spans="4:8">
      <c r="D4745"/>
      <c r="E4745" s="1"/>
      <c r="F4745"/>
      <c r="G4745"/>
      <c r="H4745"/>
    </row>
    <row r="4746" spans="4:8">
      <c r="D4746"/>
      <c r="E4746" s="1"/>
      <c r="F4746"/>
      <c r="G4746"/>
      <c r="H4746"/>
    </row>
    <row r="4747" spans="4:8">
      <c r="D4747"/>
      <c r="E4747" s="1"/>
      <c r="F4747"/>
      <c r="G4747"/>
      <c r="H4747"/>
    </row>
    <row r="4748" spans="4:8">
      <c r="D4748"/>
      <c r="E4748" s="1"/>
      <c r="F4748"/>
      <c r="G4748"/>
      <c r="H4748"/>
    </row>
    <row r="4749" spans="4:8">
      <c r="D4749"/>
      <c r="E4749" s="1"/>
      <c r="F4749"/>
      <c r="G4749"/>
      <c r="H4749"/>
    </row>
    <row r="4750" spans="4:8">
      <c r="D4750"/>
      <c r="E4750" s="1"/>
      <c r="F4750"/>
      <c r="G4750"/>
      <c r="H4750"/>
    </row>
    <row r="4751" spans="4:8">
      <c r="D4751"/>
      <c r="E4751" s="1"/>
      <c r="F4751"/>
      <c r="G4751"/>
      <c r="H4751"/>
    </row>
    <row r="4752" spans="4:8">
      <c r="D4752"/>
      <c r="E4752" s="1"/>
      <c r="F4752"/>
      <c r="G4752"/>
      <c r="H4752"/>
    </row>
    <row r="4753" spans="4:8">
      <c r="D4753"/>
      <c r="E4753" s="1"/>
      <c r="F4753"/>
      <c r="G4753"/>
      <c r="H4753"/>
    </row>
    <row r="4754" spans="4:8">
      <c r="D4754"/>
      <c r="E4754" s="1"/>
      <c r="F4754"/>
      <c r="G4754"/>
      <c r="H4754"/>
    </row>
    <row r="4755" spans="4:8">
      <c r="D4755"/>
      <c r="E4755" s="1"/>
      <c r="F4755"/>
      <c r="G4755"/>
      <c r="H4755"/>
    </row>
    <row r="4756" spans="4:8">
      <c r="D4756"/>
      <c r="E4756" s="1"/>
      <c r="F4756"/>
      <c r="G4756"/>
      <c r="H4756"/>
    </row>
    <row r="4757" spans="4:8">
      <c r="D4757"/>
      <c r="E4757" s="1"/>
      <c r="F4757"/>
      <c r="G4757"/>
      <c r="H4757"/>
    </row>
    <row r="4758" spans="4:8">
      <c r="D4758"/>
      <c r="E4758" s="1"/>
      <c r="F4758"/>
      <c r="G4758"/>
      <c r="H4758"/>
    </row>
    <row r="4759" spans="4:8">
      <c r="D4759"/>
      <c r="E4759" s="1"/>
      <c r="F4759"/>
      <c r="G4759"/>
      <c r="H4759"/>
    </row>
    <row r="4760" spans="4:8">
      <c r="D4760"/>
      <c r="E4760" s="1"/>
      <c r="F4760"/>
      <c r="G4760"/>
      <c r="H4760"/>
    </row>
    <row r="4761" spans="4:8">
      <c r="D4761"/>
      <c r="E4761" s="1"/>
      <c r="F4761"/>
      <c r="G4761"/>
      <c r="H4761"/>
    </row>
    <row r="4762" spans="4:8">
      <c r="D4762"/>
      <c r="E4762" s="1"/>
      <c r="F4762"/>
      <c r="G4762"/>
      <c r="H4762"/>
    </row>
    <row r="4763" spans="4:8">
      <c r="D4763"/>
      <c r="E4763" s="1"/>
      <c r="F4763"/>
      <c r="G4763"/>
      <c r="H4763"/>
    </row>
    <row r="4764" spans="4:8">
      <c r="D4764"/>
      <c r="E4764" s="1"/>
      <c r="F4764"/>
      <c r="G4764"/>
      <c r="H4764"/>
    </row>
    <row r="4765" spans="4:8">
      <c r="D4765"/>
      <c r="E4765" s="1"/>
      <c r="F4765"/>
      <c r="G4765"/>
      <c r="H4765"/>
    </row>
    <row r="4766" spans="4:8">
      <c r="D4766"/>
      <c r="E4766" s="1"/>
      <c r="F4766"/>
      <c r="G4766"/>
      <c r="H4766"/>
    </row>
    <row r="4767" spans="4:8">
      <c r="D4767"/>
      <c r="E4767" s="1"/>
      <c r="F4767"/>
      <c r="G4767"/>
      <c r="H4767"/>
    </row>
    <row r="4768" spans="4:8">
      <c r="D4768"/>
      <c r="E4768" s="1"/>
      <c r="F4768"/>
      <c r="G4768"/>
      <c r="H4768"/>
    </row>
    <row r="4769" spans="4:8">
      <c r="D4769"/>
      <c r="E4769" s="1"/>
      <c r="F4769"/>
      <c r="G4769"/>
      <c r="H4769"/>
    </row>
    <row r="4770" spans="4:8">
      <c r="D4770"/>
      <c r="E4770" s="1"/>
      <c r="F4770"/>
      <c r="G4770"/>
      <c r="H4770"/>
    </row>
    <row r="4771" spans="4:8">
      <c r="D4771"/>
      <c r="E4771" s="1"/>
      <c r="F4771"/>
      <c r="G4771"/>
      <c r="H4771"/>
    </row>
    <row r="4772" spans="4:8">
      <c r="D4772"/>
      <c r="E4772" s="1"/>
      <c r="F4772"/>
      <c r="G4772"/>
      <c r="H4772"/>
    </row>
    <row r="4773" spans="4:8">
      <c r="D4773"/>
      <c r="E4773" s="1"/>
      <c r="F4773"/>
      <c r="G4773"/>
      <c r="H4773"/>
    </row>
    <row r="4774" spans="4:8">
      <c r="D4774"/>
      <c r="E4774" s="1"/>
      <c r="F4774"/>
      <c r="G4774"/>
      <c r="H4774"/>
    </row>
    <row r="4775" spans="4:8">
      <c r="D4775"/>
      <c r="E4775" s="1"/>
      <c r="F4775"/>
      <c r="G4775"/>
      <c r="H4775"/>
    </row>
    <row r="4776" spans="4:8">
      <c r="D4776"/>
      <c r="E4776" s="1"/>
      <c r="F4776"/>
      <c r="G4776"/>
      <c r="H4776"/>
    </row>
    <row r="4777" spans="4:8">
      <c r="D4777"/>
      <c r="E4777" s="1"/>
      <c r="F4777"/>
      <c r="G4777"/>
      <c r="H4777"/>
    </row>
    <row r="4778" spans="4:8">
      <c r="D4778"/>
      <c r="E4778" s="1"/>
      <c r="F4778"/>
      <c r="G4778"/>
      <c r="H4778"/>
    </row>
    <row r="4779" spans="4:8">
      <c r="D4779"/>
      <c r="E4779" s="1"/>
      <c r="F4779"/>
      <c r="G4779"/>
      <c r="H4779"/>
    </row>
    <row r="4780" spans="4:8">
      <c r="D4780"/>
      <c r="E4780" s="1"/>
      <c r="F4780"/>
      <c r="G4780"/>
      <c r="H4780"/>
    </row>
    <row r="4781" spans="4:8">
      <c r="D4781"/>
      <c r="E4781" s="1"/>
      <c r="F4781"/>
      <c r="G4781"/>
      <c r="H4781"/>
    </row>
    <row r="4782" spans="4:8">
      <c r="D4782"/>
      <c r="E4782" s="1"/>
      <c r="F4782"/>
      <c r="G4782"/>
      <c r="H4782"/>
    </row>
    <row r="4783" spans="4:8">
      <c r="D4783"/>
      <c r="E4783" s="1"/>
      <c r="F4783"/>
      <c r="G4783"/>
      <c r="H4783"/>
    </row>
    <row r="4784" spans="4:8">
      <c r="D4784"/>
      <c r="E4784" s="1"/>
      <c r="F4784"/>
      <c r="G4784"/>
      <c r="H4784"/>
    </row>
    <row r="4785" spans="4:8">
      <c r="D4785"/>
      <c r="E4785" s="1"/>
      <c r="F4785"/>
      <c r="G4785"/>
      <c r="H4785"/>
    </row>
    <row r="4786" spans="4:8">
      <c r="D4786"/>
      <c r="E4786" s="1"/>
      <c r="F4786"/>
      <c r="G4786"/>
      <c r="H4786"/>
    </row>
    <row r="4787" spans="4:8">
      <c r="D4787"/>
      <c r="E4787" s="1"/>
      <c r="F4787"/>
      <c r="G4787"/>
      <c r="H4787"/>
    </row>
    <row r="4788" spans="4:8">
      <c r="D4788"/>
      <c r="E4788" s="1"/>
      <c r="F4788"/>
      <c r="G4788"/>
      <c r="H4788"/>
    </row>
    <row r="4789" spans="4:8">
      <c r="D4789"/>
      <c r="E4789" s="1"/>
      <c r="F4789"/>
      <c r="G4789"/>
      <c r="H4789"/>
    </row>
    <row r="4790" spans="4:8">
      <c r="D4790"/>
      <c r="E4790" s="1"/>
      <c r="F4790"/>
      <c r="G4790"/>
      <c r="H4790"/>
    </row>
    <row r="4791" spans="4:8">
      <c r="D4791"/>
      <c r="E4791" s="1"/>
      <c r="F4791"/>
      <c r="G4791"/>
      <c r="H4791"/>
    </row>
    <row r="4792" spans="4:8">
      <c r="D4792"/>
      <c r="E4792" s="1"/>
      <c r="F4792"/>
      <c r="G4792"/>
      <c r="H4792"/>
    </row>
    <row r="4793" spans="4:8">
      <c r="D4793"/>
      <c r="E4793" s="1"/>
      <c r="F4793"/>
      <c r="G4793"/>
      <c r="H4793"/>
    </row>
    <row r="4794" spans="4:8">
      <c r="D4794"/>
      <c r="E4794" s="1"/>
      <c r="F4794"/>
      <c r="G4794"/>
      <c r="H4794"/>
    </row>
    <row r="4795" spans="4:8">
      <c r="D4795"/>
      <c r="E4795" s="1"/>
      <c r="F4795"/>
      <c r="G4795"/>
      <c r="H4795"/>
    </row>
    <row r="4796" spans="4:8">
      <c r="D4796"/>
      <c r="E4796" s="1"/>
      <c r="F4796"/>
      <c r="G4796"/>
      <c r="H4796"/>
    </row>
    <row r="4797" spans="4:8">
      <c r="D4797"/>
      <c r="E4797" s="1"/>
      <c r="F4797"/>
      <c r="G4797"/>
      <c r="H4797"/>
    </row>
    <row r="4798" spans="4:8">
      <c r="D4798"/>
      <c r="E4798" s="1"/>
      <c r="F4798"/>
      <c r="G4798"/>
      <c r="H4798"/>
    </row>
    <row r="4799" spans="4:8">
      <c r="D4799"/>
      <c r="E4799" s="1"/>
      <c r="F4799"/>
      <c r="G4799"/>
      <c r="H4799"/>
    </row>
    <row r="4800" spans="4:8">
      <c r="D4800"/>
      <c r="E4800" s="1"/>
      <c r="F4800"/>
      <c r="G4800"/>
      <c r="H4800"/>
    </row>
    <row r="4801" spans="4:8">
      <c r="D4801"/>
      <c r="E4801" s="1"/>
      <c r="F4801"/>
      <c r="G4801"/>
      <c r="H4801"/>
    </row>
    <row r="4802" spans="4:8">
      <c r="D4802"/>
      <c r="E4802" s="1"/>
      <c r="F4802"/>
      <c r="G4802"/>
      <c r="H4802"/>
    </row>
    <row r="4803" spans="4:8">
      <c r="D4803"/>
      <c r="E4803" s="1"/>
      <c r="F4803"/>
      <c r="G4803"/>
      <c r="H4803"/>
    </row>
    <row r="4804" spans="4:8">
      <c r="D4804"/>
      <c r="E4804" s="1"/>
      <c r="F4804"/>
      <c r="G4804"/>
      <c r="H4804"/>
    </row>
    <row r="4805" spans="4:8">
      <c r="D4805"/>
      <c r="E4805" s="1"/>
      <c r="F4805"/>
      <c r="G4805"/>
      <c r="H4805"/>
    </row>
    <row r="4806" spans="4:8">
      <c r="D4806"/>
      <c r="E4806" s="1"/>
      <c r="F4806"/>
      <c r="G4806"/>
      <c r="H4806"/>
    </row>
    <row r="4807" spans="4:8">
      <c r="D4807"/>
      <c r="E4807" s="1"/>
      <c r="F4807"/>
      <c r="G4807"/>
      <c r="H4807"/>
    </row>
    <row r="4808" spans="4:8">
      <c r="D4808"/>
      <c r="E4808" s="1"/>
      <c r="F4808"/>
      <c r="G4808"/>
      <c r="H4808"/>
    </row>
    <row r="4809" spans="4:8">
      <c r="D4809"/>
      <c r="E4809" s="1"/>
      <c r="F4809"/>
      <c r="G4809"/>
      <c r="H4809"/>
    </row>
    <row r="4810" spans="4:8">
      <c r="D4810"/>
      <c r="E4810" s="1"/>
      <c r="F4810"/>
      <c r="G4810"/>
      <c r="H4810"/>
    </row>
    <row r="4811" spans="4:8">
      <c r="D4811"/>
      <c r="E4811" s="1"/>
      <c r="F4811"/>
      <c r="G4811"/>
      <c r="H4811"/>
    </row>
    <row r="4812" spans="4:8">
      <c r="D4812"/>
      <c r="E4812" s="1"/>
      <c r="F4812"/>
      <c r="G4812"/>
      <c r="H4812"/>
    </row>
    <row r="4813" spans="4:8">
      <c r="D4813"/>
      <c r="E4813" s="1"/>
      <c r="F4813"/>
      <c r="G4813"/>
      <c r="H4813"/>
    </row>
    <row r="4814" spans="4:8">
      <c r="D4814"/>
      <c r="E4814" s="1"/>
      <c r="F4814"/>
      <c r="G4814"/>
      <c r="H4814"/>
    </row>
    <row r="4815" spans="4:8">
      <c r="D4815"/>
      <c r="E4815" s="1"/>
      <c r="F4815"/>
      <c r="G4815"/>
      <c r="H4815"/>
    </row>
    <row r="4816" spans="4:8">
      <c r="D4816"/>
      <c r="E4816" s="1"/>
      <c r="F4816"/>
      <c r="G4816"/>
      <c r="H4816"/>
    </row>
    <row r="4817" spans="4:8">
      <c r="D4817"/>
      <c r="E4817" s="1"/>
      <c r="F4817"/>
      <c r="G4817"/>
      <c r="H4817"/>
    </row>
    <row r="4818" spans="4:8">
      <c r="D4818"/>
      <c r="E4818" s="1"/>
      <c r="F4818"/>
      <c r="G4818"/>
      <c r="H4818"/>
    </row>
    <row r="4819" spans="4:8">
      <c r="D4819"/>
      <c r="E4819" s="1"/>
      <c r="F4819"/>
      <c r="G4819"/>
      <c r="H4819"/>
    </row>
    <row r="4820" spans="4:8">
      <c r="D4820"/>
      <c r="E4820" s="1"/>
      <c r="F4820"/>
      <c r="G4820"/>
      <c r="H4820"/>
    </row>
    <row r="4821" spans="4:8">
      <c r="D4821"/>
      <c r="E4821" s="1"/>
      <c r="F4821"/>
      <c r="G4821"/>
      <c r="H4821"/>
    </row>
    <row r="4822" spans="4:8">
      <c r="D4822"/>
      <c r="E4822" s="1"/>
      <c r="F4822"/>
      <c r="G4822"/>
      <c r="H4822"/>
    </row>
    <row r="4823" spans="4:8">
      <c r="D4823"/>
      <c r="E4823" s="1"/>
      <c r="F4823"/>
      <c r="G4823"/>
      <c r="H4823"/>
    </row>
    <row r="4824" spans="4:8">
      <c r="D4824"/>
      <c r="E4824" s="1"/>
      <c r="F4824"/>
      <c r="G4824"/>
      <c r="H4824"/>
    </row>
    <row r="4825" spans="4:8">
      <c r="D4825"/>
      <c r="E4825" s="1"/>
      <c r="F4825"/>
      <c r="G4825"/>
      <c r="H4825"/>
    </row>
    <row r="4826" spans="4:8">
      <c r="D4826"/>
      <c r="E4826" s="1"/>
      <c r="F4826"/>
      <c r="G4826"/>
      <c r="H4826"/>
    </row>
    <row r="4827" spans="4:8">
      <c r="D4827"/>
      <c r="E4827" s="1"/>
      <c r="F4827"/>
      <c r="G4827"/>
      <c r="H4827"/>
    </row>
    <row r="4828" spans="4:8">
      <c r="D4828"/>
      <c r="E4828" s="1"/>
      <c r="F4828"/>
      <c r="G4828"/>
      <c r="H4828"/>
    </row>
    <row r="4829" spans="4:8">
      <c r="D4829"/>
      <c r="E4829" s="1"/>
      <c r="F4829"/>
      <c r="G4829"/>
      <c r="H4829"/>
    </row>
    <row r="4830" spans="4:8">
      <c r="D4830"/>
      <c r="E4830" s="1"/>
      <c r="F4830"/>
      <c r="G4830"/>
      <c r="H4830"/>
    </row>
    <row r="4831" spans="4:8">
      <c r="D4831"/>
      <c r="E4831" s="1"/>
      <c r="F4831"/>
      <c r="G4831"/>
      <c r="H4831"/>
    </row>
    <row r="4832" spans="4:8">
      <c r="D4832"/>
      <c r="E4832" s="1"/>
      <c r="F4832"/>
      <c r="G4832"/>
      <c r="H4832"/>
    </row>
    <row r="4833" spans="4:8">
      <c r="D4833"/>
      <c r="E4833" s="1"/>
      <c r="F4833"/>
      <c r="G4833"/>
      <c r="H4833"/>
    </row>
    <row r="4834" spans="4:8">
      <c r="D4834"/>
      <c r="E4834" s="1"/>
      <c r="F4834"/>
      <c r="G4834"/>
      <c r="H4834"/>
    </row>
    <row r="4835" spans="4:8">
      <c r="D4835"/>
      <c r="E4835" s="1"/>
      <c r="F4835"/>
      <c r="G4835"/>
      <c r="H4835"/>
    </row>
    <row r="4836" spans="4:8">
      <c r="D4836"/>
      <c r="E4836" s="1"/>
      <c r="F4836"/>
      <c r="G4836"/>
      <c r="H4836"/>
    </row>
    <row r="4837" spans="4:8">
      <c r="D4837"/>
      <c r="E4837" s="1"/>
      <c r="F4837"/>
      <c r="G4837"/>
      <c r="H4837"/>
    </row>
    <row r="4838" spans="4:8">
      <c r="D4838"/>
      <c r="E4838" s="1"/>
      <c r="F4838"/>
      <c r="G4838"/>
      <c r="H4838"/>
    </row>
    <row r="4839" spans="4:8">
      <c r="D4839"/>
      <c r="E4839" s="1"/>
      <c r="F4839"/>
      <c r="G4839"/>
      <c r="H4839"/>
    </row>
    <row r="4840" spans="4:8">
      <c r="D4840"/>
      <c r="E4840" s="1"/>
      <c r="F4840"/>
      <c r="G4840"/>
      <c r="H4840"/>
    </row>
    <row r="4841" spans="4:8">
      <c r="D4841"/>
      <c r="E4841" s="1"/>
      <c r="F4841"/>
      <c r="G4841"/>
      <c r="H4841"/>
    </row>
    <row r="4842" spans="4:8">
      <c r="D4842"/>
      <c r="E4842" s="1"/>
      <c r="F4842"/>
      <c r="G4842"/>
      <c r="H4842"/>
    </row>
    <row r="4843" spans="4:8">
      <c r="D4843"/>
      <c r="E4843" s="1"/>
      <c r="F4843"/>
      <c r="G4843"/>
      <c r="H4843"/>
    </row>
    <row r="4844" spans="4:8">
      <c r="D4844"/>
      <c r="E4844" s="1"/>
      <c r="F4844"/>
      <c r="G4844"/>
      <c r="H4844"/>
    </row>
    <row r="4845" spans="4:8">
      <c r="D4845"/>
      <c r="E4845" s="1"/>
      <c r="F4845"/>
      <c r="G4845"/>
      <c r="H4845"/>
    </row>
    <row r="4846" spans="4:8">
      <c r="D4846"/>
      <c r="E4846" s="1"/>
      <c r="F4846"/>
      <c r="G4846"/>
      <c r="H4846"/>
    </row>
    <row r="4847" spans="4:8">
      <c r="D4847"/>
      <c r="E4847" s="1"/>
      <c r="F4847"/>
      <c r="G4847"/>
      <c r="H4847"/>
    </row>
    <row r="4848" spans="4:8">
      <c r="D4848"/>
      <c r="E4848" s="1"/>
      <c r="F4848"/>
      <c r="G4848"/>
      <c r="H4848"/>
    </row>
    <row r="4849" spans="4:8">
      <c r="D4849"/>
      <c r="E4849" s="1"/>
      <c r="F4849"/>
      <c r="G4849"/>
      <c r="H4849"/>
    </row>
    <row r="4850" spans="4:8">
      <c r="D4850"/>
      <c r="E4850" s="1"/>
      <c r="F4850"/>
      <c r="G4850"/>
      <c r="H4850"/>
    </row>
    <row r="4851" spans="4:8">
      <c r="D4851"/>
      <c r="E4851" s="1"/>
      <c r="F4851"/>
      <c r="G4851"/>
      <c r="H4851"/>
    </row>
    <row r="4852" spans="4:8">
      <c r="D4852"/>
      <c r="E4852" s="1"/>
      <c r="F4852"/>
      <c r="G4852"/>
      <c r="H4852"/>
    </row>
    <row r="4853" spans="4:8">
      <c r="D4853"/>
      <c r="E4853" s="1"/>
      <c r="F4853"/>
      <c r="G4853"/>
      <c r="H4853"/>
    </row>
    <row r="4854" spans="4:8">
      <c r="D4854"/>
      <c r="E4854" s="1"/>
      <c r="F4854"/>
      <c r="G4854"/>
      <c r="H4854"/>
    </row>
    <row r="4855" spans="4:8">
      <c r="D4855"/>
      <c r="E4855" s="1"/>
      <c r="F4855"/>
      <c r="G4855"/>
      <c r="H4855"/>
    </row>
    <row r="4856" spans="4:8">
      <c r="D4856"/>
      <c r="E4856" s="1"/>
      <c r="F4856"/>
      <c r="G4856"/>
      <c r="H4856"/>
    </row>
    <row r="4857" spans="4:8">
      <c r="D4857"/>
      <c r="E4857" s="1"/>
      <c r="F4857"/>
      <c r="G4857"/>
      <c r="H4857"/>
    </row>
    <row r="4858" spans="4:8">
      <c r="D4858"/>
      <c r="E4858" s="1"/>
      <c r="F4858"/>
      <c r="G4858"/>
      <c r="H4858"/>
    </row>
    <row r="4859" spans="4:8">
      <c r="D4859"/>
      <c r="E4859" s="1"/>
      <c r="F4859"/>
      <c r="G4859"/>
      <c r="H4859"/>
    </row>
    <row r="4860" spans="4:8">
      <c r="D4860"/>
      <c r="E4860" s="1"/>
      <c r="F4860"/>
      <c r="G4860"/>
      <c r="H4860"/>
    </row>
    <row r="4861" spans="4:8">
      <c r="D4861"/>
      <c r="E4861" s="1"/>
      <c r="F4861"/>
      <c r="G4861"/>
      <c r="H4861"/>
    </row>
    <row r="4862" spans="4:8">
      <c r="D4862"/>
      <c r="E4862" s="1"/>
      <c r="F4862"/>
      <c r="G4862"/>
      <c r="H4862"/>
    </row>
    <row r="4863" spans="4:8">
      <c r="D4863"/>
      <c r="E4863" s="1"/>
      <c r="F4863"/>
      <c r="G4863"/>
      <c r="H4863"/>
    </row>
    <row r="4864" spans="4:8">
      <c r="D4864"/>
      <c r="E4864" s="1"/>
      <c r="F4864"/>
      <c r="G4864"/>
      <c r="H4864"/>
    </row>
    <row r="4865" spans="4:8">
      <c r="D4865"/>
      <c r="E4865" s="1"/>
      <c r="F4865"/>
      <c r="G4865"/>
      <c r="H4865"/>
    </row>
    <row r="4866" spans="4:8">
      <c r="D4866"/>
      <c r="E4866" s="1"/>
      <c r="F4866"/>
      <c r="G4866"/>
      <c r="H4866"/>
    </row>
    <row r="4867" spans="4:8">
      <c r="D4867"/>
      <c r="E4867" s="1"/>
      <c r="F4867"/>
      <c r="G4867"/>
      <c r="H4867"/>
    </row>
    <row r="4868" spans="4:8">
      <c r="D4868"/>
      <c r="E4868" s="1"/>
      <c r="F4868"/>
      <c r="G4868"/>
      <c r="H4868"/>
    </row>
    <row r="4869" spans="4:8">
      <c r="D4869"/>
      <c r="E4869" s="1"/>
      <c r="F4869"/>
      <c r="G4869"/>
      <c r="H4869"/>
    </row>
    <row r="4870" spans="4:8">
      <c r="D4870"/>
      <c r="E4870" s="1"/>
      <c r="F4870"/>
      <c r="G4870"/>
      <c r="H4870"/>
    </row>
    <row r="4871" spans="4:8">
      <c r="D4871"/>
      <c r="E4871" s="1"/>
      <c r="F4871"/>
      <c r="G4871"/>
      <c r="H4871"/>
    </row>
    <row r="4872" spans="4:8">
      <c r="D4872"/>
      <c r="E4872" s="1"/>
      <c r="F4872"/>
      <c r="G4872"/>
      <c r="H4872"/>
    </row>
    <row r="4873" spans="4:8">
      <c r="D4873"/>
      <c r="E4873" s="1"/>
      <c r="F4873"/>
      <c r="G4873"/>
      <c r="H4873"/>
    </row>
    <row r="4874" spans="4:8">
      <c r="D4874"/>
      <c r="E4874" s="1"/>
      <c r="F4874"/>
      <c r="G4874"/>
      <c r="H4874"/>
    </row>
    <row r="4875" spans="4:8">
      <c r="D4875"/>
      <c r="E4875" s="1"/>
      <c r="F4875"/>
      <c r="G4875"/>
      <c r="H4875"/>
    </row>
    <row r="4876" spans="4:8">
      <c r="D4876"/>
      <c r="E4876" s="1"/>
      <c r="F4876"/>
      <c r="G4876"/>
      <c r="H4876"/>
    </row>
    <row r="4877" spans="4:8">
      <c r="D4877"/>
      <c r="E4877" s="1"/>
      <c r="F4877"/>
      <c r="G4877"/>
      <c r="H4877"/>
    </row>
    <row r="4878" spans="4:8">
      <c r="D4878"/>
      <c r="E4878" s="1"/>
      <c r="F4878"/>
      <c r="G4878"/>
      <c r="H4878"/>
    </row>
    <row r="4879" spans="4:8">
      <c r="D4879"/>
      <c r="E4879" s="1"/>
      <c r="F4879"/>
      <c r="G4879"/>
      <c r="H4879"/>
    </row>
    <row r="4880" spans="4:8">
      <c r="D4880"/>
      <c r="E4880" s="1"/>
      <c r="F4880"/>
      <c r="G4880"/>
      <c r="H4880"/>
    </row>
    <row r="4881" spans="4:8">
      <c r="D4881"/>
      <c r="E4881" s="1"/>
      <c r="F4881"/>
      <c r="G4881"/>
      <c r="H4881"/>
    </row>
    <row r="4882" spans="4:8">
      <c r="D4882"/>
      <c r="E4882" s="1"/>
      <c r="F4882"/>
      <c r="G4882"/>
      <c r="H4882"/>
    </row>
    <row r="4883" spans="4:8">
      <c r="D4883"/>
      <c r="E4883" s="1"/>
      <c r="F4883"/>
      <c r="G4883"/>
      <c r="H4883"/>
    </row>
    <row r="4884" spans="4:8">
      <c r="D4884"/>
      <c r="E4884" s="1"/>
      <c r="F4884"/>
      <c r="G4884"/>
      <c r="H4884"/>
    </row>
    <row r="4885" spans="4:8">
      <c r="D4885"/>
      <c r="E4885" s="1"/>
      <c r="F4885"/>
      <c r="G4885"/>
      <c r="H4885"/>
    </row>
    <row r="4886" spans="4:8">
      <c r="D4886"/>
      <c r="E4886" s="1"/>
      <c r="F4886"/>
      <c r="G4886"/>
      <c r="H4886"/>
    </row>
    <row r="4887" spans="4:8">
      <c r="D4887"/>
      <c r="E4887" s="1"/>
      <c r="F4887"/>
      <c r="G4887"/>
      <c r="H4887"/>
    </row>
    <row r="4888" spans="4:8">
      <c r="D4888"/>
      <c r="E4888" s="1"/>
      <c r="F4888"/>
      <c r="G4888"/>
      <c r="H4888"/>
    </row>
    <row r="4889" spans="4:8">
      <c r="D4889"/>
      <c r="E4889" s="1"/>
      <c r="F4889"/>
      <c r="G4889"/>
      <c r="H4889"/>
    </row>
    <row r="4890" spans="4:8">
      <c r="D4890"/>
      <c r="E4890" s="1"/>
      <c r="F4890"/>
      <c r="G4890"/>
      <c r="H4890"/>
    </row>
    <row r="4891" spans="4:8">
      <c r="D4891"/>
      <c r="E4891" s="1"/>
      <c r="F4891"/>
      <c r="G4891"/>
      <c r="H4891"/>
    </row>
    <row r="4892" spans="4:8">
      <c r="D4892"/>
      <c r="E4892" s="1"/>
      <c r="F4892"/>
      <c r="G4892"/>
      <c r="H4892"/>
    </row>
    <row r="4893" spans="4:8">
      <c r="D4893"/>
      <c r="E4893" s="1"/>
      <c r="F4893"/>
      <c r="G4893"/>
      <c r="H4893"/>
    </row>
    <row r="4894" spans="4:8">
      <c r="D4894"/>
      <c r="E4894" s="1"/>
      <c r="F4894"/>
      <c r="G4894"/>
      <c r="H4894"/>
    </row>
    <row r="4895" spans="4:8">
      <c r="D4895"/>
      <c r="E4895" s="1"/>
      <c r="F4895"/>
      <c r="G4895"/>
      <c r="H4895"/>
    </row>
    <row r="4896" spans="4:8">
      <c r="D4896"/>
      <c r="E4896" s="1"/>
      <c r="F4896"/>
      <c r="G4896"/>
      <c r="H4896"/>
    </row>
    <row r="4897" spans="4:8">
      <c r="D4897"/>
      <c r="E4897" s="1"/>
      <c r="F4897"/>
      <c r="G4897"/>
      <c r="H4897"/>
    </row>
    <row r="4898" spans="4:8">
      <c r="D4898"/>
      <c r="E4898" s="1"/>
      <c r="F4898"/>
      <c r="G4898"/>
      <c r="H4898"/>
    </row>
    <row r="4899" spans="4:8">
      <c r="D4899"/>
      <c r="E4899" s="1"/>
      <c r="F4899"/>
      <c r="G4899"/>
      <c r="H4899"/>
    </row>
    <row r="4900" spans="4:8">
      <c r="D4900"/>
      <c r="E4900" s="1"/>
      <c r="F4900"/>
      <c r="G4900"/>
      <c r="H4900"/>
    </row>
    <row r="4901" spans="4:8">
      <c r="D4901"/>
      <c r="E4901" s="1"/>
      <c r="F4901"/>
      <c r="G4901"/>
      <c r="H4901"/>
    </row>
    <row r="4902" spans="4:8">
      <c r="D4902"/>
      <c r="E4902" s="1"/>
      <c r="F4902"/>
      <c r="G4902"/>
      <c r="H4902"/>
    </row>
    <row r="4903" spans="4:8">
      <c r="D4903"/>
      <c r="E4903" s="1"/>
      <c r="F4903"/>
      <c r="G4903"/>
      <c r="H4903"/>
    </row>
    <row r="4904" spans="4:8">
      <c r="D4904"/>
      <c r="E4904" s="1"/>
      <c r="F4904"/>
      <c r="G4904"/>
      <c r="H4904"/>
    </row>
    <row r="4905" spans="4:8">
      <c r="D4905"/>
      <c r="E4905" s="1"/>
      <c r="F4905"/>
      <c r="G4905"/>
      <c r="H4905"/>
    </row>
    <row r="4906" spans="4:8">
      <c r="D4906"/>
      <c r="E4906" s="1"/>
      <c r="F4906"/>
      <c r="G4906"/>
      <c r="H4906"/>
    </row>
    <row r="4907" spans="4:8">
      <c r="D4907"/>
      <c r="E4907" s="1"/>
      <c r="F4907"/>
      <c r="G4907"/>
      <c r="H4907"/>
    </row>
    <row r="4908" spans="4:8">
      <c r="D4908"/>
      <c r="E4908" s="1"/>
      <c r="F4908"/>
      <c r="G4908"/>
      <c r="H4908"/>
    </row>
    <row r="4909" spans="4:8">
      <c r="D4909"/>
      <c r="E4909" s="1"/>
      <c r="F4909"/>
      <c r="G4909"/>
      <c r="H4909"/>
    </row>
    <row r="4910" spans="4:8">
      <c r="D4910"/>
      <c r="E4910" s="1"/>
      <c r="F4910"/>
      <c r="G4910"/>
      <c r="H4910"/>
    </row>
    <row r="4911" spans="4:8">
      <c r="D4911"/>
      <c r="E4911" s="1"/>
      <c r="F4911"/>
      <c r="G4911"/>
      <c r="H4911"/>
    </row>
    <row r="4912" spans="4:8">
      <c r="D4912"/>
      <c r="E4912" s="1"/>
      <c r="F4912"/>
      <c r="G4912"/>
      <c r="H4912"/>
    </row>
    <row r="4913" spans="4:8">
      <c r="D4913"/>
      <c r="E4913" s="1"/>
      <c r="F4913"/>
      <c r="G4913"/>
      <c r="H4913"/>
    </row>
    <row r="4914" spans="4:8">
      <c r="D4914"/>
      <c r="E4914" s="1"/>
      <c r="F4914"/>
      <c r="G4914"/>
      <c r="H4914"/>
    </row>
    <row r="4915" spans="4:8">
      <c r="D4915"/>
      <c r="E4915" s="1"/>
      <c r="F4915"/>
      <c r="G4915"/>
      <c r="H4915"/>
    </row>
    <row r="4916" spans="4:8">
      <c r="D4916"/>
      <c r="E4916" s="1"/>
      <c r="F4916"/>
      <c r="G4916"/>
      <c r="H4916"/>
    </row>
    <row r="4917" spans="4:8">
      <c r="D4917"/>
      <c r="E4917" s="1"/>
      <c r="F4917"/>
      <c r="G4917"/>
      <c r="H4917"/>
    </row>
    <row r="4918" spans="4:8">
      <c r="D4918"/>
      <c r="E4918" s="1"/>
      <c r="F4918"/>
      <c r="G4918"/>
      <c r="H4918"/>
    </row>
    <row r="4919" spans="4:8">
      <c r="D4919"/>
      <c r="E4919" s="1"/>
      <c r="F4919"/>
      <c r="G4919"/>
      <c r="H4919"/>
    </row>
    <row r="4920" spans="4:8">
      <c r="D4920"/>
      <c r="E4920" s="1"/>
      <c r="F4920"/>
      <c r="G4920"/>
      <c r="H4920"/>
    </row>
    <row r="4921" spans="4:8">
      <c r="D4921"/>
      <c r="E4921" s="1"/>
      <c r="F4921"/>
      <c r="G4921"/>
      <c r="H4921"/>
    </row>
    <row r="4922" spans="4:8">
      <c r="D4922"/>
      <c r="E4922" s="1"/>
      <c r="F4922"/>
      <c r="G4922"/>
      <c r="H4922"/>
    </row>
    <row r="4923" spans="4:8">
      <c r="D4923"/>
      <c r="E4923" s="1"/>
      <c r="F4923"/>
      <c r="G4923"/>
      <c r="H4923"/>
    </row>
    <row r="4924" spans="4:8">
      <c r="D4924"/>
      <c r="E4924" s="1"/>
      <c r="F4924"/>
      <c r="G4924"/>
      <c r="H4924"/>
    </row>
    <row r="4925" spans="4:8">
      <c r="D4925"/>
      <c r="E4925" s="1"/>
      <c r="F4925"/>
      <c r="G4925"/>
      <c r="H4925"/>
    </row>
    <row r="4926" spans="4:8">
      <c r="D4926"/>
      <c r="E4926" s="1"/>
      <c r="F4926"/>
      <c r="G4926"/>
      <c r="H4926"/>
    </row>
    <row r="4927" spans="4:8">
      <c r="D4927"/>
      <c r="E4927" s="1"/>
      <c r="F4927"/>
      <c r="G4927"/>
      <c r="H4927"/>
    </row>
    <row r="4928" spans="4:8">
      <c r="D4928"/>
      <c r="E4928" s="1"/>
      <c r="F4928"/>
      <c r="G4928"/>
      <c r="H4928"/>
    </row>
    <row r="4929" spans="4:8">
      <c r="D4929"/>
      <c r="E4929" s="1"/>
      <c r="F4929"/>
      <c r="G4929"/>
      <c r="H4929"/>
    </row>
    <row r="4930" spans="4:8">
      <c r="D4930"/>
      <c r="E4930" s="1"/>
      <c r="F4930"/>
      <c r="G4930"/>
      <c r="H4930"/>
    </row>
    <row r="4931" spans="4:8">
      <c r="D4931"/>
      <c r="E4931" s="1"/>
      <c r="F4931"/>
      <c r="G4931"/>
      <c r="H4931"/>
    </row>
    <row r="4932" spans="4:8">
      <c r="D4932"/>
      <c r="E4932" s="1"/>
      <c r="F4932"/>
      <c r="G4932"/>
      <c r="H4932"/>
    </row>
    <row r="4933" spans="4:8">
      <c r="D4933"/>
      <c r="E4933" s="1"/>
      <c r="F4933"/>
      <c r="G4933"/>
      <c r="H4933"/>
    </row>
    <row r="4934" spans="4:8">
      <c r="D4934"/>
      <c r="E4934" s="1"/>
      <c r="F4934"/>
      <c r="G4934"/>
      <c r="H4934"/>
    </row>
    <row r="4935" spans="4:8">
      <c r="D4935"/>
      <c r="E4935" s="1"/>
      <c r="F4935"/>
      <c r="G4935"/>
      <c r="H4935"/>
    </row>
    <row r="4936" spans="4:8">
      <c r="D4936"/>
      <c r="E4936" s="1"/>
      <c r="F4936"/>
      <c r="G4936"/>
      <c r="H4936"/>
    </row>
    <row r="4937" spans="4:8">
      <c r="D4937"/>
      <c r="E4937" s="1"/>
      <c r="F4937"/>
      <c r="G4937"/>
      <c r="H4937"/>
    </row>
    <row r="4938" spans="4:8">
      <c r="D4938"/>
      <c r="E4938" s="1"/>
      <c r="F4938"/>
      <c r="G4938"/>
      <c r="H4938"/>
    </row>
    <row r="4939" spans="4:8">
      <c r="D4939"/>
      <c r="E4939" s="1"/>
      <c r="F4939"/>
      <c r="G4939"/>
      <c r="H4939"/>
    </row>
    <row r="4940" spans="4:8">
      <c r="D4940"/>
      <c r="E4940" s="1"/>
      <c r="F4940"/>
      <c r="G4940"/>
      <c r="H4940"/>
    </row>
    <row r="4941" spans="4:8">
      <c r="D4941"/>
      <c r="E4941" s="1"/>
      <c r="F4941"/>
      <c r="G4941"/>
      <c r="H4941"/>
    </row>
    <row r="4942" spans="4:8">
      <c r="D4942"/>
      <c r="E4942" s="1"/>
      <c r="F4942"/>
      <c r="G4942"/>
      <c r="H4942"/>
    </row>
    <row r="4943" spans="4:8">
      <c r="D4943"/>
      <c r="E4943" s="1"/>
      <c r="F4943"/>
      <c r="G4943"/>
      <c r="H4943"/>
    </row>
    <row r="4944" spans="4:8">
      <c r="D4944"/>
      <c r="E4944" s="1"/>
      <c r="F4944"/>
      <c r="G4944"/>
      <c r="H4944"/>
    </row>
    <row r="4945" spans="4:8">
      <c r="D4945"/>
      <c r="E4945" s="1"/>
      <c r="F4945"/>
      <c r="G4945"/>
      <c r="H4945"/>
    </row>
    <row r="4946" spans="4:8">
      <c r="D4946"/>
      <c r="E4946" s="1"/>
      <c r="F4946"/>
      <c r="G4946"/>
      <c r="H4946"/>
    </row>
    <row r="4947" spans="4:8">
      <c r="D4947"/>
      <c r="E4947" s="1"/>
      <c r="F4947"/>
      <c r="G4947"/>
      <c r="H4947"/>
    </row>
    <row r="4948" spans="4:8">
      <c r="D4948"/>
      <c r="E4948" s="1"/>
      <c r="F4948"/>
      <c r="G4948"/>
      <c r="H4948"/>
    </row>
    <row r="4949" spans="4:8">
      <c r="D4949"/>
      <c r="E4949" s="1"/>
      <c r="F4949"/>
      <c r="G4949"/>
      <c r="H4949"/>
    </row>
    <row r="4950" spans="4:8">
      <c r="D4950"/>
      <c r="E4950" s="1"/>
      <c r="F4950"/>
      <c r="G4950"/>
      <c r="H4950"/>
    </row>
    <row r="4951" spans="4:8">
      <c r="D4951"/>
      <c r="E4951" s="1"/>
      <c r="F4951"/>
      <c r="G4951"/>
      <c r="H4951"/>
    </row>
    <row r="4952" spans="4:8">
      <c r="D4952"/>
      <c r="E4952" s="1"/>
      <c r="F4952"/>
      <c r="G4952"/>
      <c r="H4952"/>
    </row>
    <row r="4953" spans="4:8">
      <c r="D4953"/>
      <c r="E4953" s="1"/>
      <c r="F4953"/>
      <c r="G4953"/>
      <c r="H4953"/>
    </row>
    <row r="4954" spans="4:8">
      <c r="D4954"/>
      <c r="E4954" s="1"/>
      <c r="F4954"/>
      <c r="G4954"/>
      <c r="H4954"/>
    </row>
    <row r="4955" spans="4:8">
      <c r="D4955"/>
      <c r="E4955" s="1"/>
      <c r="F4955"/>
      <c r="G4955"/>
      <c r="H4955"/>
    </row>
    <row r="4956" spans="4:8">
      <c r="D4956"/>
      <c r="E4956" s="1"/>
      <c r="F4956"/>
      <c r="G4956"/>
      <c r="H4956"/>
    </row>
    <row r="4957" spans="4:8">
      <c r="D4957"/>
      <c r="E4957" s="1"/>
      <c r="F4957"/>
      <c r="G4957"/>
      <c r="H4957"/>
    </row>
    <row r="4958" spans="4:8">
      <c r="D4958"/>
      <c r="E4958" s="1"/>
      <c r="F4958"/>
      <c r="G4958"/>
      <c r="H4958"/>
    </row>
    <row r="4959" spans="4:8">
      <c r="D4959"/>
      <c r="E4959" s="1"/>
      <c r="F4959"/>
      <c r="G4959"/>
      <c r="H4959"/>
    </row>
    <row r="4960" spans="4:8">
      <c r="D4960"/>
      <c r="E4960" s="1"/>
      <c r="F4960"/>
      <c r="G4960"/>
      <c r="H4960"/>
    </row>
    <row r="4961" spans="4:8">
      <c r="D4961"/>
      <c r="E4961" s="1"/>
      <c r="F4961"/>
      <c r="G4961"/>
      <c r="H4961"/>
    </row>
    <row r="4962" spans="4:8">
      <c r="D4962"/>
      <c r="E4962" s="1"/>
      <c r="F4962"/>
      <c r="G4962"/>
      <c r="H4962"/>
    </row>
    <row r="4963" spans="4:8">
      <c r="D4963"/>
      <c r="E4963" s="1"/>
      <c r="F4963"/>
      <c r="G4963"/>
      <c r="H4963"/>
    </row>
    <row r="4964" spans="4:8">
      <c r="D4964"/>
      <c r="E4964" s="1"/>
      <c r="F4964"/>
      <c r="G4964"/>
      <c r="H4964"/>
    </row>
    <row r="4965" spans="4:8">
      <c r="D4965"/>
      <c r="E4965" s="1"/>
      <c r="F4965"/>
      <c r="G4965"/>
      <c r="H4965"/>
    </row>
    <row r="4966" spans="4:8">
      <c r="D4966"/>
      <c r="E4966" s="1"/>
      <c r="F4966"/>
      <c r="G4966"/>
      <c r="H4966"/>
    </row>
    <row r="4967" spans="4:8">
      <c r="D4967"/>
      <c r="E4967" s="1"/>
      <c r="F4967"/>
      <c r="G4967"/>
      <c r="H4967"/>
    </row>
    <row r="4968" spans="4:8">
      <c r="D4968"/>
      <c r="E4968" s="1"/>
      <c r="F4968"/>
      <c r="G4968"/>
      <c r="H4968"/>
    </row>
    <row r="4969" spans="4:8">
      <c r="D4969"/>
      <c r="E4969" s="1"/>
      <c r="F4969"/>
      <c r="G4969"/>
      <c r="H4969"/>
    </row>
    <row r="4970" spans="4:8">
      <c r="D4970"/>
      <c r="E4970" s="1"/>
      <c r="F4970"/>
      <c r="G4970"/>
      <c r="H4970"/>
    </row>
    <row r="4971" spans="4:8">
      <c r="D4971"/>
      <c r="E4971" s="1"/>
      <c r="F4971"/>
      <c r="G4971"/>
      <c r="H4971"/>
    </row>
    <row r="4972" spans="4:8">
      <c r="D4972"/>
      <c r="E4972" s="1"/>
      <c r="F4972"/>
      <c r="G4972"/>
      <c r="H4972"/>
    </row>
    <row r="4973" spans="4:8">
      <c r="D4973"/>
      <c r="E4973" s="1"/>
      <c r="F4973"/>
      <c r="G4973"/>
      <c r="H4973"/>
    </row>
    <row r="4974" spans="4:8">
      <c r="D4974"/>
      <c r="E4974" s="1"/>
      <c r="F4974"/>
      <c r="G4974"/>
      <c r="H4974"/>
    </row>
    <row r="4975" spans="4:8">
      <c r="D4975"/>
      <c r="E4975" s="1"/>
      <c r="F4975"/>
      <c r="G4975"/>
      <c r="H4975"/>
    </row>
    <row r="4976" spans="4:8">
      <c r="D4976"/>
      <c r="E4976" s="1"/>
      <c r="F4976"/>
      <c r="G4976"/>
      <c r="H4976"/>
    </row>
    <row r="4977" spans="4:8">
      <c r="D4977"/>
      <c r="E4977" s="1"/>
      <c r="F4977"/>
      <c r="G4977"/>
      <c r="H4977"/>
    </row>
    <row r="4978" spans="4:8">
      <c r="D4978"/>
      <c r="E4978" s="1"/>
      <c r="F4978"/>
      <c r="G4978"/>
      <c r="H4978"/>
    </row>
    <row r="4979" spans="4:8">
      <c r="D4979"/>
      <c r="E4979" s="1"/>
      <c r="F4979"/>
      <c r="G4979"/>
      <c r="H4979"/>
    </row>
    <row r="4980" spans="4:8">
      <c r="D4980"/>
      <c r="E4980" s="1"/>
      <c r="F4980"/>
      <c r="G4980"/>
      <c r="H4980"/>
    </row>
    <row r="4981" spans="4:8">
      <c r="D4981"/>
      <c r="E4981" s="1"/>
      <c r="F4981"/>
      <c r="G4981"/>
      <c r="H4981"/>
    </row>
    <row r="4982" spans="4:8">
      <c r="D4982"/>
      <c r="E4982" s="1"/>
      <c r="F4982"/>
      <c r="G4982"/>
      <c r="H4982"/>
    </row>
    <row r="4983" spans="4:8">
      <c r="D4983"/>
      <c r="E4983" s="1"/>
      <c r="F4983"/>
      <c r="G4983"/>
      <c r="H4983"/>
    </row>
    <row r="4984" spans="4:8">
      <c r="D4984"/>
      <c r="E4984" s="1"/>
      <c r="F4984"/>
      <c r="G4984"/>
      <c r="H4984"/>
    </row>
    <row r="4985" spans="4:8">
      <c r="D4985"/>
      <c r="E4985" s="1"/>
      <c r="F4985"/>
      <c r="G4985"/>
      <c r="H4985"/>
    </row>
    <row r="4986" spans="4:8">
      <c r="D4986"/>
      <c r="E4986" s="1"/>
      <c r="F4986"/>
      <c r="G4986"/>
      <c r="H4986"/>
    </row>
    <row r="4987" spans="4:8">
      <c r="D4987"/>
      <c r="E4987" s="1"/>
      <c r="F4987"/>
      <c r="G4987"/>
      <c r="H4987"/>
    </row>
    <row r="4988" spans="4:8">
      <c r="D4988"/>
      <c r="E4988" s="1"/>
      <c r="F4988"/>
      <c r="G4988"/>
      <c r="H4988"/>
    </row>
    <row r="4989" spans="4:8">
      <c r="D4989"/>
      <c r="E4989" s="1"/>
      <c r="F4989"/>
      <c r="G4989"/>
      <c r="H4989"/>
    </row>
    <row r="4990" spans="4:8">
      <c r="D4990"/>
      <c r="E4990" s="1"/>
      <c r="F4990"/>
      <c r="G4990"/>
      <c r="H4990"/>
    </row>
    <row r="4991" spans="4:8">
      <c r="D4991"/>
      <c r="E4991" s="1"/>
      <c r="F4991"/>
      <c r="G4991"/>
      <c r="H4991"/>
    </row>
    <row r="4992" spans="4:8">
      <c r="D4992"/>
      <c r="E4992" s="1"/>
      <c r="F4992"/>
      <c r="G4992"/>
      <c r="H4992"/>
    </row>
    <row r="4993" spans="4:8">
      <c r="D4993"/>
      <c r="E4993" s="1"/>
      <c r="F4993"/>
      <c r="G4993"/>
      <c r="H4993"/>
    </row>
    <row r="4994" spans="4:8">
      <c r="D4994"/>
      <c r="E4994" s="1"/>
      <c r="F4994"/>
      <c r="G4994"/>
      <c r="H4994"/>
    </row>
    <row r="4995" spans="4:8">
      <c r="D4995"/>
      <c r="E4995" s="1"/>
      <c r="F4995"/>
      <c r="G4995"/>
      <c r="H4995"/>
    </row>
    <row r="4996" spans="4:8">
      <c r="D4996"/>
      <c r="E4996" s="1"/>
      <c r="F4996"/>
      <c r="G4996"/>
      <c r="H4996"/>
    </row>
    <row r="4997" spans="4:8">
      <c r="D4997"/>
      <c r="E4997" s="1"/>
      <c r="F4997"/>
      <c r="G4997"/>
      <c r="H4997"/>
    </row>
    <row r="4998" spans="4:8">
      <c r="D4998"/>
      <c r="E4998" s="1"/>
      <c r="F4998"/>
      <c r="G4998"/>
      <c r="H4998"/>
    </row>
    <row r="4999" spans="4:8">
      <c r="D4999"/>
      <c r="E4999" s="1"/>
      <c r="F4999"/>
      <c r="G4999"/>
      <c r="H4999"/>
    </row>
    <row r="5000" spans="4:8">
      <c r="D5000"/>
      <c r="E5000" s="1"/>
      <c r="F5000"/>
      <c r="G5000"/>
      <c r="H5000"/>
    </row>
    <row r="5001" spans="4:8">
      <c r="D5001"/>
      <c r="E5001" s="1"/>
      <c r="F5001"/>
      <c r="G5001"/>
      <c r="H5001"/>
    </row>
    <row r="5002" spans="4:8">
      <c r="D5002"/>
      <c r="E5002" s="1"/>
      <c r="F5002"/>
      <c r="G5002"/>
      <c r="H5002"/>
    </row>
    <row r="5003" spans="4:8">
      <c r="D5003"/>
      <c r="E5003" s="1"/>
      <c r="F5003"/>
      <c r="G5003"/>
      <c r="H5003"/>
    </row>
    <row r="5004" spans="4:8">
      <c r="D5004"/>
      <c r="E5004" s="1"/>
      <c r="F5004"/>
      <c r="G5004"/>
      <c r="H5004"/>
    </row>
    <row r="5005" spans="4:8">
      <c r="D5005"/>
      <c r="E5005" s="1"/>
      <c r="F5005"/>
      <c r="G5005"/>
      <c r="H5005"/>
    </row>
    <row r="5006" spans="4:8">
      <c r="D5006"/>
      <c r="E5006" s="1"/>
      <c r="F5006"/>
      <c r="G5006"/>
      <c r="H5006"/>
    </row>
    <row r="5007" spans="4:8">
      <c r="D5007"/>
      <c r="E5007" s="1"/>
      <c r="F5007"/>
      <c r="G5007"/>
      <c r="H5007"/>
    </row>
    <row r="5008" spans="4:8">
      <c r="D5008"/>
      <c r="E5008" s="1"/>
      <c r="F5008"/>
      <c r="G5008"/>
      <c r="H5008"/>
    </row>
    <row r="5009" spans="4:8">
      <c r="D5009"/>
      <c r="E5009" s="1"/>
      <c r="F5009"/>
      <c r="G5009"/>
      <c r="H5009"/>
    </row>
    <row r="5010" spans="4:8">
      <c r="D5010"/>
      <c r="E5010" s="1"/>
      <c r="F5010"/>
      <c r="G5010"/>
      <c r="H5010"/>
    </row>
    <row r="5011" spans="4:8">
      <c r="D5011"/>
      <c r="E5011" s="1"/>
      <c r="F5011"/>
      <c r="G5011"/>
      <c r="H5011"/>
    </row>
    <row r="5012" spans="4:8">
      <c r="D5012"/>
      <c r="E5012" s="1"/>
      <c r="F5012"/>
      <c r="G5012"/>
      <c r="H5012"/>
    </row>
    <row r="5013" spans="4:8">
      <c r="D5013"/>
      <c r="E5013" s="1"/>
      <c r="F5013"/>
      <c r="G5013"/>
      <c r="H5013"/>
    </row>
    <row r="5014" spans="4:8">
      <c r="D5014"/>
      <c r="E5014" s="1"/>
      <c r="F5014"/>
      <c r="G5014"/>
      <c r="H5014"/>
    </row>
    <row r="5015" spans="4:8">
      <c r="D5015"/>
      <c r="E5015" s="1"/>
      <c r="F5015"/>
      <c r="G5015"/>
      <c r="H5015"/>
    </row>
    <row r="5016" spans="4:8">
      <c r="D5016"/>
      <c r="E5016" s="1"/>
      <c r="F5016"/>
      <c r="G5016"/>
      <c r="H5016"/>
    </row>
    <row r="5017" spans="4:8">
      <c r="D5017"/>
      <c r="E5017" s="1"/>
      <c r="F5017"/>
      <c r="G5017"/>
      <c r="H5017"/>
    </row>
    <row r="5018" spans="4:8">
      <c r="D5018"/>
      <c r="E5018" s="1"/>
      <c r="F5018"/>
      <c r="G5018"/>
      <c r="H5018"/>
    </row>
    <row r="5019" spans="4:8">
      <c r="D5019"/>
      <c r="E5019" s="1"/>
      <c r="F5019"/>
      <c r="G5019"/>
      <c r="H5019"/>
    </row>
    <row r="5020" spans="4:8">
      <c r="D5020"/>
      <c r="E5020" s="1"/>
      <c r="F5020"/>
      <c r="G5020"/>
      <c r="H5020"/>
    </row>
    <row r="5021" spans="4:8">
      <c r="D5021"/>
      <c r="E5021" s="1"/>
      <c r="F5021"/>
      <c r="G5021"/>
      <c r="H5021"/>
    </row>
    <row r="5022" spans="4:8">
      <c r="D5022"/>
      <c r="E5022" s="1"/>
      <c r="F5022"/>
      <c r="G5022"/>
      <c r="H5022"/>
    </row>
    <row r="5023" spans="4:8">
      <c r="D5023"/>
      <c r="E5023" s="1"/>
      <c r="F5023"/>
      <c r="G5023"/>
      <c r="H5023"/>
    </row>
    <row r="5024" spans="4:8">
      <c r="D5024"/>
      <c r="E5024" s="1"/>
      <c r="F5024"/>
      <c r="G5024"/>
      <c r="H5024"/>
    </row>
    <row r="5025" spans="4:8">
      <c r="D5025"/>
      <c r="E5025" s="1"/>
      <c r="F5025"/>
      <c r="G5025"/>
      <c r="H5025"/>
    </row>
    <row r="5026" spans="4:8">
      <c r="D5026"/>
      <c r="E5026" s="1"/>
      <c r="F5026"/>
      <c r="G5026"/>
      <c r="H5026"/>
    </row>
    <row r="5027" spans="4:8">
      <c r="D5027"/>
      <c r="E5027" s="1"/>
      <c r="F5027"/>
      <c r="G5027"/>
      <c r="H5027"/>
    </row>
    <row r="5028" spans="4:8">
      <c r="D5028"/>
      <c r="E5028" s="1"/>
      <c r="F5028"/>
      <c r="G5028"/>
      <c r="H5028"/>
    </row>
    <row r="5029" spans="4:8">
      <c r="D5029"/>
      <c r="E5029" s="1"/>
      <c r="F5029"/>
      <c r="G5029"/>
      <c r="H5029"/>
    </row>
    <row r="5030" spans="4:8">
      <c r="D5030"/>
      <c r="E5030" s="1"/>
      <c r="F5030"/>
      <c r="G5030"/>
      <c r="H5030"/>
    </row>
    <row r="5031" spans="4:8">
      <c r="D5031"/>
      <c r="E5031" s="1"/>
      <c r="F5031"/>
      <c r="G5031"/>
      <c r="H5031"/>
    </row>
    <row r="5032" spans="4:8">
      <c r="D5032"/>
      <c r="E5032" s="1"/>
      <c r="F5032"/>
      <c r="G5032"/>
      <c r="H5032"/>
    </row>
    <row r="5033" spans="4:8">
      <c r="D5033"/>
      <c r="E5033" s="1"/>
      <c r="F5033"/>
      <c r="G5033"/>
      <c r="H5033"/>
    </row>
    <row r="5034" spans="4:8">
      <c r="D5034"/>
      <c r="E5034" s="1"/>
      <c r="F5034"/>
      <c r="G5034"/>
      <c r="H5034"/>
    </row>
    <row r="5035" spans="4:8">
      <c r="D5035"/>
      <c r="E5035" s="1"/>
      <c r="F5035"/>
      <c r="G5035"/>
      <c r="H5035"/>
    </row>
    <row r="5036" spans="4:8">
      <c r="D5036"/>
      <c r="E5036" s="1"/>
      <c r="F5036"/>
      <c r="G5036"/>
      <c r="H5036"/>
    </row>
    <row r="5037" spans="4:8">
      <c r="D5037"/>
      <c r="E5037" s="1"/>
      <c r="F5037"/>
      <c r="G5037"/>
      <c r="H5037"/>
    </row>
    <row r="5038" spans="4:8">
      <c r="D5038"/>
      <c r="E5038" s="1"/>
      <c r="F5038"/>
      <c r="G5038"/>
      <c r="H5038"/>
    </row>
    <row r="5039" spans="4:8">
      <c r="D5039"/>
      <c r="E5039" s="1"/>
      <c r="F5039"/>
      <c r="G5039"/>
      <c r="H5039"/>
    </row>
    <row r="5040" spans="4:8">
      <c r="D5040"/>
      <c r="E5040" s="1"/>
      <c r="F5040"/>
      <c r="G5040"/>
      <c r="H5040"/>
    </row>
    <row r="5041" spans="4:8">
      <c r="D5041"/>
      <c r="E5041" s="1"/>
      <c r="F5041"/>
      <c r="G5041"/>
      <c r="H5041"/>
    </row>
    <row r="5042" spans="4:8">
      <c r="D5042"/>
      <c r="E5042" s="1"/>
      <c r="F5042"/>
      <c r="G5042"/>
      <c r="H5042"/>
    </row>
    <row r="5043" spans="4:8">
      <c r="D5043"/>
      <c r="E5043" s="1"/>
      <c r="F5043"/>
      <c r="G5043"/>
      <c r="H5043"/>
    </row>
    <row r="5044" spans="4:8">
      <c r="D5044"/>
      <c r="E5044" s="1"/>
      <c r="F5044"/>
      <c r="G5044"/>
      <c r="H5044"/>
    </row>
    <row r="5045" spans="4:8">
      <c r="D5045"/>
      <c r="E5045" s="1"/>
      <c r="F5045"/>
      <c r="G5045"/>
      <c r="H5045"/>
    </row>
    <row r="5046" spans="4:8">
      <c r="D5046"/>
      <c r="E5046" s="1"/>
      <c r="F5046"/>
      <c r="G5046"/>
      <c r="H5046"/>
    </row>
    <row r="5047" spans="4:8">
      <c r="D5047"/>
      <c r="E5047" s="1"/>
      <c r="F5047"/>
      <c r="G5047"/>
      <c r="H5047"/>
    </row>
    <row r="5048" spans="4:8">
      <c r="D5048"/>
      <c r="E5048" s="1"/>
      <c r="F5048"/>
      <c r="G5048"/>
      <c r="H5048"/>
    </row>
    <row r="5049" spans="4:8">
      <c r="D5049"/>
      <c r="E5049" s="1"/>
      <c r="F5049"/>
      <c r="G5049"/>
      <c r="H5049"/>
    </row>
    <row r="5050" spans="4:8">
      <c r="D5050"/>
      <c r="E5050" s="1"/>
      <c r="F5050"/>
      <c r="G5050"/>
      <c r="H5050"/>
    </row>
    <row r="5051" spans="4:8">
      <c r="D5051"/>
      <c r="E5051" s="1"/>
      <c r="F5051"/>
      <c r="G5051"/>
      <c r="H5051"/>
    </row>
    <row r="5052" spans="4:8">
      <c r="D5052"/>
      <c r="E5052" s="1"/>
      <c r="F5052"/>
      <c r="G5052"/>
      <c r="H5052"/>
    </row>
    <row r="5053" spans="4:8">
      <c r="D5053"/>
      <c r="E5053" s="1"/>
      <c r="F5053"/>
      <c r="G5053"/>
      <c r="H5053"/>
    </row>
    <row r="5054" spans="4:8">
      <c r="D5054"/>
      <c r="E5054" s="1"/>
      <c r="F5054"/>
      <c r="G5054"/>
      <c r="H5054"/>
    </row>
    <row r="5055" spans="4:8">
      <c r="D5055"/>
      <c r="E5055" s="1"/>
      <c r="F5055"/>
      <c r="G5055"/>
      <c r="H5055"/>
    </row>
    <row r="5056" spans="4:8">
      <c r="D5056"/>
      <c r="E5056" s="1"/>
      <c r="F5056"/>
      <c r="G5056"/>
      <c r="H5056"/>
    </row>
    <row r="5057" spans="4:8">
      <c r="D5057"/>
      <c r="E5057" s="1"/>
      <c r="F5057"/>
      <c r="G5057"/>
      <c r="H5057"/>
    </row>
    <row r="5058" spans="4:8">
      <c r="D5058"/>
      <c r="E5058" s="1"/>
      <c r="F5058"/>
      <c r="G5058"/>
      <c r="H5058"/>
    </row>
    <row r="5059" spans="4:8">
      <c r="D5059"/>
      <c r="E5059" s="1"/>
      <c r="F5059"/>
      <c r="G5059"/>
      <c r="H5059"/>
    </row>
    <row r="5060" spans="4:8">
      <c r="D5060"/>
      <c r="E5060" s="1"/>
      <c r="F5060"/>
      <c r="G5060"/>
      <c r="H5060"/>
    </row>
    <row r="5061" spans="4:8">
      <c r="D5061"/>
      <c r="E5061" s="1"/>
      <c r="F5061"/>
      <c r="G5061"/>
      <c r="H5061"/>
    </row>
    <row r="5062" spans="4:8">
      <c r="D5062"/>
      <c r="E5062" s="1"/>
      <c r="F5062"/>
      <c r="G5062"/>
      <c r="H5062"/>
    </row>
    <row r="5063" spans="4:8">
      <c r="D5063"/>
      <c r="E5063" s="1"/>
      <c r="F5063"/>
      <c r="G5063"/>
      <c r="H5063"/>
    </row>
    <row r="5064" spans="4:8">
      <c r="D5064"/>
      <c r="E5064" s="1"/>
      <c r="F5064"/>
      <c r="G5064"/>
      <c r="H5064"/>
    </row>
    <row r="5065" spans="4:8">
      <c r="D5065"/>
      <c r="E5065" s="1"/>
      <c r="F5065"/>
      <c r="G5065"/>
      <c r="H5065"/>
    </row>
    <row r="5066" spans="4:8">
      <c r="D5066"/>
      <c r="E5066" s="1"/>
      <c r="F5066"/>
      <c r="G5066"/>
      <c r="H5066"/>
    </row>
    <row r="5067" spans="4:8">
      <c r="D5067"/>
      <c r="E5067" s="1"/>
      <c r="F5067"/>
      <c r="G5067"/>
      <c r="H5067"/>
    </row>
    <row r="5068" spans="4:8">
      <c r="D5068"/>
      <c r="E5068" s="1"/>
      <c r="F5068"/>
      <c r="G5068"/>
      <c r="H5068"/>
    </row>
    <row r="5069" spans="4:8">
      <c r="D5069"/>
      <c r="E5069" s="1"/>
      <c r="F5069"/>
      <c r="G5069"/>
      <c r="H5069"/>
    </row>
    <row r="5070" spans="4:8">
      <c r="D5070"/>
      <c r="E5070" s="1"/>
      <c r="F5070"/>
      <c r="G5070"/>
      <c r="H5070"/>
    </row>
    <row r="5071" spans="4:8">
      <c r="D5071"/>
      <c r="E5071" s="1"/>
      <c r="F5071"/>
      <c r="G5071"/>
      <c r="H5071"/>
    </row>
    <row r="5072" spans="4:8">
      <c r="D5072"/>
      <c r="E5072" s="1"/>
      <c r="F5072"/>
      <c r="G5072"/>
      <c r="H5072"/>
    </row>
    <row r="5073" spans="4:8">
      <c r="D5073"/>
      <c r="E5073" s="1"/>
      <c r="F5073"/>
      <c r="G5073"/>
      <c r="H5073"/>
    </row>
    <row r="5074" spans="4:8">
      <c r="D5074"/>
      <c r="E5074" s="1"/>
      <c r="F5074"/>
      <c r="G5074"/>
      <c r="H5074"/>
    </row>
    <row r="5075" spans="4:8">
      <c r="D5075"/>
      <c r="E5075" s="1"/>
      <c r="F5075"/>
      <c r="G5075"/>
      <c r="H5075"/>
    </row>
    <row r="5076" spans="4:8">
      <c r="D5076"/>
      <c r="E5076" s="1"/>
      <c r="F5076"/>
      <c r="G5076"/>
      <c r="H5076"/>
    </row>
    <row r="5077" spans="4:8">
      <c r="D5077"/>
      <c r="E5077" s="1"/>
      <c r="F5077"/>
      <c r="G5077"/>
      <c r="H5077"/>
    </row>
    <row r="5078" spans="4:8">
      <c r="D5078"/>
      <c r="E5078" s="1"/>
      <c r="F5078"/>
      <c r="G5078"/>
      <c r="H5078"/>
    </row>
    <row r="5079" spans="4:8">
      <c r="D5079"/>
      <c r="E5079" s="1"/>
      <c r="F5079"/>
      <c r="G5079"/>
      <c r="H5079"/>
    </row>
    <row r="5080" spans="4:8">
      <c r="D5080"/>
      <c r="E5080" s="1"/>
      <c r="F5080"/>
      <c r="G5080"/>
      <c r="H5080"/>
    </row>
    <row r="5081" spans="4:8">
      <c r="D5081"/>
      <c r="E5081" s="1"/>
      <c r="F5081"/>
      <c r="G5081"/>
      <c r="H5081"/>
    </row>
    <row r="5082" spans="4:8">
      <c r="D5082"/>
      <c r="E5082" s="1"/>
      <c r="F5082"/>
      <c r="G5082"/>
      <c r="H5082"/>
    </row>
    <row r="5083" spans="4:8">
      <c r="D5083"/>
      <c r="E5083" s="1"/>
      <c r="F5083"/>
      <c r="G5083"/>
      <c r="H5083"/>
    </row>
    <row r="5084" spans="4:8">
      <c r="D5084"/>
      <c r="E5084" s="1"/>
      <c r="F5084"/>
      <c r="G5084"/>
      <c r="H5084"/>
    </row>
    <row r="5085" spans="4:8">
      <c r="D5085"/>
      <c r="E5085" s="1"/>
      <c r="F5085"/>
      <c r="G5085"/>
      <c r="H5085"/>
    </row>
    <row r="5086" spans="4:8">
      <c r="D5086"/>
      <c r="E5086" s="1"/>
      <c r="F5086"/>
      <c r="G5086"/>
      <c r="H5086"/>
    </row>
    <row r="5087" spans="4:8">
      <c r="D5087"/>
      <c r="E5087" s="1"/>
      <c r="F5087"/>
      <c r="G5087"/>
      <c r="H5087"/>
    </row>
    <row r="5088" spans="4:8">
      <c r="D5088"/>
      <c r="E5088" s="1"/>
      <c r="F5088"/>
      <c r="G5088"/>
      <c r="H5088"/>
    </row>
    <row r="5089" spans="4:8">
      <c r="D5089"/>
      <c r="E5089" s="1"/>
      <c r="F5089"/>
      <c r="G5089"/>
      <c r="H5089"/>
    </row>
    <row r="5090" spans="4:8">
      <c r="D5090"/>
      <c r="E5090" s="1"/>
      <c r="F5090"/>
      <c r="G5090"/>
      <c r="H5090"/>
    </row>
    <row r="5091" spans="4:8">
      <c r="D5091"/>
      <c r="E5091" s="1"/>
      <c r="F5091"/>
      <c r="G5091"/>
      <c r="H5091"/>
    </row>
    <row r="5092" spans="4:8">
      <c r="D5092"/>
      <c r="E5092" s="1"/>
      <c r="F5092"/>
      <c r="G5092"/>
      <c r="H5092"/>
    </row>
    <row r="5093" spans="4:8">
      <c r="D5093"/>
      <c r="E5093" s="1"/>
      <c r="F5093"/>
      <c r="G5093"/>
      <c r="H5093"/>
    </row>
    <row r="5094" spans="4:8">
      <c r="D5094"/>
      <c r="E5094" s="1"/>
      <c r="F5094"/>
      <c r="G5094"/>
      <c r="H5094"/>
    </row>
    <row r="5095" spans="4:8">
      <c r="D5095"/>
      <c r="E5095" s="1"/>
      <c r="F5095"/>
      <c r="G5095"/>
      <c r="H5095"/>
    </row>
    <row r="5096" spans="4:8">
      <c r="D5096"/>
      <c r="E5096" s="1"/>
      <c r="F5096"/>
      <c r="G5096"/>
      <c r="H5096"/>
    </row>
    <row r="5097" spans="4:8">
      <c r="D5097"/>
      <c r="E5097" s="1"/>
      <c r="F5097"/>
      <c r="G5097"/>
      <c r="H5097"/>
    </row>
    <row r="5098" spans="4:8">
      <c r="D5098"/>
      <c r="E5098" s="1"/>
      <c r="F5098"/>
      <c r="G5098"/>
      <c r="H5098"/>
    </row>
    <row r="5099" spans="4:8">
      <c r="D5099"/>
      <c r="E5099" s="1"/>
      <c r="F5099"/>
      <c r="G5099"/>
      <c r="H5099"/>
    </row>
    <row r="5100" spans="4:8">
      <c r="D5100"/>
      <c r="E5100" s="1"/>
      <c r="F5100"/>
      <c r="G5100"/>
      <c r="H5100"/>
    </row>
    <row r="5101" spans="4:8">
      <c r="D5101"/>
      <c r="E5101" s="1"/>
      <c r="F5101"/>
      <c r="G5101"/>
      <c r="H5101"/>
    </row>
    <row r="5102" spans="4:8">
      <c r="D5102"/>
      <c r="E5102" s="1"/>
      <c r="F5102"/>
      <c r="G5102"/>
      <c r="H5102"/>
    </row>
    <row r="5103" spans="4:8">
      <c r="D5103"/>
      <c r="E5103" s="1"/>
      <c r="F5103"/>
      <c r="G5103"/>
      <c r="H5103"/>
    </row>
    <row r="5104" spans="4:8">
      <c r="D5104"/>
      <c r="E5104" s="1"/>
      <c r="F5104"/>
      <c r="G5104"/>
      <c r="H5104"/>
    </row>
    <row r="5105" spans="4:8">
      <c r="D5105"/>
      <c r="E5105" s="1"/>
      <c r="F5105"/>
      <c r="G5105"/>
      <c r="H5105"/>
    </row>
    <row r="5106" spans="4:8">
      <c r="D5106"/>
      <c r="E5106" s="1"/>
      <c r="F5106"/>
      <c r="G5106"/>
      <c r="H5106"/>
    </row>
    <row r="5107" spans="4:8">
      <c r="D5107"/>
      <c r="E5107" s="1"/>
      <c r="F5107"/>
      <c r="G5107"/>
      <c r="H5107"/>
    </row>
    <row r="5108" spans="4:8">
      <c r="D5108"/>
      <c r="E5108" s="1"/>
      <c r="F5108"/>
      <c r="G5108"/>
      <c r="H5108"/>
    </row>
    <row r="5109" spans="4:8">
      <c r="D5109"/>
      <c r="E5109" s="1"/>
      <c r="F5109"/>
      <c r="G5109"/>
      <c r="H5109"/>
    </row>
    <row r="5110" spans="4:8">
      <c r="D5110"/>
      <c r="E5110" s="1"/>
      <c r="F5110"/>
      <c r="G5110"/>
      <c r="H5110"/>
    </row>
    <row r="5111" spans="4:8">
      <c r="D5111"/>
      <c r="E5111" s="1"/>
      <c r="F5111"/>
      <c r="G5111"/>
      <c r="H5111"/>
    </row>
    <row r="5112" spans="4:8">
      <c r="D5112"/>
      <c r="E5112" s="1"/>
      <c r="F5112"/>
      <c r="G5112"/>
      <c r="H5112"/>
    </row>
    <row r="5113" spans="4:8">
      <c r="D5113"/>
      <c r="E5113" s="1"/>
      <c r="F5113"/>
      <c r="G5113"/>
      <c r="H5113"/>
    </row>
    <row r="5114" spans="4:8">
      <c r="D5114"/>
      <c r="E5114" s="1"/>
      <c r="F5114"/>
      <c r="G5114"/>
      <c r="H5114"/>
    </row>
    <row r="5115" spans="4:8">
      <c r="D5115"/>
      <c r="E5115" s="1"/>
      <c r="F5115"/>
      <c r="G5115"/>
      <c r="H5115"/>
    </row>
    <row r="5116" spans="4:8">
      <c r="D5116"/>
      <c r="E5116" s="1"/>
      <c r="F5116"/>
      <c r="G5116"/>
      <c r="H5116"/>
    </row>
    <row r="5117" spans="4:8">
      <c r="D5117"/>
      <c r="E5117" s="1"/>
      <c r="F5117"/>
      <c r="G5117"/>
      <c r="H5117"/>
    </row>
    <row r="5118" spans="4:8">
      <c r="D5118"/>
      <c r="E5118" s="1"/>
      <c r="F5118"/>
      <c r="G5118"/>
      <c r="H5118"/>
    </row>
    <row r="5119" spans="4:8">
      <c r="D5119"/>
      <c r="E5119" s="1"/>
      <c r="F5119"/>
      <c r="G5119"/>
      <c r="H5119"/>
    </row>
    <row r="5120" spans="4:8">
      <c r="D5120"/>
      <c r="E5120" s="1"/>
      <c r="F5120"/>
      <c r="G5120"/>
      <c r="H5120"/>
    </row>
    <row r="5121" spans="4:8">
      <c r="D5121"/>
      <c r="E5121" s="1"/>
      <c r="F5121"/>
      <c r="G5121"/>
      <c r="H5121"/>
    </row>
    <row r="5122" spans="4:8">
      <c r="D5122"/>
      <c r="E5122" s="1"/>
      <c r="F5122"/>
      <c r="G5122"/>
      <c r="H5122"/>
    </row>
    <row r="5123" spans="4:8">
      <c r="D5123"/>
      <c r="E5123" s="1"/>
      <c r="F5123"/>
      <c r="G5123"/>
      <c r="H5123"/>
    </row>
    <row r="5124" spans="4:8">
      <c r="D5124"/>
      <c r="E5124" s="1"/>
      <c r="F5124"/>
      <c r="G5124"/>
      <c r="H5124"/>
    </row>
    <row r="5125" spans="4:8">
      <c r="D5125"/>
      <c r="E5125" s="1"/>
      <c r="F5125"/>
      <c r="G5125"/>
      <c r="H5125"/>
    </row>
    <row r="5126" spans="4:8">
      <c r="D5126"/>
      <c r="E5126" s="1"/>
      <c r="F5126"/>
      <c r="G5126"/>
      <c r="H5126"/>
    </row>
    <row r="5127" spans="4:8">
      <c r="D5127"/>
      <c r="E5127" s="1"/>
      <c r="F5127"/>
      <c r="G5127"/>
      <c r="H5127"/>
    </row>
    <row r="5128" spans="4:8">
      <c r="D5128"/>
      <c r="E5128" s="1"/>
      <c r="F5128"/>
      <c r="G5128"/>
      <c r="H5128"/>
    </row>
    <row r="5129" spans="4:8">
      <c r="D5129"/>
      <c r="E5129" s="1"/>
      <c r="F5129"/>
      <c r="G5129"/>
      <c r="H5129"/>
    </row>
    <row r="5130" spans="4:8">
      <c r="D5130"/>
      <c r="E5130" s="1"/>
      <c r="F5130"/>
      <c r="G5130"/>
      <c r="H5130"/>
    </row>
    <row r="5131" spans="4:8">
      <c r="D5131"/>
      <c r="E5131" s="1"/>
      <c r="F5131"/>
      <c r="G5131"/>
      <c r="H5131"/>
    </row>
    <row r="5132" spans="4:8">
      <c r="D5132"/>
      <c r="E5132" s="1"/>
      <c r="F5132"/>
      <c r="G5132"/>
      <c r="H5132"/>
    </row>
    <row r="5133" spans="4:8">
      <c r="D5133"/>
      <c r="E5133" s="1"/>
      <c r="F5133"/>
      <c r="G5133"/>
      <c r="H5133"/>
    </row>
    <row r="5134" spans="4:8">
      <c r="D5134"/>
      <c r="E5134" s="1"/>
      <c r="F5134"/>
      <c r="G5134"/>
      <c r="H5134"/>
    </row>
    <row r="5135" spans="4:8">
      <c r="D5135"/>
      <c r="E5135" s="1"/>
      <c r="F5135"/>
      <c r="G5135"/>
      <c r="H5135"/>
    </row>
    <row r="5136" spans="4:8">
      <c r="D5136"/>
      <c r="E5136" s="1"/>
      <c r="F5136"/>
      <c r="G5136"/>
      <c r="H5136"/>
    </row>
    <row r="5137" spans="4:8">
      <c r="D5137"/>
      <c r="E5137" s="1"/>
      <c r="F5137"/>
      <c r="G5137"/>
      <c r="H5137"/>
    </row>
    <row r="5138" spans="4:8">
      <c r="D5138"/>
      <c r="E5138" s="1"/>
      <c r="F5138"/>
      <c r="G5138"/>
      <c r="H5138"/>
    </row>
    <row r="5139" spans="4:8">
      <c r="D5139"/>
      <c r="E5139" s="1"/>
      <c r="F5139"/>
      <c r="G5139"/>
      <c r="H5139"/>
    </row>
    <row r="5140" spans="4:8">
      <c r="D5140"/>
      <c r="E5140" s="1"/>
      <c r="F5140"/>
      <c r="G5140"/>
      <c r="H5140"/>
    </row>
    <row r="5141" spans="4:8">
      <c r="D5141"/>
      <c r="E5141" s="1"/>
      <c r="F5141"/>
      <c r="G5141"/>
      <c r="H5141"/>
    </row>
    <row r="5142" spans="4:8">
      <c r="D5142"/>
      <c r="E5142" s="1"/>
      <c r="F5142"/>
      <c r="G5142"/>
      <c r="H5142"/>
    </row>
    <row r="5143" spans="4:8">
      <c r="D5143"/>
      <c r="E5143" s="1"/>
      <c r="F5143"/>
      <c r="G5143"/>
      <c r="H5143"/>
    </row>
    <row r="5144" spans="4:8">
      <c r="D5144"/>
      <c r="E5144" s="1"/>
      <c r="F5144"/>
      <c r="G5144"/>
      <c r="H5144"/>
    </row>
    <row r="5145" spans="4:8">
      <c r="D5145"/>
      <c r="E5145" s="1"/>
      <c r="F5145"/>
      <c r="G5145"/>
      <c r="H5145"/>
    </row>
    <row r="5146" spans="4:8">
      <c r="D5146"/>
      <c r="E5146" s="1"/>
      <c r="F5146"/>
      <c r="G5146"/>
      <c r="H5146"/>
    </row>
    <row r="5147" spans="4:8">
      <c r="D5147"/>
      <c r="E5147" s="1"/>
      <c r="F5147"/>
      <c r="G5147"/>
      <c r="H5147"/>
    </row>
    <row r="5148" spans="4:8">
      <c r="D5148"/>
      <c r="E5148" s="1"/>
      <c r="F5148"/>
      <c r="G5148"/>
      <c r="H5148"/>
    </row>
    <row r="5149" spans="4:8">
      <c r="D5149"/>
      <c r="E5149" s="1"/>
      <c r="F5149"/>
      <c r="G5149"/>
      <c r="H5149"/>
    </row>
    <row r="5150" spans="4:8">
      <c r="D5150"/>
      <c r="E5150" s="1"/>
      <c r="F5150"/>
      <c r="G5150"/>
      <c r="H5150"/>
    </row>
    <row r="5151" spans="4:8">
      <c r="D5151"/>
      <c r="E5151" s="1"/>
      <c r="F5151"/>
      <c r="G5151"/>
      <c r="H5151"/>
    </row>
    <row r="5152" spans="4:8">
      <c r="D5152"/>
      <c r="E5152" s="1"/>
      <c r="F5152"/>
      <c r="G5152"/>
      <c r="H5152"/>
    </row>
    <row r="5153" spans="4:8">
      <c r="D5153"/>
      <c r="E5153" s="1"/>
      <c r="F5153"/>
      <c r="G5153"/>
      <c r="H5153"/>
    </row>
    <row r="5154" spans="4:8">
      <c r="D5154"/>
      <c r="E5154" s="1"/>
      <c r="F5154"/>
      <c r="G5154"/>
      <c r="H5154"/>
    </row>
    <row r="5155" spans="4:8">
      <c r="D5155"/>
      <c r="E5155" s="1"/>
      <c r="F5155"/>
      <c r="G5155"/>
      <c r="H5155"/>
    </row>
    <row r="5156" spans="4:8">
      <c r="D5156"/>
      <c r="E5156" s="1"/>
      <c r="F5156"/>
      <c r="G5156"/>
      <c r="H5156"/>
    </row>
    <row r="5157" spans="4:8">
      <c r="D5157"/>
      <c r="E5157" s="1"/>
      <c r="F5157"/>
      <c r="G5157"/>
      <c r="H5157"/>
    </row>
    <row r="5158" spans="4:8">
      <c r="D5158"/>
      <c r="E5158" s="1"/>
      <c r="F5158"/>
      <c r="G5158"/>
      <c r="H5158"/>
    </row>
    <row r="5159" spans="4:8">
      <c r="D5159"/>
      <c r="E5159" s="1"/>
      <c r="F5159"/>
      <c r="G5159"/>
      <c r="H5159"/>
    </row>
    <row r="5160" spans="4:8">
      <c r="D5160"/>
      <c r="E5160" s="1"/>
      <c r="F5160"/>
      <c r="G5160"/>
      <c r="H5160"/>
    </row>
    <row r="5161" spans="4:8">
      <c r="D5161"/>
      <c r="E5161" s="1"/>
      <c r="F5161"/>
      <c r="G5161"/>
      <c r="H5161"/>
    </row>
    <row r="5162" spans="4:8">
      <c r="D5162"/>
      <c r="E5162" s="1"/>
      <c r="F5162"/>
      <c r="G5162"/>
      <c r="H5162"/>
    </row>
    <row r="5163" spans="4:8">
      <c r="D5163"/>
      <c r="E5163" s="1"/>
      <c r="F5163"/>
      <c r="G5163"/>
      <c r="H5163"/>
    </row>
    <row r="5164" spans="4:8">
      <c r="D5164"/>
      <c r="E5164" s="1"/>
      <c r="F5164"/>
      <c r="G5164"/>
      <c r="H5164"/>
    </row>
    <row r="5165" spans="4:8">
      <c r="D5165"/>
      <c r="E5165" s="1"/>
      <c r="F5165"/>
      <c r="G5165"/>
      <c r="H5165"/>
    </row>
    <row r="5166" spans="4:8">
      <c r="D5166"/>
      <c r="E5166" s="1"/>
      <c r="F5166"/>
      <c r="G5166"/>
      <c r="H5166"/>
    </row>
    <row r="5167" spans="4:8">
      <c r="D5167"/>
      <c r="E5167" s="1"/>
      <c r="F5167"/>
      <c r="G5167"/>
      <c r="H5167"/>
    </row>
    <row r="5168" spans="4:8">
      <c r="D5168"/>
      <c r="E5168" s="1"/>
      <c r="F5168"/>
      <c r="G5168"/>
      <c r="H5168"/>
    </row>
    <row r="5169" spans="4:8">
      <c r="D5169"/>
      <c r="E5169" s="1"/>
      <c r="F5169"/>
      <c r="G5169"/>
      <c r="H5169"/>
    </row>
    <row r="5170" spans="4:8">
      <c r="D5170"/>
      <c r="E5170" s="1"/>
      <c r="F5170"/>
      <c r="G5170"/>
      <c r="H5170"/>
    </row>
    <row r="5171" spans="4:8">
      <c r="D5171"/>
      <c r="E5171" s="1"/>
      <c r="F5171"/>
      <c r="G5171"/>
      <c r="H5171"/>
    </row>
    <row r="5172" spans="4:8">
      <c r="D5172"/>
      <c r="E5172" s="1"/>
      <c r="F5172"/>
      <c r="G5172"/>
      <c r="H5172"/>
    </row>
    <row r="5173" spans="4:8">
      <c r="D5173"/>
      <c r="E5173" s="1"/>
      <c r="F5173"/>
      <c r="G5173"/>
      <c r="H5173"/>
    </row>
    <row r="5174" spans="4:8">
      <c r="D5174"/>
      <c r="E5174" s="1"/>
      <c r="F5174"/>
      <c r="G5174"/>
      <c r="H5174"/>
    </row>
    <row r="5175" spans="4:8">
      <c r="D5175"/>
      <c r="E5175" s="1"/>
      <c r="F5175"/>
      <c r="G5175"/>
      <c r="H5175"/>
    </row>
    <row r="5176" spans="4:8">
      <c r="D5176"/>
      <c r="E5176" s="1"/>
      <c r="F5176"/>
      <c r="G5176"/>
      <c r="H5176"/>
    </row>
    <row r="5177" spans="4:8">
      <c r="D5177"/>
      <c r="E5177" s="1"/>
      <c r="F5177"/>
      <c r="G5177"/>
      <c r="H5177"/>
    </row>
    <row r="5178" spans="4:8">
      <c r="D5178"/>
      <c r="E5178" s="1"/>
      <c r="F5178"/>
      <c r="G5178"/>
      <c r="H5178"/>
    </row>
    <row r="5179" spans="4:8">
      <c r="D5179"/>
      <c r="E5179" s="1"/>
      <c r="F5179"/>
      <c r="G5179"/>
      <c r="H5179"/>
    </row>
    <row r="5180" spans="4:8">
      <c r="D5180"/>
      <c r="E5180" s="1"/>
      <c r="F5180"/>
      <c r="G5180"/>
      <c r="H5180"/>
    </row>
    <row r="5181" spans="4:8">
      <c r="D5181"/>
      <c r="E5181" s="1"/>
      <c r="F5181"/>
      <c r="G5181"/>
      <c r="H5181"/>
    </row>
    <row r="5182" spans="4:8">
      <c r="D5182"/>
      <c r="E5182" s="1"/>
      <c r="F5182"/>
      <c r="G5182"/>
      <c r="H5182"/>
    </row>
    <row r="5183" spans="4:8">
      <c r="D5183"/>
      <c r="E5183" s="1"/>
      <c r="F5183"/>
      <c r="G5183"/>
      <c r="H5183"/>
    </row>
    <row r="5184" spans="4:8">
      <c r="D5184"/>
      <c r="E5184" s="1"/>
      <c r="F5184"/>
      <c r="G5184"/>
      <c r="H5184"/>
    </row>
    <row r="5185" spans="4:8">
      <c r="D5185"/>
      <c r="E5185" s="1"/>
      <c r="F5185"/>
      <c r="G5185"/>
      <c r="H5185"/>
    </row>
    <row r="5186" spans="4:8">
      <c r="D5186"/>
      <c r="E5186" s="1"/>
      <c r="F5186"/>
      <c r="G5186"/>
      <c r="H5186"/>
    </row>
    <row r="5187" spans="4:8">
      <c r="D5187"/>
      <c r="E5187" s="1"/>
      <c r="F5187"/>
      <c r="G5187"/>
      <c r="H5187"/>
    </row>
    <row r="5188" spans="4:8">
      <c r="D5188"/>
      <c r="E5188" s="1"/>
      <c r="F5188"/>
      <c r="G5188"/>
      <c r="H5188"/>
    </row>
    <row r="5189" spans="4:8">
      <c r="D5189"/>
      <c r="E5189" s="1"/>
      <c r="F5189"/>
      <c r="G5189"/>
      <c r="H5189"/>
    </row>
    <row r="5190" spans="4:8">
      <c r="D5190"/>
      <c r="E5190" s="1"/>
      <c r="F5190"/>
      <c r="G5190"/>
      <c r="H5190"/>
    </row>
    <row r="5191" spans="4:8">
      <c r="D5191"/>
      <c r="E5191" s="1"/>
      <c r="F5191"/>
      <c r="G5191"/>
      <c r="H5191"/>
    </row>
    <row r="5192" spans="4:8">
      <c r="D5192"/>
      <c r="E5192" s="1"/>
      <c r="F5192"/>
      <c r="G5192"/>
      <c r="H5192"/>
    </row>
    <row r="5193" spans="4:8">
      <c r="D5193"/>
      <c r="E5193" s="1"/>
      <c r="F5193"/>
      <c r="G5193"/>
      <c r="H5193"/>
    </row>
    <row r="5194" spans="4:8">
      <c r="D5194"/>
      <c r="E5194" s="1"/>
      <c r="F5194"/>
      <c r="G5194"/>
      <c r="H5194"/>
    </row>
    <row r="5195" spans="4:8">
      <c r="D5195"/>
      <c r="E5195" s="1"/>
      <c r="F5195"/>
      <c r="G5195"/>
      <c r="H5195"/>
    </row>
    <row r="5196" spans="4:8">
      <c r="D5196"/>
      <c r="E5196" s="1"/>
      <c r="F5196"/>
      <c r="G5196"/>
      <c r="H5196"/>
    </row>
    <row r="5197" spans="4:8">
      <c r="D5197"/>
      <c r="E5197" s="1"/>
      <c r="F5197"/>
      <c r="G5197"/>
      <c r="H5197"/>
    </row>
    <row r="5198" spans="4:8">
      <c r="D5198"/>
      <c r="E5198" s="1"/>
      <c r="F5198"/>
      <c r="G5198"/>
      <c r="H5198"/>
    </row>
    <row r="5199" spans="4:8">
      <c r="D5199"/>
      <c r="E5199" s="1"/>
      <c r="F5199"/>
      <c r="G5199"/>
      <c r="H5199"/>
    </row>
    <row r="5200" spans="4:8">
      <c r="D5200"/>
      <c r="E5200" s="1"/>
      <c r="F5200"/>
      <c r="G5200"/>
      <c r="H5200"/>
    </row>
    <row r="5201" spans="4:8">
      <c r="D5201"/>
      <c r="E5201" s="1"/>
      <c r="F5201"/>
      <c r="G5201"/>
      <c r="H5201"/>
    </row>
    <row r="5202" spans="4:8">
      <c r="D5202"/>
      <c r="E5202" s="1"/>
      <c r="F5202"/>
      <c r="G5202"/>
      <c r="H5202"/>
    </row>
    <row r="5203" spans="4:8">
      <c r="D5203"/>
      <c r="E5203" s="1"/>
      <c r="F5203"/>
      <c r="G5203"/>
      <c r="H5203"/>
    </row>
    <row r="5204" spans="4:8">
      <c r="D5204"/>
      <c r="E5204" s="1"/>
      <c r="F5204"/>
      <c r="G5204"/>
      <c r="H5204"/>
    </row>
    <row r="5205" spans="4:8">
      <c r="D5205"/>
      <c r="E5205" s="1"/>
      <c r="F5205"/>
      <c r="G5205"/>
      <c r="H5205"/>
    </row>
    <row r="5206" spans="4:8">
      <c r="D5206"/>
      <c r="E5206" s="1"/>
      <c r="F5206"/>
      <c r="G5206"/>
      <c r="H5206"/>
    </row>
    <row r="5207" spans="4:8">
      <c r="D5207"/>
      <c r="E5207" s="1"/>
      <c r="F5207"/>
      <c r="G5207"/>
      <c r="H5207"/>
    </row>
    <row r="5208" spans="4:8">
      <c r="D5208"/>
      <c r="E5208" s="1"/>
      <c r="F5208"/>
      <c r="G5208"/>
      <c r="H5208"/>
    </row>
    <row r="5209" spans="4:8">
      <c r="D5209"/>
      <c r="E5209" s="1"/>
      <c r="F5209"/>
      <c r="G5209"/>
      <c r="H5209"/>
    </row>
    <row r="5210" spans="4:8">
      <c r="D5210"/>
      <c r="E5210" s="1"/>
      <c r="F5210"/>
      <c r="G5210"/>
      <c r="H5210"/>
    </row>
    <row r="5211" spans="4:8">
      <c r="D5211"/>
      <c r="E5211" s="1"/>
      <c r="F5211"/>
      <c r="G5211"/>
      <c r="H5211"/>
    </row>
    <row r="5212" spans="4:8">
      <c r="D5212"/>
      <c r="E5212" s="1"/>
      <c r="F5212"/>
      <c r="G5212"/>
      <c r="H5212"/>
    </row>
    <row r="5213" spans="4:8">
      <c r="D5213"/>
      <c r="E5213" s="1"/>
      <c r="F5213"/>
      <c r="G5213"/>
      <c r="H5213"/>
    </row>
    <row r="5214" spans="4:8">
      <c r="D5214"/>
      <c r="E5214" s="1"/>
      <c r="F5214"/>
      <c r="G5214"/>
      <c r="H5214"/>
    </row>
    <row r="5215" spans="4:8">
      <c r="D5215"/>
      <c r="E5215" s="1"/>
      <c r="F5215"/>
      <c r="G5215"/>
      <c r="H5215"/>
    </row>
    <row r="5216" spans="4:8">
      <c r="D5216"/>
      <c r="E5216" s="1"/>
      <c r="F5216"/>
      <c r="G5216"/>
      <c r="H5216"/>
    </row>
    <row r="5217" spans="4:8">
      <c r="D5217"/>
      <c r="E5217" s="1"/>
      <c r="F5217"/>
      <c r="G5217"/>
      <c r="H5217"/>
    </row>
    <row r="5218" spans="4:8">
      <c r="D5218"/>
      <c r="E5218" s="1"/>
      <c r="F5218"/>
      <c r="G5218"/>
      <c r="H5218"/>
    </row>
    <row r="5219" spans="4:8">
      <c r="D5219"/>
      <c r="E5219" s="1"/>
      <c r="F5219"/>
      <c r="G5219"/>
      <c r="H5219"/>
    </row>
    <row r="5220" spans="4:8">
      <c r="D5220"/>
      <c r="E5220" s="1"/>
      <c r="F5220"/>
      <c r="G5220"/>
      <c r="H5220"/>
    </row>
    <row r="5221" spans="4:8">
      <c r="D5221"/>
      <c r="E5221" s="1"/>
      <c r="F5221"/>
      <c r="G5221"/>
      <c r="H5221"/>
    </row>
    <row r="5222" spans="4:8">
      <c r="D5222"/>
      <c r="E5222" s="1"/>
      <c r="F5222"/>
      <c r="G5222"/>
      <c r="H5222"/>
    </row>
    <row r="5223" spans="4:8">
      <c r="D5223"/>
      <c r="E5223" s="1"/>
      <c r="F5223"/>
      <c r="G5223"/>
      <c r="H5223"/>
    </row>
    <row r="5224" spans="4:8">
      <c r="D5224"/>
      <c r="E5224" s="1"/>
      <c r="F5224"/>
      <c r="G5224"/>
      <c r="H5224"/>
    </row>
    <row r="5225" spans="4:8">
      <c r="D5225"/>
      <c r="E5225" s="1"/>
      <c r="F5225"/>
      <c r="G5225"/>
      <c r="H5225"/>
    </row>
    <row r="5226" spans="4:8">
      <c r="D5226"/>
      <c r="E5226" s="1"/>
      <c r="F5226"/>
      <c r="G5226"/>
      <c r="H5226"/>
    </row>
    <row r="5227" spans="4:8">
      <c r="D5227"/>
      <c r="E5227" s="1"/>
      <c r="F5227"/>
      <c r="G5227"/>
      <c r="H5227"/>
    </row>
    <row r="5228" spans="4:8">
      <c r="D5228"/>
      <c r="E5228" s="1"/>
      <c r="F5228"/>
      <c r="G5228"/>
      <c r="H5228"/>
    </row>
    <row r="5229" spans="4:8">
      <c r="D5229"/>
      <c r="E5229" s="1"/>
      <c r="F5229"/>
      <c r="G5229"/>
      <c r="H5229"/>
    </row>
    <row r="5230" spans="4:8">
      <c r="D5230"/>
      <c r="E5230" s="1"/>
      <c r="F5230"/>
      <c r="G5230"/>
      <c r="H5230"/>
    </row>
    <row r="5231" spans="4:8">
      <c r="D5231"/>
      <c r="E5231" s="1"/>
      <c r="F5231"/>
      <c r="G5231"/>
      <c r="H5231"/>
    </row>
    <row r="5232" spans="4:8">
      <c r="D5232"/>
      <c r="E5232" s="1"/>
      <c r="F5232"/>
      <c r="G5232"/>
      <c r="H5232"/>
    </row>
    <row r="5233" spans="4:8">
      <c r="D5233"/>
      <c r="E5233" s="1"/>
      <c r="F5233"/>
      <c r="G5233"/>
      <c r="H5233"/>
    </row>
    <row r="5234" spans="4:8">
      <c r="D5234"/>
      <c r="E5234" s="1"/>
      <c r="F5234"/>
      <c r="G5234"/>
      <c r="H5234"/>
    </row>
    <row r="5235" spans="4:8">
      <c r="D5235"/>
      <c r="E5235" s="1"/>
      <c r="F5235"/>
      <c r="G5235"/>
      <c r="H5235"/>
    </row>
    <row r="5236" spans="4:8">
      <c r="D5236"/>
      <c r="E5236" s="1"/>
      <c r="F5236"/>
      <c r="G5236"/>
      <c r="H5236"/>
    </row>
    <row r="5237" spans="4:8">
      <c r="D5237"/>
      <c r="E5237" s="1"/>
      <c r="F5237"/>
      <c r="G5237"/>
      <c r="H5237"/>
    </row>
    <row r="5238" spans="4:8">
      <c r="D5238"/>
      <c r="E5238" s="1"/>
      <c r="F5238"/>
      <c r="G5238"/>
      <c r="H5238"/>
    </row>
    <row r="5239" spans="4:8">
      <c r="D5239"/>
      <c r="E5239" s="1"/>
      <c r="F5239"/>
      <c r="G5239"/>
      <c r="H5239"/>
    </row>
    <row r="5240" spans="4:8">
      <c r="D5240"/>
      <c r="E5240" s="1"/>
      <c r="F5240"/>
      <c r="G5240"/>
      <c r="H5240"/>
    </row>
    <row r="5241" spans="4:8">
      <c r="D5241"/>
      <c r="E5241" s="1"/>
      <c r="F5241"/>
      <c r="G5241"/>
      <c r="H5241"/>
    </row>
    <row r="5242" spans="4:8">
      <c r="D5242"/>
      <c r="E5242" s="1"/>
      <c r="F5242"/>
      <c r="G5242"/>
      <c r="H5242"/>
    </row>
    <row r="5243" spans="4:8">
      <c r="D5243"/>
      <c r="E5243" s="1"/>
      <c r="F5243"/>
      <c r="G5243"/>
      <c r="H5243"/>
    </row>
    <row r="5244" spans="4:8">
      <c r="D5244"/>
      <c r="E5244" s="1"/>
      <c r="F5244"/>
      <c r="G5244"/>
      <c r="H5244"/>
    </row>
    <row r="5245" spans="4:8">
      <c r="D5245"/>
      <c r="E5245" s="1"/>
      <c r="F5245"/>
      <c r="G5245"/>
      <c r="H5245"/>
    </row>
    <row r="5246" spans="4:8">
      <c r="D5246"/>
      <c r="E5246" s="1"/>
      <c r="F5246"/>
      <c r="G5246"/>
      <c r="H5246"/>
    </row>
    <row r="5247" spans="4:8">
      <c r="D5247"/>
      <c r="E5247" s="1"/>
      <c r="F5247"/>
      <c r="G5247"/>
      <c r="H5247"/>
    </row>
    <row r="5248" spans="4:8">
      <c r="D5248"/>
      <c r="E5248" s="1"/>
      <c r="F5248"/>
      <c r="G5248"/>
      <c r="H5248"/>
    </row>
    <row r="5249" spans="4:8">
      <c r="D5249"/>
      <c r="E5249" s="1"/>
      <c r="F5249"/>
      <c r="G5249"/>
      <c r="H5249"/>
    </row>
    <row r="5250" spans="4:8">
      <c r="D5250"/>
      <c r="E5250" s="1"/>
      <c r="F5250"/>
      <c r="G5250"/>
      <c r="H5250"/>
    </row>
    <row r="5251" spans="4:8">
      <c r="D5251"/>
      <c r="E5251" s="1"/>
      <c r="F5251"/>
      <c r="G5251"/>
      <c r="H5251"/>
    </row>
    <row r="5252" spans="4:8">
      <c r="D5252"/>
      <c r="E5252" s="1"/>
      <c r="F5252"/>
      <c r="G5252"/>
      <c r="H5252"/>
    </row>
    <row r="5253" spans="4:8">
      <c r="D5253"/>
      <c r="E5253" s="1"/>
      <c r="F5253"/>
      <c r="G5253"/>
      <c r="H5253"/>
    </row>
    <row r="5254" spans="4:8">
      <c r="D5254"/>
      <c r="E5254" s="1"/>
      <c r="F5254"/>
      <c r="G5254"/>
      <c r="H5254"/>
    </row>
    <row r="5255" spans="4:8">
      <c r="D5255"/>
      <c r="E5255" s="1"/>
      <c r="F5255"/>
      <c r="G5255"/>
      <c r="H5255"/>
    </row>
    <row r="5256" spans="4:8">
      <c r="D5256"/>
      <c r="E5256" s="1"/>
      <c r="F5256"/>
      <c r="G5256"/>
      <c r="H5256"/>
    </row>
    <row r="5257" spans="4:8">
      <c r="D5257"/>
      <c r="E5257" s="1"/>
      <c r="F5257"/>
      <c r="G5257"/>
      <c r="H5257"/>
    </row>
    <row r="5258" spans="4:8">
      <c r="D5258"/>
      <c r="E5258" s="1"/>
      <c r="F5258"/>
      <c r="G5258"/>
      <c r="H5258"/>
    </row>
    <row r="5259" spans="4:8">
      <c r="D5259"/>
      <c r="E5259" s="1"/>
      <c r="F5259"/>
      <c r="G5259"/>
      <c r="H5259"/>
    </row>
    <row r="5260" spans="4:8">
      <c r="D5260"/>
      <c r="E5260" s="1"/>
      <c r="F5260"/>
      <c r="G5260"/>
      <c r="H5260"/>
    </row>
    <row r="5261" spans="4:8">
      <c r="D5261"/>
      <c r="E5261" s="1"/>
      <c r="F5261"/>
      <c r="G5261"/>
      <c r="H5261"/>
    </row>
    <row r="5262" spans="4:8">
      <c r="D5262"/>
      <c r="E5262" s="1"/>
      <c r="F5262"/>
      <c r="G5262"/>
      <c r="H5262"/>
    </row>
    <row r="5263" spans="4:8">
      <c r="D5263"/>
      <c r="E5263" s="1"/>
      <c r="F5263"/>
      <c r="G5263"/>
      <c r="H5263"/>
    </row>
    <row r="5264" spans="4:8">
      <c r="D5264"/>
      <c r="E5264" s="1"/>
      <c r="F5264"/>
      <c r="G5264"/>
      <c r="H5264"/>
    </row>
    <row r="5265" spans="4:8">
      <c r="D5265"/>
      <c r="E5265" s="1"/>
      <c r="F5265"/>
      <c r="G5265"/>
      <c r="H5265"/>
    </row>
    <row r="5266" spans="4:8">
      <c r="D5266"/>
      <c r="E5266" s="1"/>
      <c r="F5266"/>
      <c r="G5266"/>
      <c r="H5266"/>
    </row>
    <row r="5267" spans="4:8">
      <c r="D5267"/>
      <c r="E5267" s="1"/>
      <c r="F5267"/>
      <c r="G5267"/>
      <c r="H5267"/>
    </row>
    <row r="5268" spans="4:8">
      <c r="D5268"/>
      <c r="E5268" s="1"/>
      <c r="F5268"/>
      <c r="G5268"/>
      <c r="H5268"/>
    </row>
    <row r="5269" spans="4:8">
      <c r="D5269"/>
      <c r="E5269" s="1"/>
      <c r="F5269"/>
      <c r="G5269"/>
      <c r="H5269"/>
    </row>
    <row r="5270" spans="4:8">
      <c r="D5270"/>
      <c r="E5270" s="1"/>
      <c r="F5270"/>
      <c r="G5270"/>
      <c r="H5270"/>
    </row>
    <row r="5271" spans="4:8">
      <c r="D5271"/>
      <c r="E5271" s="1"/>
      <c r="F5271"/>
      <c r="G5271"/>
      <c r="H5271"/>
    </row>
    <row r="5272" spans="4:8">
      <c r="D5272"/>
      <c r="E5272" s="1"/>
      <c r="F5272"/>
      <c r="G5272"/>
      <c r="H5272"/>
    </row>
    <row r="5273" spans="4:8">
      <c r="D5273"/>
      <c r="E5273" s="1"/>
      <c r="F5273"/>
      <c r="G5273"/>
      <c r="H5273"/>
    </row>
    <row r="5274" spans="4:8">
      <c r="D5274"/>
      <c r="E5274" s="1"/>
      <c r="F5274"/>
      <c r="G5274"/>
      <c r="H5274"/>
    </row>
    <row r="5275" spans="4:8">
      <c r="D5275"/>
      <c r="E5275" s="1"/>
      <c r="F5275"/>
      <c r="G5275"/>
      <c r="H5275"/>
    </row>
    <row r="5276" spans="4:8">
      <c r="D5276"/>
      <c r="E5276" s="1"/>
      <c r="F5276"/>
      <c r="G5276"/>
      <c r="H5276"/>
    </row>
    <row r="5277" spans="4:8">
      <c r="D5277"/>
      <c r="E5277" s="1"/>
      <c r="F5277"/>
      <c r="G5277"/>
      <c r="H5277"/>
    </row>
    <row r="5278" spans="4:8">
      <c r="D5278"/>
      <c r="E5278" s="1"/>
      <c r="F5278"/>
      <c r="G5278"/>
      <c r="H5278"/>
    </row>
    <row r="5279" spans="4:8">
      <c r="D5279"/>
      <c r="E5279" s="1"/>
      <c r="F5279"/>
      <c r="G5279"/>
      <c r="H5279"/>
    </row>
    <row r="5280" spans="4:8">
      <c r="D5280"/>
      <c r="E5280" s="1"/>
      <c r="F5280"/>
      <c r="G5280"/>
      <c r="H5280"/>
    </row>
    <row r="5281" spans="4:8">
      <c r="D5281"/>
      <c r="E5281" s="1"/>
      <c r="F5281"/>
      <c r="G5281"/>
      <c r="H5281"/>
    </row>
    <row r="5282" spans="4:8">
      <c r="D5282"/>
      <c r="E5282" s="1"/>
      <c r="F5282"/>
      <c r="G5282"/>
      <c r="H5282"/>
    </row>
    <row r="5283" spans="4:8">
      <c r="D5283"/>
      <c r="E5283" s="1"/>
      <c r="F5283"/>
      <c r="G5283"/>
      <c r="H5283"/>
    </row>
    <row r="5284" spans="4:8">
      <c r="D5284"/>
      <c r="E5284" s="1"/>
      <c r="F5284"/>
      <c r="G5284"/>
      <c r="H5284"/>
    </row>
    <row r="5285" spans="4:8">
      <c r="D5285"/>
      <c r="E5285" s="1"/>
      <c r="F5285"/>
      <c r="G5285"/>
      <c r="H5285"/>
    </row>
    <row r="5286" spans="4:8">
      <c r="D5286"/>
      <c r="E5286" s="1"/>
      <c r="F5286"/>
      <c r="G5286"/>
      <c r="H5286"/>
    </row>
    <row r="5287" spans="4:8">
      <c r="D5287"/>
      <c r="E5287" s="1"/>
      <c r="F5287"/>
      <c r="G5287"/>
      <c r="H5287"/>
    </row>
    <row r="5288" spans="4:8">
      <c r="D5288"/>
      <c r="E5288" s="1"/>
      <c r="F5288"/>
      <c r="G5288"/>
      <c r="H5288"/>
    </row>
    <row r="5289" spans="4:8">
      <c r="D5289"/>
      <c r="E5289" s="1"/>
      <c r="F5289"/>
      <c r="G5289"/>
      <c r="H5289"/>
    </row>
    <row r="5290" spans="4:8">
      <c r="D5290"/>
      <c r="E5290" s="1"/>
      <c r="F5290"/>
      <c r="G5290"/>
      <c r="H5290"/>
    </row>
    <row r="5291" spans="4:8">
      <c r="D5291"/>
      <c r="E5291" s="1"/>
      <c r="F5291"/>
      <c r="G5291"/>
      <c r="H5291"/>
    </row>
    <row r="5292" spans="4:8">
      <c r="D5292"/>
      <c r="E5292" s="1"/>
      <c r="F5292"/>
      <c r="G5292"/>
      <c r="H5292"/>
    </row>
    <row r="5293" spans="4:8">
      <c r="D5293"/>
      <c r="E5293" s="1"/>
      <c r="F5293"/>
      <c r="G5293"/>
      <c r="H5293"/>
    </row>
    <row r="5294" spans="4:8">
      <c r="D5294"/>
      <c r="E5294" s="1"/>
      <c r="F5294"/>
      <c r="G5294"/>
      <c r="H5294"/>
    </row>
    <row r="5295" spans="4:8">
      <c r="D5295"/>
      <c r="E5295" s="1"/>
      <c r="F5295"/>
      <c r="G5295"/>
      <c r="H5295"/>
    </row>
    <row r="5296" spans="4:8">
      <c r="D5296"/>
      <c r="E5296" s="1"/>
      <c r="F5296"/>
      <c r="G5296"/>
      <c r="H5296"/>
    </row>
    <row r="5297" spans="4:8">
      <c r="D5297"/>
      <c r="E5297" s="1"/>
      <c r="F5297"/>
      <c r="G5297"/>
      <c r="H5297"/>
    </row>
    <row r="5298" spans="4:8">
      <c r="D5298"/>
      <c r="E5298" s="1"/>
      <c r="F5298"/>
      <c r="G5298"/>
      <c r="H5298"/>
    </row>
    <row r="5299" spans="4:8">
      <c r="D5299"/>
      <c r="E5299" s="1"/>
      <c r="F5299"/>
      <c r="G5299"/>
      <c r="H5299"/>
    </row>
    <row r="5300" spans="4:8">
      <c r="D5300"/>
      <c r="E5300" s="1"/>
      <c r="F5300"/>
      <c r="G5300"/>
      <c r="H5300"/>
    </row>
    <row r="5301" spans="4:8">
      <c r="D5301"/>
      <c r="E5301" s="1"/>
      <c r="F5301"/>
      <c r="G5301"/>
      <c r="H5301"/>
    </row>
    <row r="5302" spans="4:8">
      <c r="D5302"/>
      <c r="E5302" s="1"/>
      <c r="F5302"/>
      <c r="G5302"/>
      <c r="H5302"/>
    </row>
    <row r="5303" spans="4:8">
      <c r="D5303"/>
      <c r="E5303" s="1"/>
      <c r="F5303"/>
      <c r="G5303"/>
      <c r="H5303"/>
    </row>
    <row r="5304" spans="4:8">
      <c r="D5304"/>
      <c r="E5304" s="1"/>
      <c r="F5304"/>
      <c r="G5304"/>
      <c r="H5304"/>
    </row>
    <row r="5305" spans="4:8">
      <c r="D5305"/>
      <c r="E5305" s="1"/>
      <c r="F5305"/>
      <c r="G5305"/>
      <c r="H5305"/>
    </row>
    <row r="5306" spans="4:8">
      <c r="D5306"/>
      <c r="E5306" s="1"/>
      <c r="F5306"/>
      <c r="G5306"/>
      <c r="H5306"/>
    </row>
    <row r="5307" spans="4:8">
      <c r="D5307"/>
      <c r="E5307" s="1"/>
      <c r="F5307"/>
      <c r="G5307"/>
      <c r="H5307"/>
    </row>
    <row r="5308" spans="4:8">
      <c r="D5308"/>
      <c r="E5308" s="1"/>
      <c r="F5308"/>
      <c r="G5308"/>
      <c r="H5308"/>
    </row>
    <row r="5309" spans="4:8">
      <c r="D5309"/>
      <c r="E5309" s="1"/>
      <c r="F5309"/>
      <c r="G5309"/>
      <c r="H5309"/>
    </row>
    <row r="5310" spans="4:8">
      <c r="D5310"/>
      <c r="E5310" s="1"/>
      <c r="F5310"/>
      <c r="G5310"/>
      <c r="H5310"/>
    </row>
    <row r="5311" spans="4:8">
      <c r="D5311"/>
      <c r="E5311" s="1"/>
      <c r="F5311"/>
      <c r="G5311"/>
      <c r="H5311"/>
    </row>
    <row r="5312" spans="4:8">
      <c r="D5312"/>
      <c r="E5312" s="1"/>
      <c r="F5312"/>
      <c r="G5312"/>
      <c r="H5312"/>
    </row>
    <row r="5313" spans="4:8">
      <c r="D5313"/>
      <c r="E5313" s="1"/>
      <c r="F5313"/>
      <c r="G5313"/>
      <c r="H5313"/>
    </row>
    <row r="5314" spans="4:8">
      <c r="D5314"/>
      <c r="E5314" s="1"/>
      <c r="F5314"/>
      <c r="G5314"/>
      <c r="H5314"/>
    </row>
    <row r="5315" spans="4:8">
      <c r="D5315"/>
      <c r="E5315" s="1"/>
      <c r="F5315"/>
      <c r="G5315"/>
      <c r="H5315"/>
    </row>
    <row r="5316" spans="4:8">
      <c r="D5316"/>
      <c r="E5316" s="1"/>
      <c r="F5316"/>
      <c r="G5316"/>
      <c r="H5316"/>
    </row>
    <row r="5317" spans="4:8">
      <c r="D5317"/>
      <c r="E5317" s="1"/>
      <c r="F5317"/>
      <c r="G5317"/>
      <c r="H5317"/>
    </row>
    <row r="5318" spans="4:8">
      <c r="D5318"/>
      <c r="E5318" s="1"/>
      <c r="F5318"/>
      <c r="G5318"/>
      <c r="H5318"/>
    </row>
    <row r="5319" spans="4:8">
      <c r="D5319"/>
      <c r="E5319" s="1"/>
      <c r="F5319"/>
      <c r="G5319"/>
      <c r="H5319"/>
    </row>
    <row r="5320" spans="4:8">
      <c r="D5320"/>
      <c r="E5320" s="1"/>
      <c r="F5320"/>
      <c r="G5320"/>
      <c r="H5320"/>
    </row>
    <row r="5321" spans="4:8">
      <c r="D5321"/>
      <c r="E5321" s="1"/>
      <c r="F5321"/>
      <c r="G5321"/>
      <c r="H5321"/>
    </row>
    <row r="5322" spans="4:8">
      <c r="D5322"/>
      <c r="E5322" s="1"/>
      <c r="F5322"/>
      <c r="G5322"/>
      <c r="H5322"/>
    </row>
    <row r="5323" spans="4:8">
      <c r="D5323"/>
      <c r="E5323" s="1"/>
      <c r="F5323"/>
      <c r="G5323"/>
      <c r="H5323"/>
    </row>
    <row r="5324" spans="4:8">
      <c r="D5324"/>
      <c r="E5324" s="1"/>
      <c r="F5324"/>
      <c r="G5324"/>
      <c r="H5324"/>
    </row>
    <row r="5325" spans="4:8">
      <c r="D5325"/>
      <c r="E5325" s="1"/>
      <c r="F5325"/>
      <c r="G5325"/>
      <c r="H5325"/>
    </row>
    <row r="5326" spans="4:8">
      <c r="D5326"/>
      <c r="E5326" s="1"/>
      <c r="F5326"/>
      <c r="G5326"/>
      <c r="H5326"/>
    </row>
    <row r="5327" spans="4:8">
      <c r="D5327"/>
      <c r="E5327" s="1"/>
      <c r="F5327"/>
      <c r="G5327"/>
      <c r="H5327"/>
    </row>
    <row r="5328" spans="4:8">
      <c r="D5328"/>
      <c r="E5328" s="1"/>
      <c r="F5328"/>
      <c r="G5328"/>
      <c r="H5328"/>
    </row>
    <row r="5329" spans="4:8">
      <c r="D5329"/>
      <c r="E5329" s="1"/>
      <c r="F5329"/>
      <c r="G5329"/>
      <c r="H5329"/>
    </row>
    <row r="5330" spans="4:8">
      <c r="D5330"/>
      <c r="E5330" s="1"/>
      <c r="F5330"/>
      <c r="G5330"/>
      <c r="H5330"/>
    </row>
    <row r="5331" spans="4:8">
      <c r="D5331"/>
      <c r="E5331" s="1"/>
      <c r="F5331"/>
      <c r="G5331"/>
      <c r="H5331"/>
    </row>
    <row r="5332" spans="4:8">
      <c r="D5332"/>
      <c r="E5332" s="1"/>
      <c r="F5332"/>
      <c r="G5332"/>
      <c r="H5332"/>
    </row>
    <row r="5333" spans="4:8">
      <c r="D5333"/>
      <c r="E5333" s="1"/>
      <c r="F5333"/>
      <c r="G5333"/>
      <c r="H5333"/>
    </row>
    <row r="5334" spans="4:8">
      <c r="D5334"/>
      <c r="E5334" s="1"/>
      <c r="F5334"/>
      <c r="G5334"/>
      <c r="H5334"/>
    </row>
    <row r="5335" spans="4:8">
      <c r="D5335"/>
      <c r="E5335" s="1"/>
      <c r="F5335"/>
      <c r="G5335"/>
      <c r="H5335"/>
    </row>
    <row r="5336" spans="4:8">
      <c r="D5336"/>
      <c r="E5336" s="1"/>
      <c r="F5336"/>
      <c r="G5336"/>
      <c r="H5336"/>
    </row>
    <row r="5337" spans="4:8">
      <c r="D5337"/>
      <c r="E5337" s="1"/>
      <c r="F5337"/>
      <c r="G5337"/>
      <c r="H5337"/>
    </row>
    <row r="5338" spans="4:8">
      <c r="D5338"/>
      <c r="E5338" s="1"/>
      <c r="F5338"/>
      <c r="G5338"/>
      <c r="H5338"/>
    </row>
    <row r="5339" spans="4:8">
      <c r="D5339"/>
      <c r="E5339" s="1"/>
      <c r="F5339"/>
      <c r="G5339"/>
      <c r="H5339"/>
    </row>
    <row r="5340" spans="4:8">
      <c r="D5340"/>
      <c r="E5340" s="1"/>
      <c r="F5340"/>
      <c r="G5340"/>
      <c r="H5340"/>
    </row>
    <row r="5341" spans="4:8">
      <c r="D5341"/>
      <c r="E5341" s="1"/>
      <c r="F5341"/>
      <c r="G5341"/>
      <c r="H5341"/>
    </row>
    <row r="5342" spans="4:8">
      <c r="D5342"/>
      <c r="E5342" s="1"/>
      <c r="F5342"/>
      <c r="G5342"/>
      <c r="H5342"/>
    </row>
    <row r="5343" spans="4:8">
      <c r="D5343"/>
      <c r="E5343" s="1"/>
      <c r="F5343"/>
      <c r="G5343"/>
      <c r="H5343"/>
    </row>
    <row r="5344" spans="4:8">
      <c r="D5344"/>
      <c r="E5344" s="1"/>
      <c r="F5344"/>
      <c r="G5344"/>
      <c r="H5344"/>
    </row>
    <row r="5345" spans="4:8">
      <c r="D5345"/>
      <c r="E5345" s="1"/>
      <c r="F5345"/>
      <c r="G5345"/>
      <c r="H5345"/>
    </row>
    <row r="5346" spans="4:8">
      <c r="D5346"/>
      <c r="E5346" s="1"/>
      <c r="F5346"/>
      <c r="G5346"/>
      <c r="H5346"/>
    </row>
    <row r="5347" spans="4:8">
      <c r="D5347"/>
      <c r="E5347" s="1"/>
      <c r="F5347"/>
      <c r="G5347"/>
      <c r="H5347"/>
    </row>
    <row r="5348" spans="4:8">
      <c r="D5348"/>
      <c r="E5348" s="1"/>
      <c r="F5348"/>
      <c r="G5348"/>
      <c r="H5348"/>
    </row>
    <row r="5349" spans="4:8">
      <c r="D5349"/>
      <c r="E5349" s="1"/>
      <c r="F5349"/>
      <c r="G5349"/>
      <c r="H5349"/>
    </row>
    <row r="5350" spans="4:8">
      <c r="D5350"/>
      <c r="E5350" s="1"/>
      <c r="F5350"/>
      <c r="G5350"/>
      <c r="H5350"/>
    </row>
    <row r="5351" spans="4:8">
      <c r="D5351"/>
      <c r="E5351" s="1"/>
      <c r="F5351"/>
      <c r="G5351"/>
      <c r="H5351"/>
    </row>
    <row r="5352" spans="4:8">
      <c r="D5352"/>
      <c r="E5352" s="1"/>
      <c r="F5352"/>
      <c r="G5352"/>
      <c r="H5352"/>
    </row>
    <row r="5353" spans="4:8">
      <c r="D5353"/>
      <c r="E5353" s="1"/>
      <c r="F5353"/>
      <c r="G5353"/>
      <c r="H5353"/>
    </row>
    <row r="5354" spans="4:8">
      <c r="D5354"/>
      <c r="E5354" s="1"/>
      <c r="F5354"/>
      <c r="G5354"/>
      <c r="H5354"/>
    </row>
    <row r="5355" spans="4:8">
      <c r="D5355"/>
      <c r="E5355" s="1"/>
      <c r="F5355"/>
      <c r="G5355"/>
      <c r="H5355"/>
    </row>
    <row r="5356" spans="4:8">
      <c r="D5356"/>
      <c r="E5356" s="1"/>
      <c r="F5356"/>
      <c r="G5356"/>
      <c r="H5356"/>
    </row>
    <row r="5357" spans="4:8">
      <c r="D5357"/>
      <c r="E5357" s="1"/>
      <c r="F5357"/>
      <c r="G5357"/>
      <c r="H5357"/>
    </row>
    <row r="5358" spans="4:8">
      <c r="D5358"/>
      <c r="E5358" s="1"/>
      <c r="F5358"/>
      <c r="G5358"/>
      <c r="H5358"/>
    </row>
    <row r="5359" spans="4:8">
      <c r="D5359"/>
      <c r="E5359" s="1"/>
      <c r="F5359"/>
      <c r="G5359"/>
      <c r="H5359"/>
    </row>
    <row r="5360" spans="4:8">
      <c r="D5360"/>
      <c r="E5360" s="1"/>
      <c r="F5360"/>
      <c r="G5360"/>
      <c r="H5360"/>
    </row>
    <row r="5361" spans="4:8">
      <c r="D5361"/>
      <c r="E5361" s="1"/>
      <c r="F5361"/>
      <c r="G5361"/>
      <c r="H5361"/>
    </row>
    <row r="5362" spans="4:8">
      <c r="D5362"/>
      <c r="E5362" s="1"/>
      <c r="F5362"/>
      <c r="G5362"/>
      <c r="H5362"/>
    </row>
    <row r="5363" spans="4:8">
      <c r="D5363"/>
      <c r="E5363" s="1"/>
      <c r="F5363"/>
      <c r="G5363"/>
      <c r="H5363"/>
    </row>
    <row r="5364" spans="4:8">
      <c r="D5364"/>
      <c r="E5364" s="1"/>
      <c r="F5364"/>
      <c r="G5364"/>
      <c r="H5364"/>
    </row>
    <row r="5365" spans="4:8">
      <c r="D5365"/>
      <c r="E5365" s="1"/>
      <c r="F5365"/>
      <c r="G5365"/>
      <c r="H5365"/>
    </row>
    <row r="5366" spans="4:8">
      <c r="D5366"/>
      <c r="E5366" s="1"/>
      <c r="F5366"/>
      <c r="G5366"/>
      <c r="H5366"/>
    </row>
    <row r="5367" spans="4:8">
      <c r="D5367"/>
      <c r="E5367" s="1"/>
      <c r="F5367"/>
      <c r="G5367"/>
      <c r="H5367"/>
    </row>
    <row r="5368" spans="4:8">
      <c r="D5368"/>
      <c r="E5368" s="1"/>
      <c r="F5368"/>
      <c r="G5368"/>
      <c r="H5368"/>
    </row>
    <row r="5369" spans="4:8">
      <c r="D5369"/>
      <c r="E5369" s="1"/>
      <c r="F5369"/>
      <c r="G5369"/>
      <c r="H5369"/>
    </row>
    <row r="5370" spans="4:8">
      <c r="D5370"/>
      <c r="E5370" s="1"/>
      <c r="F5370"/>
      <c r="G5370"/>
      <c r="H5370"/>
    </row>
    <row r="5371" spans="4:8">
      <c r="D5371"/>
      <c r="E5371" s="1"/>
      <c r="F5371"/>
      <c r="G5371"/>
      <c r="H5371"/>
    </row>
    <row r="5372" spans="4:8">
      <c r="D5372"/>
      <c r="E5372" s="1"/>
      <c r="F5372"/>
      <c r="G5372"/>
      <c r="H5372"/>
    </row>
    <row r="5373" spans="4:8">
      <c r="D5373"/>
      <c r="E5373" s="1"/>
      <c r="F5373"/>
      <c r="G5373"/>
      <c r="H5373"/>
    </row>
    <row r="5374" spans="4:8">
      <c r="D5374"/>
      <c r="E5374" s="1"/>
      <c r="F5374"/>
      <c r="G5374"/>
      <c r="H5374"/>
    </row>
    <row r="5375" spans="4:8">
      <c r="D5375"/>
      <c r="E5375" s="1"/>
      <c r="F5375"/>
      <c r="G5375"/>
      <c r="H5375"/>
    </row>
    <row r="5376" spans="4:8">
      <c r="D5376"/>
      <c r="E5376" s="1"/>
      <c r="F5376"/>
      <c r="G5376"/>
      <c r="H5376"/>
    </row>
    <row r="5377" spans="4:8">
      <c r="D5377"/>
      <c r="E5377" s="1"/>
      <c r="F5377"/>
      <c r="G5377"/>
      <c r="H5377"/>
    </row>
    <row r="5378" spans="4:8">
      <c r="D5378"/>
      <c r="E5378" s="1"/>
      <c r="F5378"/>
      <c r="G5378"/>
      <c r="H5378"/>
    </row>
    <row r="5379" spans="4:8">
      <c r="D5379"/>
      <c r="E5379" s="1"/>
      <c r="F5379"/>
      <c r="G5379"/>
      <c r="H5379"/>
    </row>
    <row r="5380" spans="4:8">
      <c r="D5380"/>
      <c r="E5380" s="1"/>
      <c r="F5380"/>
      <c r="G5380"/>
      <c r="H5380"/>
    </row>
    <row r="5381" spans="4:8">
      <c r="D5381"/>
      <c r="E5381" s="1"/>
      <c r="F5381"/>
      <c r="G5381"/>
      <c r="H5381"/>
    </row>
    <row r="5382" spans="4:8">
      <c r="D5382"/>
      <c r="E5382" s="1"/>
      <c r="F5382"/>
      <c r="G5382"/>
      <c r="H5382"/>
    </row>
    <row r="5383" spans="4:8">
      <c r="D5383"/>
      <c r="E5383" s="1"/>
      <c r="F5383"/>
      <c r="G5383"/>
      <c r="H5383"/>
    </row>
    <row r="5384" spans="4:8">
      <c r="D5384"/>
      <c r="E5384" s="1"/>
      <c r="F5384"/>
      <c r="G5384"/>
      <c r="H5384"/>
    </row>
    <row r="5385" spans="4:8">
      <c r="D5385"/>
      <c r="E5385" s="1"/>
      <c r="F5385"/>
      <c r="G5385"/>
      <c r="H5385"/>
    </row>
    <row r="5386" spans="4:8">
      <c r="D5386"/>
      <c r="E5386" s="1"/>
      <c r="F5386"/>
      <c r="G5386"/>
      <c r="H5386"/>
    </row>
    <row r="5387" spans="4:8">
      <c r="D5387"/>
      <c r="E5387" s="1"/>
      <c r="F5387"/>
      <c r="G5387"/>
      <c r="H5387"/>
    </row>
    <row r="5388" spans="4:8">
      <c r="D5388"/>
      <c r="E5388" s="1"/>
      <c r="F5388"/>
      <c r="G5388"/>
      <c r="H5388"/>
    </row>
    <row r="5389" spans="4:8">
      <c r="D5389"/>
      <c r="E5389" s="1"/>
      <c r="F5389"/>
      <c r="G5389"/>
      <c r="H5389"/>
    </row>
    <row r="5390" spans="4:8">
      <c r="D5390"/>
      <c r="E5390" s="1"/>
      <c r="F5390"/>
      <c r="G5390"/>
      <c r="H5390"/>
    </row>
    <row r="5391" spans="4:8">
      <c r="D5391"/>
      <c r="E5391" s="1"/>
      <c r="F5391"/>
      <c r="G5391"/>
      <c r="H5391"/>
    </row>
    <row r="5392" spans="4:8">
      <c r="D5392"/>
      <c r="E5392" s="1"/>
      <c r="F5392"/>
      <c r="G5392"/>
      <c r="H5392"/>
    </row>
    <row r="5393" spans="4:8">
      <c r="D5393"/>
      <c r="E5393" s="1"/>
      <c r="F5393"/>
      <c r="G5393"/>
      <c r="H5393"/>
    </row>
    <row r="5394" spans="4:8">
      <c r="D5394"/>
      <c r="E5394" s="1"/>
      <c r="F5394"/>
      <c r="G5394"/>
      <c r="H5394"/>
    </row>
    <row r="5395" spans="4:8">
      <c r="D5395"/>
      <c r="E5395" s="1"/>
      <c r="F5395"/>
      <c r="G5395"/>
      <c r="H5395"/>
    </row>
    <row r="5396" spans="4:8">
      <c r="D5396"/>
      <c r="E5396" s="1"/>
      <c r="F5396"/>
      <c r="G5396"/>
      <c r="H5396"/>
    </row>
    <row r="5397" spans="4:8">
      <c r="D5397"/>
      <c r="E5397" s="1"/>
      <c r="F5397"/>
      <c r="G5397"/>
      <c r="H5397"/>
    </row>
    <row r="5398" spans="4:8">
      <c r="D5398"/>
      <c r="E5398" s="1"/>
      <c r="F5398"/>
      <c r="G5398"/>
      <c r="H5398"/>
    </row>
    <row r="5399" spans="4:8">
      <c r="D5399"/>
      <c r="E5399" s="1"/>
      <c r="F5399"/>
      <c r="G5399"/>
      <c r="H5399"/>
    </row>
    <row r="5400" spans="4:8">
      <c r="D5400"/>
      <c r="E5400" s="1"/>
      <c r="F5400"/>
      <c r="G5400"/>
      <c r="H5400"/>
    </row>
    <row r="5401" spans="4:8">
      <c r="D5401"/>
      <c r="E5401" s="1"/>
      <c r="F5401"/>
      <c r="G5401"/>
      <c r="H5401"/>
    </row>
    <row r="5402" spans="4:8">
      <c r="D5402"/>
      <c r="E5402" s="1"/>
      <c r="F5402"/>
      <c r="G5402"/>
      <c r="H5402"/>
    </row>
    <row r="5403" spans="4:8">
      <c r="D5403"/>
      <c r="E5403" s="1"/>
      <c r="F5403"/>
      <c r="G5403"/>
      <c r="H5403"/>
    </row>
    <row r="5404" spans="4:8">
      <c r="D5404"/>
      <c r="E5404" s="1"/>
      <c r="F5404"/>
      <c r="G5404"/>
      <c r="H5404"/>
    </row>
    <row r="5405" spans="4:8">
      <c r="D5405"/>
      <c r="E5405" s="1"/>
      <c r="F5405"/>
      <c r="G5405"/>
      <c r="H5405"/>
    </row>
    <row r="5406" spans="4:8">
      <c r="D5406"/>
      <c r="E5406" s="1"/>
      <c r="F5406"/>
      <c r="G5406"/>
      <c r="H5406"/>
    </row>
    <row r="5407" spans="4:8">
      <c r="D5407"/>
      <c r="E5407" s="1"/>
      <c r="F5407"/>
      <c r="G5407"/>
      <c r="H5407"/>
    </row>
    <row r="5408" spans="4:8">
      <c r="D5408"/>
      <c r="E5408" s="1"/>
      <c r="F5408"/>
      <c r="G5408"/>
      <c r="H5408"/>
    </row>
    <row r="5409" spans="4:8">
      <c r="D5409"/>
      <c r="E5409" s="1"/>
      <c r="F5409"/>
      <c r="G5409"/>
      <c r="H5409"/>
    </row>
    <row r="5410" spans="4:8">
      <c r="D5410"/>
      <c r="E5410" s="1"/>
      <c r="F5410"/>
      <c r="G5410"/>
      <c r="H5410"/>
    </row>
    <row r="5411" spans="4:8">
      <c r="D5411"/>
      <c r="E5411" s="1"/>
      <c r="F5411"/>
      <c r="G5411"/>
      <c r="H5411"/>
    </row>
    <row r="5412" spans="4:8">
      <c r="D5412"/>
      <c r="E5412" s="1"/>
      <c r="F5412"/>
      <c r="G5412"/>
      <c r="H5412"/>
    </row>
    <row r="5413" spans="4:8">
      <c r="D5413"/>
      <c r="E5413" s="1"/>
      <c r="F5413"/>
      <c r="G5413"/>
      <c r="H5413"/>
    </row>
    <row r="5414" spans="4:8">
      <c r="D5414"/>
      <c r="E5414" s="1"/>
      <c r="F5414"/>
      <c r="G5414"/>
      <c r="H5414"/>
    </row>
    <row r="5415" spans="4:8">
      <c r="D5415"/>
      <c r="E5415" s="1"/>
      <c r="F5415"/>
      <c r="G5415"/>
      <c r="H5415"/>
    </row>
    <row r="5416" spans="4:8">
      <c r="D5416"/>
      <c r="E5416" s="1"/>
      <c r="F5416"/>
      <c r="G5416"/>
      <c r="H5416"/>
    </row>
    <row r="5417" spans="4:8">
      <c r="D5417"/>
      <c r="E5417" s="1"/>
      <c r="F5417"/>
      <c r="G5417"/>
      <c r="H5417"/>
    </row>
    <row r="5418" spans="4:8">
      <c r="D5418"/>
      <c r="E5418" s="1"/>
      <c r="F5418"/>
      <c r="G5418"/>
      <c r="H5418"/>
    </row>
    <row r="5419" spans="4:8">
      <c r="D5419"/>
      <c r="E5419" s="1"/>
      <c r="F5419"/>
      <c r="G5419"/>
      <c r="H5419"/>
    </row>
    <row r="5420" spans="4:8">
      <c r="D5420"/>
      <c r="E5420" s="1"/>
      <c r="F5420"/>
      <c r="G5420"/>
      <c r="H5420"/>
    </row>
    <row r="5421" spans="4:8">
      <c r="D5421"/>
      <c r="E5421" s="1"/>
      <c r="F5421"/>
      <c r="G5421"/>
      <c r="H5421"/>
    </row>
    <row r="5422" spans="4:8">
      <c r="D5422"/>
      <c r="E5422" s="1"/>
      <c r="F5422"/>
      <c r="G5422"/>
      <c r="H5422"/>
    </row>
    <row r="5423" spans="4:8">
      <c r="D5423"/>
      <c r="E5423" s="1"/>
      <c r="F5423"/>
      <c r="G5423"/>
      <c r="H5423"/>
    </row>
    <row r="5424" spans="4:8">
      <c r="D5424"/>
      <c r="E5424" s="1"/>
      <c r="F5424"/>
      <c r="G5424"/>
      <c r="H5424"/>
    </row>
    <row r="5425" spans="4:8">
      <c r="D5425"/>
      <c r="E5425" s="1"/>
      <c r="F5425"/>
      <c r="G5425"/>
      <c r="H5425"/>
    </row>
    <row r="5426" spans="4:8">
      <c r="D5426"/>
      <c r="E5426" s="1"/>
      <c r="F5426"/>
      <c r="G5426"/>
      <c r="H5426"/>
    </row>
    <row r="5427" spans="4:8">
      <c r="D5427"/>
      <c r="E5427" s="1"/>
      <c r="F5427"/>
      <c r="G5427"/>
      <c r="H5427"/>
    </row>
    <row r="5428" spans="4:8">
      <c r="D5428"/>
      <c r="E5428" s="1"/>
      <c r="F5428"/>
      <c r="G5428"/>
      <c r="H5428"/>
    </row>
    <row r="5429" spans="4:8">
      <c r="D5429"/>
      <c r="E5429" s="1"/>
      <c r="F5429"/>
      <c r="G5429"/>
      <c r="H5429"/>
    </row>
    <row r="5430" spans="4:8">
      <c r="D5430"/>
      <c r="E5430" s="1"/>
      <c r="F5430"/>
      <c r="G5430"/>
      <c r="H5430"/>
    </row>
    <row r="5431" spans="4:8">
      <c r="D5431"/>
      <c r="E5431" s="1"/>
      <c r="F5431"/>
      <c r="G5431"/>
      <c r="H5431"/>
    </row>
    <row r="5432" spans="4:8">
      <c r="D5432"/>
      <c r="E5432" s="1"/>
      <c r="F5432"/>
      <c r="G5432"/>
      <c r="H5432"/>
    </row>
    <row r="5433" spans="4:8">
      <c r="D5433"/>
      <c r="E5433" s="1"/>
      <c r="F5433"/>
      <c r="G5433"/>
      <c r="H5433"/>
    </row>
    <row r="5434" spans="4:8">
      <c r="D5434"/>
      <c r="E5434" s="1"/>
      <c r="F5434"/>
      <c r="G5434"/>
      <c r="H5434"/>
    </row>
    <row r="5435" spans="4:8">
      <c r="D5435"/>
      <c r="E5435" s="1"/>
      <c r="F5435"/>
      <c r="G5435"/>
      <c r="H5435"/>
    </row>
    <row r="5436" spans="4:8">
      <c r="D5436"/>
      <c r="E5436" s="1"/>
      <c r="F5436"/>
      <c r="G5436"/>
      <c r="H5436"/>
    </row>
    <row r="5437" spans="4:8">
      <c r="D5437"/>
      <c r="E5437" s="1"/>
      <c r="F5437"/>
      <c r="G5437"/>
      <c r="H5437"/>
    </row>
    <row r="5438" spans="4:8">
      <c r="D5438"/>
      <c r="E5438" s="1"/>
      <c r="F5438"/>
      <c r="G5438"/>
      <c r="H5438"/>
    </row>
    <row r="5439" spans="4:8">
      <c r="D5439"/>
      <c r="E5439" s="1"/>
      <c r="F5439"/>
      <c r="G5439"/>
      <c r="H5439"/>
    </row>
    <row r="5440" spans="4:8">
      <c r="D5440"/>
      <c r="E5440" s="1"/>
      <c r="F5440"/>
      <c r="G5440"/>
      <c r="H5440"/>
    </row>
    <row r="5441" spans="4:8">
      <c r="D5441"/>
      <c r="E5441" s="1"/>
      <c r="F5441"/>
      <c r="G5441"/>
      <c r="H5441"/>
    </row>
    <row r="5442" spans="4:8">
      <c r="D5442"/>
      <c r="E5442" s="1"/>
      <c r="F5442"/>
      <c r="G5442"/>
      <c r="H5442"/>
    </row>
    <row r="5443" spans="4:8">
      <c r="D5443"/>
      <c r="E5443" s="1"/>
      <c r="F5443"/>
      <c r="G5443"/>
      <c r="H5443"/>
    </row>
    <row r="5444" spans="4:8">
      <c r="D5444"/>
      <c r="E5444" s="1"/>
      <c r="F5444"/>
      <c r="G5444"/>
      <c r="H5444"/>
    </row>
    <row r="5445" spans="4:8">
      <c r="D5445"/>
      <c r="E5445" s="1"/>
      <c r="F5445"/>
      <c r="G5445"/>
      <c r="H5445"/>
    </row>
    <row r="5446" spans="4:8">
      <c r="D5446"/>
      <c r="E5446" s="1"/>
      <c r="F5446"/>
      <c r="G5446"/>
      <c r="H5446"/>
    </row>
    <row r="5447" spans="4:8">
      <c r="D5447"/>
      <c r="E5447" s="1"/>
      <c r="F5447"/>
      <c r="G5447"/>
      <c r="H5447"/>
    </row>
    <row r="5448" spans="4:8">
      <c r="D5448"/>
      <c r="E5448" s="1"/>
      <c r="F5448"/>
      <c r="G5448"/>
      <c r="H5448"/>
    </row>
    <row r="5449" spans="4:8">
      <c r="D5449"/>
      <c r="E5449" s="1"/>
      <c r="F5449"/>
      <c r="G5449"/>
      <c r="H5449"/>
    </row>
    <row r="5450" spans="4:8">
      <c r="D5450"/>
      <c r="E5450" s="1"/>
      <c r="F5450"/>
      <c r="G5450"/>
      <c r="H5450"/>
    </row>
    <row r="5451" spans="4:8">
      <c r="D5451"/>
      <c r="E5451" s="1"/>
      <c r="F5451"/>
      <c r="G5451"/>
      <c r="H5451"/>
    </row>
    <row r="5452" spans="4:8">
      <c r="D5452"/>
      <c r="E5452" s="1"/>
      <c r="F5452"/>
      <c r="G5452"/>
      <c r="H5452"/>
    </row>
    <row r="5453" spans="4:8">
      <c r="D5453"/>
      <c r="E5453" s="1"/>
      <c r="F5453"/>
      <c r="G5453"/>
      <c r="H5453"/>
    </row>
    <row r="5454" spans="4:8">
      <c r="D5454"/>
      <c r="E5454" s="1"/>
      <c r="F5454"/>
      <c r="G5454"/>
      <c r="H5454"/>
    </row>
    <row r="5455" spans="4:8">
      <c r="D5455"/>
      <c r="E5455" s="1"/>
      <c r="F5455"/>
      <c r="G5455"/>
      <c r="H5455"/>
    </row>
    <row r="5456" spans="4:8">
      <c r="D5456"/>
      <c r="E5456" s="1"/>
      <c r="F5456"/>
      <c r="G5456"/>
      <c r="H5456"/>
    </row>
    <row r="5457" spans="4:8">
      <c r="D5457"/>
      <c r="E5457" s="1"/>
      <c r="F5457"/>
      <c r="G5457"/>
      <c r="H5457"/>
    </row>
    <row r="5458" spans="4:8">
      <c r="D5458"/>
      <c r="E5458" s="1"/>
      <c r="F5458"/>
      <c r="G5458"/>
      <c r="H5458"/>
    </row>
    <row r="5459" spans="4:8">
      <c r="D5459"/>
      <c r="E5459" s="1"/>
      <c r="F5459"/>
      <c r="G5459"/>
      <c r="H5459"/>
    </row>
    <row r="5460" spans="4:8">
      <c r="D5460"/>
      <c r="E5460" s="1"/>
      <c r="F5460"/>
      <c r="G5460"/>
      <c r="H5460"/>
    </row>
    <row r="5461" spans="4:8">
      <c r="D5461"/>
      <c r="E5461" s="1"/>
      <c r="F5461"/>
      <c r="G5461"/>
      <c r="H5461"/>
    </row>
    <row r="5462" spans="4:8">
      <c r="D5462"/>
      <c r="E5462" s="1"/>
      <c r="F5462"/>
      <c r="G5462"/>
      <c r="H5462"/>
    </row>
    <row r="5463" spans="4:8">
      <c r="D5463"/>
      <c r="E5463" s="1"/>
      <c r="F5463"/>
      <c r="G5463"/>
      <c r="H5463"/>
    </row>
    <row r="5464" spans="4:8">
      <c r="D5464"/>
      <c r="E5464" s="1"/>
      <c r="F5464"/>
      <c r="G5464"/>
      <c r="H5464"/>
    </row>
    <row r="5465" spans="4:8">
      <c r="D5465"/>
      <c r="E5465" s="1"/>
      <c r="F5465"/>
      <c r="G5465"/>
      <c r="H5465"/>
    </row>
    <row r="5466" spans="4:8">
      <c r="D5466"/>
      <c r="E5466" s="1"/>
      <c r="F5466"/>
      <c r="G5466"/>
      <c r="H5466"/>
    </row>
    <row r="5467" spans="4:8">
      <c r="D5467"/>
      <c r="E5467" s="1"/>
      <c r="F5467"/>
      <c r="G5467"/>
      <c r="H5467"/>
    </row>
    <row r="5468" spans="4:8">
      <c r="D5468"/>
      <c r="E5468" s="1"/>
      <c r="F5468"/>
      <c r="G5468"/>
      <c r="H5468"/>
    </row>
    <row r="5469" spans="4:8">
      <c r="D5469"/>
      <c r="E5469" s="1"/>
      <c r="F5469"/>
      <c r="G5469"/>
      <c r="H5469"/>
    </row>
    <row r="5470" spans="4:8">
      <c r="D5470"/>
      <c r="E5470" s="1"/>
      <c r="F5470"/>
      <c r="G5470"/>
      <c r="H5470"/>
    </row>
    <row r="5471" spans="4:8">
      <c r="D5471"/>
      <c r="E5471" s="1"/>
      <c r="F5471"/>
      <c r="G5471"/>
      <c r="H5471"/>
    </row>
    <row r="5472" spans="4:8">
      <c r="D5472"/>
      <c r="E5472" s="1"/>
      <c r="F5472"/>
      <c r="G5472"/>
      <c r="H5472"/>
    </row>
    <row r="5473" spans="4:8">
      <c r="D5473"/>
      <c r="E5473" s="1"/>
      <c r="F5473"/>
      <c r="G5473"/>
      <c r="H5473"/>
    </row>
    <row r="5474" spans="4:8">
      <c r="D5474"/>
      <c r="E5474" s="1"/>
      <c r="F5474"/>
      <c r="G5474"/>
      <c r="H5474"/>
    </row>
    <row r="5475" spans="4:8">
      <c r="D5475"/>
      <c r="E5475" s="1"/>
      <c r="F5475"/>
      <c r="G5475"/>
      <c r="H5475"/>
    </row>
    <row r="5476" spans="4:8">
      <c r="D5476"/>
      <c r="E5476" s="1"/>
      <c r="F5476"/>
      <c r="G5476"/>
      <c r="H5476"/>
    </row>
    <row r="5477" spans="4:8">
      <c r="D5477"/>
      <c r="E5477" s="1"/>
      <c r="F5477"/>
      <c r="G5477"/>
      <c r="H5477"/>
    </row>
    <row r="5478" spans="4:8">
      <c r="D5478"/>
      <c r="E5478" s="1"/>
      <c r="F5478"/>
      <c r="G5478"/>
      <c r="H5478"/>
    </row>
    <row r="5479" spans="4:8">
      <c r="D5479"/>
      <c r="E5479" s="1"/>
      <c r="F5479"/>
      <c r="G5479"/>
      <c r="H5479"/>
    </row>
    <row r="5480" spans="4:8">
      <c r="D5480"/>
      <c r="E5480" s="1"/>
      <c r="F5480"/>
      <c r="G5480"/>
      <c r="H5480"/>
    </row>
    <row r="5481" spans="4:8">
      <c r="D5481"/>
      <c r="E5481" s="1"/>
      <c r="F5481"/>
      <c r="G5481"/>
      <c r="H5481"/>
    </row>
    <row r="5482" spans="4:8">
      <c r="D5482"/>
      <c r="E5482" s="1"/>
      <c r="F5482"/>
      <c r="G5482"/>
      <c r="H5482"/>
    </row>
    <row r="5483" spans="4:8">
      <c r="D5483"/>
      <c r="E5483" s="1"/>
      <c r="F5483"/>
      <c r="G5483"/>
      <c r="H5483"/>
    </row>
    <row r="5484" spans="4:8">
      <c r="D5484"/>
      <c r="E5484" s="1"/>
      <c r="F5484"/>
      <c r="G5484"/>
      <c r="H5484"/>
    </row>
    <row r="5485" spans="4:8">
      <c r="D5485"/>
      <c r="E5485" s="1"/>
      <c r="F5485"/>
      <c r="G5485"/>
      <c r="H5485"/>
    </row>
    <row r="5486" spans="4:8">
      <c r="D5486"/>
      <c r="E5486" s="1"/>
      <c r="F5486"/>
      <c r="G5486"/>
      <c r="H5486"/>
    </row>
    <row r="5487" spans="4:8">
      <c r="D5487"/>
      <c r="E5487" s="1"/>
      <c r="F5487"/>
      <c r="G5487"/>
      <c r="H5487"/>
    </row>
    <row r="5488" spans="4:8">
      <c r="D5488"/>
      <c r="E5488" s="1"/>
      <c r="F5488"/>
      <c r="G5488"/>
      <c r="H5488"/>
    </row>
    <row r="5489" spans="4:8">
      <c r="D5489"/>
      <c r="E5489" s="1"/>
      <c r="F5489"/>
      <c r="G5489"/>
      <c r="H5489"/>
    </row>
    <row r="5490" spans="4:8">
      <c r="D5490"/>
      <c r="E5490" s="1"/>
      <c r="F5490"/>
      <c r="G5490"/>
      <c r="H5490"/>
    </row>
    <row r="5491" spans="4:8">
      <c r="D5491"/>
      <c r="E5491" s="1"/>
      <c r="F5491"/>
      <c r="G5491"/>
      <c r="H5491"/>
    </row>
    <row r="5492" spans="4:8">
      <c r="D5492"/>
      <c r="E5492" s="1"/>
      <c r="F5492"/>
      <c r="G5492"/>
      <c r="H5492"/>
    </row>
    <row r="5493" spans="4:8">
      <c r="D5493"/>
      <c r="E5493" s="1"/>
      <c r="F5493"/>
      <c r="G5493"/>
      <c r="H5493"/>
    </row>
    <row r="5494" spans="4:8">
      <c r="D5494"/>
      <c r="E5494" s="1"/>
      <c r="F5494"/>
      <c r="G5494"/>
      <c r="H5494"/>
    </row>
    <row r="5495" spans="4:8">
      <c r="D5495"/>
      <c r="E5495" s="1"/>
      <c r="F5495"/>
      <c r="G5495"/>
      <c r="H5495"/>
    </row>
    <row r="5496" spans="4:8">
      <c r="D5496"/>
      <c r="E5496" s="1"/>
      <c r="F5496"/>
      <c r="G5496"/>
      <c r="H5496"/>
    </row>
    <row r="5497" spans="4:8">
      <c r="D5497"/>
      <c r="E5497" s="1"/>
      <c r="F5497"/>
      <c r="G5497"/>
      <c r="H5497"/>
    </row>
    <row r="5498" spans="4:8">
      <c r="D5498"/>
      <c r="E5498" s="1"/>
      <c r="F5498"/>
      <c r="G5498"/>
      <c r="H5498"/>
    </row>
    <row r="5499" spans="4:8">
      <c r="D5499"/>
      <c r="E5499" s="1"/>
      <c r="F5499"/>
      <c r="G5499"/>
      <c r="H5499"/>
    </row>
    <row r="5500" spans="4:8">
      <c r="D5500"/>
      <c r="E5500" s="1"/>
      <c r="F5500"/>
      <c r="G5500"/>
      <c r="H5500"/>
    </row>
    <row r="5501" spans="4:8">
      <c r="D5501"/>
      <c r="E5501" s="1"/>
      <c r="F5501"/>
      <c r="G5501"/>
      <c r="H5501"/>
    </row>
    <row r="5502" spans="4:8">
      <c r="D5502"/>
      <c r="E5502" s="1"/>
      <c r="F5502"/>
      <c r="G5502"/>
      <c r="H5502"/>
    </row>
    <row r="5503" spans="4:8">
      <c r="D5503"/>
      <c r="E5503" s="1"/>
      <c r="F5503"/>
      <c r="G5503"/>
      <c r="H5503"/>
    </row>
    <row r="5504" spans="4:8">
      <c r="D5504"/>
      <c r="E5504" s="1"/>
      <c r="F5504"/>
      <c r="G5504"/>
      <c r="H5504"/>
    </row>
    <row r="5505" spans="4:8">
      <c r="D5505"/>
      <c r="E5505" s="1"/>
      <c r="F5505"/>
      <c r="G5505"/>
      <c r="H5505"/>
    </row>
    <row r="5506" spans="4:8">
      <c r="D5506"/>
      <c r="E5506" s="1"/>
      <c r="F5506"/>
      <c r="G5506"/>
      <c r="H5506"/>
    </row>
    <row r="5507" spans="4:8">
      <c r="D5507"/>
      <c r="E5507" s="1"/>
      <c r="F5507"/>
      <c r="G5507"/>
      <c r="H5507"/>
    </row>
    <row r="5508" spans="4:8">
      <c r="D5508"/>
      <c r="E5508" s="1"/>
      <c r="F5508"/>
      <c r="G5508"/>
      <c r="H5508"/>
    </row>
    <row r="5509" spans="4:8">
      <c r="D5509"/>
      <c r="E5509" s="1"/>
      <c r="F5509"/>
      <c r="G5509"/>
      <c r="H5509"/>
    </row>
    <row r="5510" spans="4:8">
      <c r="D5510"/>
      <c r="E5510" s="1"/>
      <c r="F5510"/>
      <c r="G5510"/>
      <c r="H5510"/>
    </row>
    <row r="5511" spans="4:8">
      <c r="D5511"/>
      <c r="E5511" s="1"/>
      <c r="F5511"/>
      <c r="G5511"/>
      <c r="H5511"/>
    </row>
    <row r="5512" spans="4:8">
      <c r="D5512"/>
      <c r="E5512" s="1"/>
      <c r="F5512"/>
      <c r="G5512"/>
      <c r="H5512"/>
    </row>
    <row r="5513" spans="4:8">
      <c r="D5513"/>
      <c r="E5513" s="1"/>
      <c r="F5513"/>
      <c r="G5513"/>
      <c r="H5513"/>
    </row>
    <row r="5514" spans="4:8">
      <c r="D5514"/>
      <c r="E5514" s="1"/>
      <c r="F5514"/>
      <c r="G5514"/>
      <c r="H5514"/>
    </row>
    <row r="5515" spans="4:8">
      <c r="D5515"/>
      <c r="E5515" s="1"/>
      <c r="F5515"/>
      <c r="G5515"/>
      <c r="H5515"/>
    </row>
    <row r="5516" spans="4:8">
      <c r="D5516"/>
      <c r="E5516" s="1"/>
      <c r="F5516"/>
      <c r="G5516"/>
      <c r="H5516"/>
    </row>
    <row r="5517" spans="4:8">
      <c r="D5517"/>
      <c r="E5517" s="1"/>
      <c r="F5517"/>
      <c r="G5517"/>
      <c r="H5517"/>
    </row>
    <row r="5518" spans="4:8">
      <c r="D5518"/>
      <c r="E5518" s="1"/>
      <c r="F5518"/>
      <c r="G5518"/>
      <c r="H5518"/>
    </row>
    <row r="5519" spans="4:8">
      <c r="D5519"/>
      <c r="E5519" s="1"/>
      <c r="F5519"/>
      <c r="G5519"/>
      <c r="H5519"/>
    </row>
    <row r="5520" spans="4:8">
      <c r="D5520"/>
      <c r="E5520" s="1"/>
      <c r="F5520"/>
      <c r="G5520"/>
      <c r="H5520"/>
    </row>
    <row r="5521" spans="4:8">
      <c r="D5521"/>
      <c r="E5521" s="1"/>
      <c r="F5521"/>
      <c r="G5521"/>
      <c r="H5521"/>
    </row>
    <row r="5522" spans="4:8">
      <c r="D5522"/>
      <c r="E5522" s="1"/>
      <c r="F5522"/>
      <c r="G5522"/>
      <c r="H5522"/>
    </row>
    <row r="5523" spans="4:8">
      <c r="D5523"/>
      <c r="E5523" s="1"/>
      <c r="F5523"/>
      <c r="G5523"/>
      <c r="H5523"/>
    </row>
    <row r="5524" spans="4:8">
      <c r="D5524"/>
      <c r="E5524" s="1"/>
      <c r="F5524"/>
      <c r="G5524"/>
      <c r="H5524"/>
    </row>
    <row r="5525" spans="4:8">
      <c r="D5525"/>
      <c r="E5525" s="1"/>
      <c r="F5525"/>
      <c r="G5525"/>
      <c r="H5525"/>
    </row>
    <row r="5526" spans="4:8">
      <c r="D5526"/>
      <c r="E5526" s="1"/>
      <c r="F5526"/>
      <c r="G5526"/>
      <c r="H5526"/>
    </row>
    <row r="5527" spans="4:8">
      <c r="D5527"/>
      <c r="E5527" s="1"/>
      <c r="F5527"/>
      <c r="G5527"/>
      <c r="H5527"/>
    </row>
    <row r="5528" spans="4:8">
      <c r="D5528"/>
      <c r="E5528" s="1"/>
      <c r="F5528"/>
      <c r="G5528"/>
      <c r="H5528"/>
    </row>
    <row r="5529" spans="4:8">
      <c r="D5529"/>
      <c r="E5529" s="1"/>
      <c r="F5529"/>
      <c r="G5529"/>
      <c r="H5529"/>
    </row>
    <row r="5530" spans="4:8">
      <c r="D5530"/>
      <c r="E5530" s="1"/>
      <c r="F5530"/>
      <c r="G5530"/>
      <c r="H5530"/>
    </row>
    <row r="5531" spans="4:8">
      <c r="D5531"/>
      <c r="E5531" s="1"/>
      <c r="F5531"/>
      <c r="G5531"/>
      <c r="H5531"/>
    </row>
    <row r="5532" spans="4:8">
      <c r="D5532"/>
      <c r="E5532" s="1"/>
      <c r="F5532"/>
      <c r="G5532"/>
      <c r="H5532"/>
    </row>
    <row r="5533" spans="4:8">
      <c r="D5533"/>
      <c r="E5533" s="1"/>
      <c r="F5533"/>
      <c r="G5533"/>
      <c r="H5533"/>
    </row>
    <row r="5534" spans="4:8">
      <c r="D5534"/>
      <c r="E5534" s="1"/>
      <c r="F5534"/>
      <c r="G5534"/>
      <c r="H5534"/>
    </row>
    <row r="5535" spans="4:8">
      <c r="D5535"/>
      <c r="E5535" s="1"/>
      <c r="F5535"/>
      <c r="G5535"/>
      <c r="H5535"/>
    </row>
    <row r="5536" spans="4:8">
      <c r="D5536"/>
      <c r="E5536" s="1"/>
      <c r="F5536"/>
      <c r="G5536"/>
      <c r="H5536"/>
    </row>
    <row r="5537" spans="4:8">
      <c r="D5537"/>
      <c r="E5537" s="1"/>
      <c r="F5537"/>
      <c r="G5537"/>
      <c r="H5537"/>
    </row>
    <row r="5538" spans="4:8">
      <c r="D5538"/>
      <c r="E5538" s="1"/>
      <c r="F5538"/>
      <c r="G5538"/>
      <c r="H5538"/>
    </row>
    <row r="5539" spans="4:8">
      <c r="D5539"/>
      <c r="E5539" s="1"/>
      <c r="F5539"/>
      <c r="G5539"/>
      <c r="H5539"/>
    </row>
    <row r="5540" spans="4:8">
      <c r="D5540"/>
      <c r="E5540" s="1"/>
      <c r="F5540"/>
      <c r="G5540"/>
      <c r="H5540"/>
    </row>
    <row r="5541" spans="4:8">
      <c r="D5541"/>
      <c r="E5541" s="1"/>
      <c r="F5541"/>
      <c r="G5541"/>
      <c r="H5541"/>
    </row>
    <row r="5542" spans="4:8">
      <c r="D5542"/>
      <c r="E5542" s="1"/>
      <c r="F5542"/>
      <c r="G5542"/>
      <c r="H5542"/>
    </row>
    <row r="5543" spans="4:8">
      <c r="D5543"/>
      <c r="E5543" s="1"/>
      <c r="F5543"/>
      <c r="G5543"/>
      <c r="H5543"/>
    </row>
    <row r="5544" spans="4:8">
      <c r="D5544"/>
      <c r="E5544" s="1"/>
      <c r="F5544"/>
      <c r="G5544"/>
      <c r="H5544"/>
    </row>
    <row r="5545" spans="4:8">
      <c r="D5545"/>
      <c r="E5545" s="1"/>
      <c r="F5545"/>
      <c r="G5545"/>
      <c r="H5545"/>
    </row>
    <row r="5546" spans="4:8">
      <c r="D5546"/>
      <c r="E5546" s="1"/>
      <c r="F5546"/>
      <c r="G5546"/>
      <c r="H5546"/>
    </row>
    <row r="5547" spans="4:8">
      <c r="D5547"/>
      <c r="E5547" s="1"/>
      <c r="F5547"/>
      <c r="G5547"/>
      <c r="H5547"/>
    </row>
    <row r="5548" spans="4:8">
      <c r="D5548"/>
      <c r="E5548" s="1"/>
      <c r="F5548"/>
      <c r="G5548"/>
      <c r="H5548"/>
    </row>
    <row r="5549" spans="4:8">
      <c r="D5549"/>
      <c r="E5549" s="1"/>
      <c r="F5549"/>
      <c r="G5549"/>
      <c r="H5549"/>
    </row>
    <row r="5550" spans="4:8">
      <c r="D5550"/>
      <c r="E5550" s="1"/>
      <c r="F5550"/>
      <c r="G5550"/>
      <c r="H5550"/>
    </row>
    <row r="5551" spans="4:8">
      <c r="D5551"/>
      <c r="E5551" s="1"/>
      <c r="F5551"/>
      <c r="G5551"/>
      <c r="H5551"/>
    </row>
    <row r="5552" spans="4:8">
      <c r="D5552"/>
      <c r="E5552" s="1"/>
      <c r="F5552"/>
      <c r="G5552"/>
      <c r="H5552"/>
    </row>
    <row r="5553" spans="4:8">
      <c r="D5553"/>
      <c r="E5553" s="1"/>
      <c r="F5553"/>
      <c r="G5553"/>
      <c r="H5553"/>
    </row>
    <row r="5554" spans="4:8">
      <c r="D5554"/>
      <c r="E5554" s="1"/>
      <c r="F5554"/>
      <c r="G5554"/>
      <c r="H5554"/>
    </row>
    <row r="5555" spans="4:8">
      <c r="D5555"/>
      <c r="E5555" s="1"/>
      <c r="F5555"/>
      <c r="G5555"/>
      <c r="H5555"/>
    </row>
    <row r="5556" spans="4:8">
      <c r="D5556"/>
      <c r="E5556" s="1"/>
      <c r="F5556"/>
      <c r="G5556"/>
      <c r="H5556"/>
    </row>
    <row r="5557" spans="4:8">
      <c r="D5557"/>
      <c r="E5557" s="1"/>
      <c r="F5557"/>
      <c r="G5557"/>
      <c r="H5557"/>
    </row>
    <row r="5558" spans="4:8">
      <c r="D5558"/>
      <c r="E5558" s="1"/>
      <c r="F5558"/>
      <c r="G5558"/>
      <c r="H5558"/>
    </row>
    <row r="5559" spans="4:8">
      <c r="D5559"/>
      <c r="E5559" s="1"/>
      <c r="F5559"/>
      <c r="G5559"/>
      <c r="H5559"/>
    </row>
    <row r="5560" spans="4:8">
      <c r="D5560"/>
      <c r="E5560" s="1"/>
      <c r="F5560"/>
      <c r="G5560"/>
      <c r="H5560"/>
    </row>
    <row r="5561" spans="4:8">
      <c r="D5561"/>
      <c r="E5561" s="1"/>
      <c r="F5561"/>
      <c r="G5561"/>
      <c r="H5561"/>
    </row>
    <row r="5562" spans="4:8">
      <c r="D5562"/>
      <c r="E5562" s="1"/>
      <c r="F5562"/>
      <c r="G5562"/>
      <c r="H5562"/>
    </row>
    <row r="5563" spans="4:8">
      <c r="D5563"/>
      <c r="E5563" s="1"/>
      <c r="F5563"/>
      <c r="G5563"/>
      <c r="H5563"/>
    </row>
    <row r="5564" spans="4:8">
      <c r="D5564"/>
      <c r="E5564" s="1"/>
      <c r="F5564"/>
      <c r="G5564"/>
      <c r="H5564"/>
    </row>
    <row r="5565" spans="4:8">
      <c r="D5565"/>
      <c r="E5565" s="1"/>
      <c r="F5565"/>
      <c r="G5565"/>
      <c r="H5565"/>
    </row>
    <row r="5566" spans="4:8">
      <c r="D5566"/>
      <c r="E5566" s="1"/>
      <c r="F5566"/>
      <c r="G5566"/>
      <c r="H5566"/>
    </row>
    <row r="5567" spans="4:8">
      <c r="D5567"/>
      <c r="E5567" s="1"/>
      <c r="F5567"/>
      <c r="G5567"/>
      <c r="H5567"/>
    </row>
    <row r="5568" spans="4:8">
      <c r="D5568"/>
      <c r="E5568" s="1"/>
      <c r="F5568"/>
      <c r="G5568"/>
      <c r="H5568"/>
    </row>
    <row r="5569" spans="4:8">
      <c r="D5569"/>
      <c r="E5569" s="1"/>
      <c r="F5569"/>
      <c r="G5569"/>
      <c r="H5569"/>
    </row>
    <row r="5570" spans="4:8">
      <c r="D5570"/>
      <c r="E5570" s="1"/>
      <c r="F5570"/>
      <c r="G5570"/>
      <c r="H5570"/>
    </row>
    <row r="5571" spans="4:8">
      <c r="D5571"/>
      <c r="E5571" s="1"/>
      <c r="F5571"/>
      <c r="G5571"/>
      <c r="H5571"/>
    </row>
    <row r="5572" spans="4:8">
      <c r="D5572"/>
      <c r="E5572" s="1"/>
      <c r="F5572"/>
      <c r="G5572"/>
      <c r="H5572"/>
    </row>
    <row r="5573" spans="4:8">
      <c r="D5573"/>
      <c r="E5573" s="1"/>
      <c r="F5573"/>
      <c r="G5573"/>
      <c r="H5573"/>
    </row>
    <row r="5574" spans="4:8">
      <c r="D5574"/>
      <c r="E5574" s="1"/>
      <c r="F5574"/>
      <c r="G5574"/>
      <c r="H5574"/>
    </row>
    <row r="5575" spans="4:8">
      <c r="D5575"/>
      <c r="E5575" s="1"/>
      <c r="F5575"/>
      <c r="G5575"/>
      <c r="H5575"/>
    </row>
    <row r="5576" spans="4:8">
      <c r="D5576"/>
      <c r="E5576" s="1"/>
      <c r="F5576"/>
      <c r="G5576"/>
      <c r="H5576"/>
    </row>
    <row r="5577" spans="4:8">
      <c r="D5577"/>
      <c r="E5577" s="1"/>
      <c r="F5577"/>
      <c r="G5577"/>
      <c r="H5577"/>
    </row>
    <row r="5578" spans="4:8">
      <c r="D5578"/>
      <c r="E5578" s="1"/>
      <c r="F5578"/>
      <c r="G5578"/>
      <c r="H5578"/>
    </row>
    <row r="5579" spans="4:8">
      <c r="D5579"/>
      <c r="E5579" s="1"/>
      <c r="F5579"/>
      <c r="G5579"/>
      <c r="H5579"/>
    </row>
    <row r="5580" spans="4:8">
      <c r="D5580"/>
      <c r="E5580" s="1"/>
      <c r="F5580"/>
      <c r="G5580"/>
      <c r="H5580"/>
    </row>
    <row r="5581" spans="4:8">
      <c r="D5581"/>
      <c r="E5581" s="1"/>
      <c r="F5581"/>
      <c r="G5581"/>
      <c r="H5581"/>
    </row>
    <row r="5582" spans="4:8">
      <c r="D5582"/>
      <c r="E5582" s="1"/>
      <c r="F5582"/>
      <c r="G5582"/>
      <c r="H5582"/>
    </row>
    <row r="5583" spans="4:8">
      <c r="D5583"/>
      <c r="E5583" s="1"/>
      <c r="F5583"/>
      <c r="G5583"/>
      <c r="H5583"/>
    </row>
    <row r="5584" spans="4:8">
      <c r="D5584"/>
      <c r="E5584" s="1"/>
      <c r="F5584"/>
      <c r="G5584"/>
      <c r="H5584"/>
    </row>
    <row r="5585" spans="4:8">
      <c r="D5585"/>
      <c r="E5585" s="1"/>
      <c r="F5585"/>
      <c r="G5585"/>
      <c r="H5585"/>
    </row>
    <row r="5586" spans="4:8">
      <c r="D5586"/>
      <c r="E5586" s="1"/>
      <c r="F5586"/>
      <c r="G5586"/>
      <c r="H5586"/>
    </row>
    <row r="5587" spans="4:8">
      <c r="D5587"/>
      <c r="E5587" s="1"/>
      <c r="F5587"/>
      <c r="G5587"/>
      <c r="H5587"/>
    </row>
    <row r="5588" spans="4:8">
      <c r="D5588"/>
      <c r="E5588" s="1"/>
      <c r="F5588"/>
      <c r="G5588"/>
      <c r="H5588"/>
    </row>
    <row r="5589" spans="4:8">
      <c r="D5589"/>
      <c r="E5589" s="1"/>
      <c r="F5589"/>
      <c r="G5589"/>
      <c r="H5589"/>
    </row>
    <row r="5590" spans="4:8">
      <c r="D5590"/>
      <c r="E5590" s="1"/>
      <c r="F5590"/>
      <c r="G5590"/>
      <c r="H5590"/>
    </row>
    <row r="5591" spans="4:8">
      <c r="D5591"/>
      <c r="E5591" s="1"/>
      <c r="F5591"/>
      <c r="G5591"/>
      <c r="H5591"/>
    </row>
    <row r="5592" spans="4:8">
      <c r="D5592"/>
      <c r="E5592" s="1"/>
      <c r="F5592"/>
      <c r="G5592"/>
      <c r="H5592"/>
    </row>
    <row r="5593" spans="4:8">
      <c r="D5593"/>
      <c r="E5593" s="1"/>
      <c r="F5593"/>
      <c r="G5593"/>
      <c r="H5593"/>
    </row>
    <row r="5594" spans="4:8">
      <c r="D5594"/>
      <c r="E5594" s="1"/>
      <c r="F5594"/>
      <c r="G5594"/>
      <c r="H5594"/>
    </row>
    <row r="5595" spans="4:8">
      <c r="D5595"/>
      <c r="E5595" s="1"/>
      <c r="F5595"/>
      <c r="G5595"/>
      <c r="H5595"/>
    </row>
    <row r="5596" spans="4:8">
      <c r="D5596"/>
      <c r="E5596" s="1"/>
      <c r="F5596"/>
      <c r="G5596"/>
      <c r="H5596"/>
    </row>
    <row r="5597" spans="4:8">
      <c r="D5597"/>
      <c r="E5597" s="1"/>
      <c r="F5597"/>
      <c r="G5597"/>
      <c r="H5597"/>
    </row>
    <row r="5598" spans="4:8">
      <c r="D5598"/>
      <c r="E5598" s="1"/>
      <c r="F5598"/>
      <c r="G5598"/>
      <c r="H5598"/>
    </row>
    <row r="5599" spans="4:8">
      <c r="D5599"/>
      <c r="E5599" s="1"/>
      <c r="F5599"/>
      <c r="G5599"/>
      <c r="H5599"/>
    </row>
    <row r="5600" spans="4:8">
      <c r="D5600"/>
      <c r="E5600" s="1"/>
      <c r="F5600"/>
      <c r="G5600"/>
      <c r="H5600"/>
    </row>
    <row r="5601" spans="4:8">
      <c r="D5601"/>
      <c r="E5601" s="1"/>
      <c r="F5601"/>
      <c r="G5601"/>
      <c r="H5601"/>
    </row>
    <row r="5602" spans="4:8">
      <c r="D5602"/>
      <c r="E5602" s="1"/>
      <c r="F5602"/>
      <c r="G5602"/>
      <c r="H5602"/>
    </row>
    <row r="5603" spans="4:8">
      <c r="D5603"/>
      <c r="E5603" s="1"/>
      <c r="F5603"/>
      <c r="G5603"/>
      <c r="H5603"/>
    </row>
    <row r="5604" spans="4:8">
      <c r="D5604"/>
      <c r="E5604" s="1"/>
      <c r="F5604"/>
      <c r="G5604"/>
      <c r="H5604"/>
    </row>
    <row r="5605" spans="4:8">
      <c r="D5605"/>
      <c r="E5605" s="1"/>
      <c r="F5605"/>
      <c r="G5605"/>
      <c r="H5605"/>
    </row>
    <row r="5606" spans="4:8">
      <c r="D5606"/>
      <c r="E5606" s="1"/>
      <c r="F5606"/>
      <c r="G5606"/>
      <c r="H5606"/>
    </row>
    <row r="5607" spans="4:8">
      <c r="D5607"/>
      <c r="E5607" s="1"/>
      <c r="F5607"/>
      <c r="G5607"/>
      <c r="H5607"/>
    </row>
    <row r="5608" spans="4:8">
      <c r="D5608"/>
      <c r="E5608" s="1"/>
      <c r="F5608"/>
      <c r="G5608"/>
      <c r="H5608"/>
    </row>
    <row r="5609" spans="4:8">
      <c r="D5609"/>
      <c r="E5609" s="1"/>
      <c r="F5609"/>
      <c r="G5609"/>
      <c r="H5609"/>
    </row>
    <row r="5610" spans="4:8">
      <c r="D5610"/>
      <c r="E5610" s="1"/>
      <c r="F5610"/>
      <c r="G5610"/>
      <c r="H5610"/>
    </row>
    <row r="5611" spans="4:8">
      <c r="D5611"/>
      <c r="E5611" s="1"/>
      <c r="F5611"/>
      <c r="G5611"/>
      <c r="H5611"/>
    </row>
    <row r="5612" spans="4:8">
      <c r="D5612"/>
      <c r="E5612" s="1"/>
      <c r="F5612"/>
      <c r="G5612"/>
      <c r="H5612"/>
    </row>
    <row r="5613" spans="4:8">
      <c r="D5613"/>
      <c r="E5613" s="1"/>
      <c r="F5613"/>
      <c r="G5613"/>
      <c r="H5613"/>
    </row>
    <row r="5614" spans="4:8">
      <c r="D5614"/>
      <c r="E5614" s="1"/>
      <c r="F5614"/>
      <c r="G5614"/>
      <c r="H5614"/>
    </row>
    <row r="5615" spans="4:8">
      <c r="D5615"/>
      <c r="E5615" s="1"/>
      <c r="F5615"/>
      <c r="G5615"/>
      <c r="H5615"/>
    </row>
    <row r="5616" spans="4:8">
      <c r="D5616"/>
      <c r="E5616" s="1"/>
      <c r="F5616"/>
      <c r="G5616"/>
      <c r="H5616"/>
    </row>
    <row r="5617" spans="4:8">
      <c r="D5617"/>
      <c r="E5617" s="1"/>
      <c r="F5617"/>
      <c r="G5617"/>
      <c r="H5617"/>
    </row>
    <row r="5618" spans="4:8">
      <c r="D5618"/>
      <c r="E5618" s="1"/>
      <c r="F5618"/>
      <c r="G5618"/>
      <c r="H5618"/>
    </row>
    <row r="5619" spans="4:8">
      <c r="D5619"/>
      <c r="E5619" s="1"/>
      <c r="F5619"/>
      <c r="G5619"/>
      <c r="H5619"/>
    </row>
    <row r="5620" spans="4:8">
      <c r="D5620"/>
      <c r="E5620" s="1"/>
      <c r="F5620"/>
      <c r="G5620"/>
      <c r="H5620"/>
    </row>
    <row r="5621" spans="4:8">
      <c r="D5621"/>
      <c r="E5621" s="1"/>
      <c r="F5621"/>
      <c r="G5621"/>
      <c r="H5621"/>
    </row>
    <row r="5622" spans="4:8">
      <c r="D5622"/>
      <c r="E5622" s="1"/>
      <c r="F5622"/>
      <c r="G5622"/>
      <c r="H5622"/>
    </row>
    <row r="5623" spans="4:8">
      <c r="D5623"/>
      <c r="E5623" s="1"/>
      <c r="F5623"/>
      <c r="G5623"/>
      <c r="H5623"/>
    </row>
    <row r="5624" spans="4:8">
      <c r="D5624"/>
      <c r="E5624" s="1"/>
      <c r="F5624"/>
      <c r="G5624"/>
      <c r="H5624"/>
    </row>
    <row r="5625" spans="4:8">
      <c r="D5625"/>
      <c r="E5625" s="1"/>
      <c r="F5625"/>
      <c r="G5625"/>
      <c r="H5625"/>
    </row>
    <row r="5626" spans="4:8">
      <c r="D5626"/>
      <c r="E5626" s="1"/>
      <c r="F5626"/>
      <c r="G5626"/>
      <c r="H5626"/>
    </row>
    <row r="5627" spans="4:8">
      <c r="D5627"/>
      <c r="E5627" s="1"/>
      <c r="F5627"/>
      <c r="G5627"/>
      <c r="H5627"/>
    </row>
    <row r="5628" spans="4:8">
      <c r="D5628"/>
      <c r="E5628" s="1"/>
      <c r="F5628"/>
      <c r="G5628"/>
      <c r="H5628"/>
    </row>
    <row r="5629" spans="4:8">
      <c r="D5629"/>
      <c r="E5629" s="1"/>
      <c r="F5629"/>
      <c r="G5629"/>
      <c r="H5629"/>
    </row>
    <row r="5630" spans="4:8">
      <c r="D5630"/>
      <c r="E5630" s="1"/>
      <c r="F5630"/>
      <c r="G5630"/>
      <c r="H5630"/>
    </row>
    <row r="5631" spans="4:8">
      <c r="D5631"/>
      <c r="E5631" s="1"/>
      <c r="F5631"/>
      <c r="G5631"/>
      <c r="H5631"/>
    </row>
    <row r="5632" spans="4:8">
      <c r="D5632"/>
      <c r="E5632" s="1"/>
      <c r="F5632"/>
      <c r="G5632"/>
      <c r="H5632"/>
    </row>
    <row r="5633" spans="4:8">
      <c r="D5633"/>
      <c r="E5633" s="1"/>
      <c r="F5633"/>
      <c r="G5633"/>
      <c r="H5633"/>
    </row>
    <row r="5634" spans="4:8">
      <c r="D5634"/>
      <c r="E5634" s="1"/>
      <c r="F5634"/>
      <c r="G5634"/>
      <c r="H5634"/>
    </row>
    <row r="5635" spans="4:8">
      <c r="D5635"/>
      <c r="E5635" s="1"/>
      <c r="F5635"/>
      <c r="G5635"/>
      <c r="H5635"/>
    </row>
    <row r="5636" spans="4:8">
      <c r="D5636"/>
      <c r="E5636" s="1"/>
      <c r="F5636"/>
      <c r="G5636"/>
      <c r="H5636"/>
    </row>
    <row r="5637" spans="4:8">
      <c r="D5637"/>
      <c r="E5637" s="1"/>
      <c r="F5637"/>
      <c r="G5637"/>
      <c r="H5637"/>
    </row>
    <row r="5638" spans="4:8">
      <c r="D5638"/>
      <c r="E5638" s="1"/>
      <c r="F5638"/>
      <c r="G5638"/>
      <c r="H5638"/>
    </row>
    <row r="5639" spans="4:8">
      <c r="D5639"/>
      <c r="E5639" s="1"/>
      <c r="F5639"/>
      <c r="G5639"/>
      <c r="H5639"/>
    </row>
    <row r="5640" spans="4:8">
      <c r="D5640"/>
      <c r="E5640" s="1"/>
      <c r="F5640"/>
      <c r="G5640"/>
      <c r="H5640"/>
    </row>
    <row r="5641" spans="4:8">
      <c r="D5641"/>
      <c r="E5641" s="1"/>
      <c r="F5641"/>
      <c r="G5641"/>
      <c r="H5641"/>
    </row>
    <row r="5642" spans="4:8">
      <c r="D5642"/>
      <c r="E5642" s="1"/>
      <c r="F5642"/>
      <c r="G5642"/>
      <c r="H5642"/>
    </row>
    <row r="5643" spans="4:8">
      <c r="D5643"/>
      <c r="E5643" s="1"/>
      <c r="F5643"/>
      <c r="G5643"/>
      <c r="H5643"/>
    </row>
    <row r="5644" spans="4:8">
      <c r="D5644"/>
      <c r="E5644" s="1"/>
      <c r="F5644"/>
      <c r="G5644"/>
      <c r="H5644"/>
    </row>
    <row r="5645" spans="4:8">
      <c r="D5645"/>
      <c r="E5645" s="1"/>
      <c r="F5645"/>
      <c r="G5645"/>
      <c r="H5645"/>
    </row>
    <row r="5646" spans="4:8">
      <c r="D5646"/>
      <c r="E5646" s="1"/>
      <c r="F5646"/>
      <c r="G5646"/>
      <c r="H5646"/>
    </row>
    <row r="5647" spans="4:8">
      <c r="D5647"/>
      <c r="E5647" s="1"/>
      <c r="F5647"/>
      <c r="G5647"/>
      <c r="H5647"/>
    </row>
    <row r="5648" spans="4:8">
      <c r="D5648"/>
      <c r="E5648" s="1"/>
      <c r="F5648"/>
      <c r="G5648"/>
      <c r="H5648"/>
    </row>
    <row r="5649" spans="4:8">
      <c r="D5649"/>
      <c r="E5649" s="1"/>
      <c r="F5649"/>
      <c r="G5649"/>
      <c r="H5649"/>
    </row>
    <row r="5650" spans="4:8">
      <c r="D5650"/>
      <c r="E5650" s="1"/>
      <c r="F5650"/>
      <c r="G5650"/>
      <c r="H5650"/>
    </row>
    <row r="5651" spans="4:8">
      <c r="D5651"/>
      <c r="E5651" s="1"/>
      <c r="F5651"/>
      <c r="G5651"/>
      <c r="H5651"/>
    </row>
    <row r="5652" spans="4:8">
      <c r="D5652"/>
      <c r="E5652" s="1"/>
      <c r="F5652"/>
      <c r="G5652"/>
      <c r="H5652"/>
    </row>
    <row r="5653" spans="4:8">
      <c r="D5653"/>
      <c r="E5653" s="1"/>
      <c r="F5653"/>
      <c r="G5653"/>
      <c r="H5653"/>
    </row>
    <row r="5654" spans="4:8">
      <c r="D5654"/>
      <c r="E5654" s="1"/>
      <c r="F5654"/>
      <c r="G5654"/>
      <c r="H5654"/>
    </row>
    <row r="5655" spans="4:8">
      <c r="D5655"/>
      <c r="E5655" s="1"/>
      <c r="F5655"/>
      <c r="G5655"/>
      <c r="H5655"/>
    </row>
    <row r="5656" spans="4:8">
      <c r="D5656"/>
      <c r="E5656" s="1"/>
      <c r="F5656"/>
      <c r="G5656"/>
      <c r="H5656"/>
    </row>
    <row r="5657" spans="4:8">
      <c r="D5657"/>
      <c r="E5657" s="1"/>
      <c r="F5657"/>
      <c r="G5657"/>
      <c r="H5657"/>
    </row>
    <row r="5658" spans="4:8">
      <c r="D5658"/>
      <c r="E5658" s="1"/>
      <c r="F5658"/>
      <c r="G5658"/>
      <c r="H5658"/>
    </row>
    <row r="5659" spans="4:8">
      <c r="D5659"/>
      <c r="E5659" s="1"/>
      <c r="F5659"/>
      <c r="G5659"/>
      <c r="H5659"/>
    </row>
    <row r="5660" spans="4:8">
      <c r="D5660"/>
      <c r="E5660" s="1"/>
      <c r="F5660"/>
      <c r="G5660"/>
      <c r="H5660"/>
    </row>
    <row r="5661" spans="4:8">
      <c r="D5661"/>
      <c r="E5661" s="1"/>
      <c r="F5661"/>
      <c r="G5661"/>
      <c r="H5661"/>
    </row>
    <row r="5662" spans="4:8">
      <c r="D5662"/>
      <c r="E5662" s="1"/>
      <c r="F5662"/>
      <c r="G5662"/>
      <c r="H5662"/>
    </row>
    <row r="5663" spans="4:8">
      <c r="D5663"/>
      <c r="E5663" s="1"/>
      <c r="F5663"/>
      <c r="G5663"/>
      <c r="H5663"/>
    </row>
    <row r="5664" spans="4:8">
      <c r="D5664"/>
      <c r="E5664" s="1"/>
      <c r="F5664"/>
      <c r="G5664"/>
      <c r="H5664"/>
    </row>
    <row r="5665" spans="4:8">
      <c r="D5665"/>
      <c r="E5665" s="1"/>
      <c r="F5665"/>
      <c r="G5665"/>
      <c r="H5665"/>
    </row>
    <row r="5666" spans="4:8">
      <c r="D5666"/>
      <c r="E5666" s="1"/>
      <c r="F5666"/>
      <c r="G5666"/>
      <c r="H5666"/>
    </row>
    <row r="5667" spans="4:8">
      <c r="D5667"/>
      <c r="E5667" s="1"/>
      <c r="F5667"/>
      <c r="G5667"/>
      <c r="H5667"/>
    </row>
    <row r="5668" spans="4:8">
      <c r="D5668"/>
      <c r="E5668" s="1"/>
      <c r="F5668"/>
      <c r="G5668"/>
      <c r="H5668"/>
    </row>
    <row r="5669" spans="4:8">
      <c r="D5669"/>
      <c r="E5669" s="1"/>
      <c r="F5669"/>
      <c r="G5669"/>
      <c r="H5669"/>
    </row>
    <row r="5670" spans="4:8">
      <c r="D5670"/>
      <c r="E5670" s="1"/>
      <c r="F5670"/>
      <c r="G5670"/>
      <c r="H5670"/>
    </row>
    <row r="5671" spans="4:8">
      <c r="D5671"/>
      <c r="E5671" s="1"/>
      <c r="F5671"/>
      <c r="G5671"/>
      <c r="H5671"/>
    </row>
    <row r="5672" spans="4:8">
      <c r="D5672"/>
      <c r="E5672" s="1"/>
      <c r="F5672"/>
      <c r="G5672"/>
      <c r="H5672"/>
    </row>
    <row r="5673" spans="4:8">
      <c r="D5673"/>
      <c r="E5673" s="1"/>
      <c r="F5673"/>
      <c r="G5673"/>
      <c r="H5673"/>
    </row>
    <row r="5674" spans="4:8">
      <c r="D5674"/>
      <c r="E5674" s="1"/>
      <c r="F5674"/>
      <c r="G5674"/>
      <c r="H5674"/>
    </row>
    <row r="5675" spans="4:8">
      <c r="D5675"/>
      <c r="E5675" s="1"/>
      <c r="F5675"/>
      <c r="G5675"/>
      <c r="H5675"/>
    </row>
    <row r="5676" spans="4:8">
      <c r="D5676"/>
      <c r="E5676" s="1"/>
      <c r="F5676"/>
      <c r="G5676"/>
      <c r="H5676"/>
    </row>
    <row r="5677" spans="4:8">
      <c r="D5677"/>
      <c r="E5677" s="1"/>
      <c r="F5677"/>
      <c r="G5677"/>
      <c r="H5677"/>
    </row>
    <row r="5678" spans="4:8">
      <c r="D5678"/>
      <c r="E5678" s="1"/>
      <c r="F5678"/>
      <c r="G5678"/>
      <c r="H5678"/>
    </row>
    <row r="5679" spans="4:8">
      <c r="D5679"/>
      <c r="E5679" s="1"/>
      <c r="F5679"/>
      <c r="G5679"/>
      <c r="H5679"/>
    </row>
    <row r="5680" spans="4:8">
      <c r="D5680"/>
      <c r="E5680" s="1"/>
      <c r="F5680"/>
      <c r="G5680"/>
      <c r="H5680"/>
    </row>
    <row r="5681" spans="4:8">
      <c r="D5681"/>
      <c r="E5681" s="1"/>
      <c r="F5681"/>
      <c r="G5681"/>
      <c r="H5681"/>
    </row>
    <row r="5682" spans="4:8">
      <c r="D5682"/>
      <c r="E5682" s="1"/>
      <c r="F5682"/>
      <c r="G5682"/>
      <c r="H5682"/>
    </row>
    <row r="5683" spans="4:8">
      <c r="D5683"/>
      <c r="E5683" s="1"/>
      <c r="F5683"/>
      <c r="G5683"/>
      <c r="H5683"/>
    </row>
    <row r="5684" spans="4:8">
      <c r="D5684"/>
      <c r="E5684" s="1"/>
      <c r="F5684"/>
      <c r="G5684"/>
      <c r="H5684"/>
    </row>
    <row r="5685" spans="4:8">
      <c r="D5685"/>
      <c r="E5685" s="1"/>
      <c r="F5685"/>
      <c r="G5685"/>
      <c r="H5685"/>
    </row>
    <row r="5686" spans="4:8">
      <c r="D5686"/>
      <c r="E5686" s="1"/>
      <c r="F5686"/>
      <c r="G5686"/>
      <c r="H5686"/>
    </row>
    <row r="5687" spans="4:8">
      <c r="D5687"/>
      <c r="E5687" s="1"/>
      <c r="F5687"/>
      <c r="G5687"/>
      <c r="H5687"/>
    </row>
    <row r="5688" spans="4:8">
      <c r="D5688"/>
      <c r="E5688" s="1"/>
      <c r="F5688"/>
      <c r="G5688"/>
      <c r="H5688"/>
    </row>
    <row r="5689" spans="4:8">
      <c r="D5689"/>
      <c r="E5689" s="1"/>
      <c r="F5689"/>
      <c r="G5689"/>
      <c r="H5689"/>
    </row>
    <row r="5690" spans="4:8">
      <c r="D5690"/>
      <c r="E5690" s="1"/>
      <c r="F5690"/>
      <c r="G5690"/>
      <c r="H5690"/>
    </row>
    <row r="5691" spans="4:8">
      <c r="D5691"/>
      <c r="E5691" s="1"/>
      <c r="F5691"/>
      <c r="G5691"/>
      <c r="H5691"/>
    </row>
    <row r="5692" spans="4:8">
      <c r="D5692"/>
      <c r="E5692" s="1"/>
      <c r="F5692"/>
      <c r="G5692"/>
      <c r="H5692"/>
    </row>
    <row r="5693" spans="4:8">
      <c r="D5693"/>
      <c r="E5693" s="1"/>
      <c r="F5693"/>
      <c r="G5693"/>
      <c r="H5693"/>
    </row>
    <row r="5694" spans="4:8">
      <c r="D5694"/>
      <c r="E5694" s="1"/>
      <c r="F5694"/>
      <c r="G5694"/>
      <c r="H5694"/>
    </row>
    <row r="5695" spans="4:8">
      <c r="D5695"/>
      <c r="E5695" s="1"/>
      <c r="F5695"/>
      <c r="G5695"/>
      <c r="H5695"/>
    </row>
    <row r="5696" spans="4:8">
      <c r="D5696"/>
      <c r="E5696" s="1"/>
      <c r="F5696"/>
      <c r="G5696"/>
      <c r="H5696"/>
    </row>
    <row r="5697" spans="4:8">
      <c r="D5697"/>
      <c r="E5697" s="1"/>
      <c r="F5697"/>
      <c r="G5697"/>
      <c r="H5697"/>
    </row>
    <row r="5698" spans="4:8">
      <c r="D5698"/>
      <c r="E5698" s="1"/>
      <c r="F5698"/>
      <c r="G5698"/>
      <c r="H5698"/>
    </row>
    <row r="5699" spans="4:8">
      <c r="D5699"/>
      <c r="E5699" s="1"/>
      <c r="F5699"/>
      <c r="G5699"/>
      <c r="H5699"/>
    </row>
    <row r="5700" spans="4:8">
      <c r="D5700"/>
      <c r="E5700" s="1"/>
      <c r="F5700"/>
      <c r="G5700"/>
      <c r="H5700"/>
    </row>
    <row r="5701" spans="4:8">
      <c r="D5701"/>
      <c r="E5701" s="1"/>
      <c r="F5701"/>
      <c r="G5701"/>
      <c r="H5701"/>
    </row>
    <row r="5702" spans="4:8">
      <c r="D5702"/>
      <c r="E5702" s="1"/>
      <c r="F5702"/>
      <c r="G5702"/>
      <c r="H5702"/>
    </row>
    <row r="5703" spans="4:8">
      <c r="D5703"/>
      <c r="E5703" s="1"/>
      <c r="F5703"/>
      <c r="G5703"/>
      <c r="H5703"/>
    </row>
    <row r="5704" spans="4:8">
      <c r="D5704"/>
      <c r="E5704" s="1"/>
      <c r="F5704"/>
      <c r="G5704"/>
      <c r="H5704"/>
    </row>
    <row r="5705" spans="4:8">
      <c r="D5705"/>
      <c r="E5705" s="1"/>
      <c r="F5705"/>
      <c r="G5705"/>
      <c r="H5705"/>
    </row>
    <row r="5706" spans="4:8">
      <c r="D5706"/>
      <c r="E5706" s="1"/>
      <c r="F5706"/>
      <c r="G5706"/>
      <c r="H5706"/>
    </row>
    <row r="5707" spans="4:8">
      <c r="D5707"/>
      <c r="E5707" s="1"/>
      <c r="F5707"/>
      <c r="G5707"/>
      <c r="H5707"/>
    </row>
    <row r="5708" spans="4:8">
      <c r="D5708"/>
      <c r="E5708" s="1"/>
      <c r="F5708"/>
      <c r="G5708"/>
      <c r="H5708"/>
    </row>
    <row r="5709" spans="4:8">
      <c r="D5709"/>
      <c r="E5709" s="1"/>
      <c r="F5709"/>
      <c r="G5709"/>
      <c r="H5709"/>
    </row>
    <row r="5710" spans="4:8">
      <c r="D5710"/>
      <c r="E5710" s="1"/>
      <c r="F5710"/>
      <c r="G5710"/>
      <c r="H5710"/>
    </row>
    <row r="5711" spans="4:8">
      <c r="D5711"/>
      <c r="E5711" s="1"/>
      <c r="F5711"/>
      <c r="G5711"/>
      <c r="H5711"/>
    </row>
    <row r="5712" spans="4:8">
      <c r="D5712"/>
      <c r="E5712" s="1"/>
      <c r="F5712"/>
      <c r="G5712"/>
      <c r="H5712"/>
    </row>
    <row r="5713" spans="4:8">
      <c r="D5713"/>
      <c r="E5713" s="1"/>
      <c r="F5713"/>
      <c r="G5713"/>
      <c r="H5713"/>
    </row>
    <row r="5714" spans="4:8">
      <c r="D5714"/>
      <c r="E5714" s="1"/>
      <c r="F5714"/>
      <c r="G5714"/>
      <c r="H5714"/>
    </row>
    <row r="5715" spans="4:8">
      <c r="D5715"/>
      <c r="E5715" s="1"/>
      <c r="F5715"/>
      <c r="G5715"/>
      <c r="H5715"/>
    </row>
    <row r="5716" spans="4:8">
      <c r="D5716"/>
      <c r="E5716" s="1"/>
      <c r="F5716"/>
      <c r="G5716"/>
      <c r="H5716"/>
    </row>
    <row r="5717" spans="4:8">
      <c r="D5717"/>
      <c r="E5717" s="1"/>
      <c r="F5717"/>
      <c r="G5717"/>
      <c r="H5717"/>
    </row>
    <row r="5718" spans="4:8">
      <c r="D5718"/>
      <c r="E5718" s="1"/>
      <c r="F5718"/>
      <c r="G5718"/>
      <c r="H5718"/>
    </row>
    <row r="5719" spans="4:8">
      <c r="D5719"/>
      <c r="E5719" s="1"/>
      <c r="F5719"/>
      <c r="G5719"/>
      <c r="H5719"/>
    </row>
    <row r="5720" spans="4:8">
      <c r="D5720"/>
      <c r="E5720" s="1"/>
      <c r="F5720"/>
      <c r="G5720"/>
      <c r="H5720"/>
    </row>
    <row r="5721" spans="4:8">
      <c r="D5721"/>
      <c r="E5721" s="1"/>
      <c r="F5721"/>
      <c r="G5721"/>
      <c r="H5721"/>
    </row>
    <row r="5722" spans="4:8">
      <c r="D5722"/>
      <c r="E5722" s="1"/>
      <c r="F5722"/>
      <c r="G5722"/>
      <c r="H5722"/>
    </row>
    <row r="5723" spans="4:8">
      <c r="D5723"/>
      <c r="E5723" s="1"/>
      <c r="F5723"/>
      <c r="G5723"/>
      <c r="H5723"/>
    </row>
    <row r="5724" spans="4:8">
      <c r="D5724"/>
      <c r="E5724" s="1"/>
      <c r="F5724"/>
      <c r="G5724"/>
      <c r="H5724"/>
    </row>
    <row r="5725" spans="4:8">
      <c r="D5725"/>
      <c r="E5725" s="1"/>
      <c r="F5725"/>
      <c r="G5725"/>
      <c r="H5725"/>
    </row>
    <row r="5726" spans="4:8">
      <c r="D5726"/>
      <c r="E5726" s="1"/>
      <c r="F5726"/>
      <c r="G5726"/>
      <c r="H5726"/>
    </row>
    <row r="5727" spans="4:8">
      <c r="D5727"/>
      <c r="E5727" s="1"/>
      <c r="F5727"/>
      <c r="G5727"/>
      <c r="H5727"/>
    </row>
    <row r="5728" spans="4:8">
      <c r="D5728"/>
      <c r="E5728" s="1"/>
      <c r="F5728"/>
      <c r="G5728"/>
      <c r="H5728"/>
    </row>
    <row r="5729" spans="4:8">
      <c r="D5729"/>
      <c r="E5729" s="1"/>
      <c r="F5729"/>
      <c r="G5729"/>
      <c r="H5729"/>
    </row>
    <row r="5730" spans="4:8">
      <c r="D5730"/>
      <c r="E5730" s="1"/>
      <c r="F5730"/>
      <c r="G5730"/>
      <c r="H5730"/>
    </row>
    <row r="5731" spans="4:8">
      <c r="D5731"/>
      <c r="E5731" s="1"/>
      <c r="F5731"/>
      <c r="G5731"/>
      <c r="H5731"/>
    </row>
    <row r="5732" spans="4:8">
      <c r="D5732"/>
      <c r="E5732" s="1"/>
      <c r="F5732"/>
      <c r="G5732"/>
      <c r="H5732"/>
    </row>
    <row r="5733" spans="4:8">
      <c r="D5733"/>
      <c r="E5733" s="1"/>
      <c r="F5733"/>
      <c r="G5733"/>
      <c r="H5733"/>
    </row>
    <row r="5734" spans="4:8">
      <c r="D5734"/>
      <c r="E5734" s="1"/>
      <c r="F5734"/>
      <c r="G5734"/>
      <c r="H5734"/>
    </row>
    <row r="5735" spans="4:8">
      <c r="D5735"/>
      <c r="E5735" s="1"/>
      <c r="F5735"/>
      <c r="G5735"/>
      <c r="H5735"/>
    </row>
    <row r="5736" spans="4:8">
      <c r="D5736"/>
      <c r="E5736" s="1"/>
      <c r="F5736"/>
      <c r="G5736"/>
      <c r="H5736"/>
    </row>
    <row r="5737" spans="4:8">
      <c r="D5737"/>
      <c r="E5737" s="1"/>
      <c r="F5737"/>
      <c r="G5737"/>
      <c r="H5737"/>
    </row>
    <row r="5738" spans="4:8">
      <c r="D5738"/>
      <c r="E5738" s="1"/>
      <c r="F5738"/>
      <c r="G5738"/>
      <c r="H5738"/>
    </row>
    <row r="5739" spans="4:8">
      <c r="D5739"/>
      <c r="E5739" s="1"/>
      <c r="F5739"/>
      <c r="G5739"/>
      <c r="H5739"/>
    </row>
    <row r="5740" spans="4:8">
      <c r="D5740"/>
      <c r="E5740" s="1"/>
      <c r="F5740"/>
      <c r="G5740"/>
      <c r="H5740"/>
    </row>
    <row r="5741" spans="4:8">
      <c r="D5741"/>
      <c r="E5741" s="1"/>
      <c r="F5741"/>
      <c r="G5741"/>
      <c r="H5741"/>
    </row>
    <row r="5742" spans="4:8">
      <c r="D5742"/>
      <c r="E5742" s="1"/>
      <c r="F5742"/>
      <c r="G5742"/>
      <c r="H5742"/>
    </row>
    <row r="5743" spans="4:8">
      <c r="D5743"/>
      <c r="E5743" s="1"/>
      <c r="F5743"/>
      <c r="G5743"/>
      <c r="H5743"/>
    </row>
    <row r="5744" spans="4:8">
      <c r="D5744"/>
      <c r="E5744" s="1"/>
      <c r="F5744"/>
      <c r="G5744"/>
      <c r="H5744"/>
    </row>
    <row r="5745" spans="4:8">
      <c r="D5745"/>
      <c r="E5745" s="1"/>
      <c r="F5745"/>
      <c r="G5745"/>
      <c r="H5745"/>
    </row>
    <row r="5746" spans="4:8">
      <c r="D5746"/>
      <c r="E5746" s="1"/>
      <c r="F5746"/>
      <c r="G5746"/>
      <c r="H5746"/>
    </row>
    <row r="5747" spans="4:8">
      <c r="D5747"/>
      <c r="E5747" s="1"/>
      <c r="F5747"/>
      <c r="G5747"/>
      <c r="H5747"/>
    </row>
    <row r="5748" spans="4:8">
      <c r="D5748"/>
      <c r="E5748" s="1"/>
      <c r="F5748"/>
      <c r="G5748"/>
      <c r="H5748"/>
    </row>
    <row r="5749" spans="4:8">
      <c r="D5749"/>
      <c r="E5749" s="1"/>
      <c r="F5749"/>
      <c r="G5749"/>
      <c r="H5749"/>
    </row>
    <row r="5750" spans="4:8">
      <c r="D5750"/>
      <c r="E5750" s="1"/>
      <c r="F5750"/>
      <c r="G5750"/>
      <c r="H5750"/>
    </row>
    <row r="5751" spans="4:8">
      <c r="D5751"/>
      <c r="E5751" s="1"/>
      <c r="F5751"/>
      <c r="G5751"/>
      <c r="H5751"/>
    </row>
    <row r="5752" spans="4:8">
      <c r="D5752"/>
      <c r="E5752" s="1"/>
      <c r="F5752"/>
      <c r="G5752"/>
      <c r="H5752"/>
    </row>
    <row r="5753" spans="4:8">
      <c r="D5753"/>
      <c r="E5753" s="1"/>
      <c r="F5753"/>
      <c r="G5753"/>
      <c r="H5753"/>
    </row>
    <row r="5754" spans="4:8">
      <c r="D5754"/>
      <c r="E5754" s="1"/>
      <c r="F5754"/>
      <c r="G5754"/>
      <c r="H5754"/>
    </row>
    <row r="5755" spans="4:8">
      <c r="D5755"/>
      <c r="E5755" s="1"/>
      <c r="F5755"/>
      <c r="G5755"/>
      <c r="H5755"/>
    </row>
    <row r="5756" spans="4:8">
      <c r="D5756"/>
      <c r="E5756" s="1"/>
      <c r="F5756"/>
      <c r="G5756"/>
      <c r="H5756"/>
    </row>
    <row r="5757" spans="4:8">
      <c r="D5757"/>
      <c r="E5757" s="1"/>
      <c r="F5757"/>
      <c r="G5757"/>
      <c r="H5757"/>
    </row>
    <row r="5758" spans="4:8">
      <c r="D5758"/>
      <c r="E5758" s="1"/>
      <c r="F5758"/>
      <c r="G5758"/>
      <c r="H5758"/>
    </row>
    <row r="5759" spans="4:8">
      <c r="D5759"/>
      <c r="E5759" s="1"/>
      <c r="F5759"/>
      <c r="G5759"/>
      <c r="H5759"/>
    </row>
    <row r="5760" spans="4:8">
      <c r="D5760"/>
      <c r="E5760" s="1"/>
      <c r="F5760"/>
      <c r="G5760"/>
      <c r="H5760"/>
    </row>
    <row r="5761" spans="4:8">
      <c r="D5761"/>
      <c r="E5761" s="1"/>
      <c r="F5761"/>
      <c r="G5761"/>
      <c r="H5761"/>
    </row>
    <row r="5762" spans="4:8">
      <c r="D5762"/>
      <c r="E5762" s="1"/>
      <c r="F5762"/>
      <c r="G5762"/>
      <c r="H5762"/>
    </row>
    <row r="5763" spans="4:8">
      <c r="D5763"/>
      <c r="E5763" s="1"/>
      <c r="F5763"/>
      <c r="G5763"/>
      <c r="H5763"/>
    </row>
    <row r="5764" spans="4:8">
      <c r="D5764"/>
      <c r="E5764" s="1"/>
      <c r="F5764"/>
      <c r="G5764"/>
      <c r="H5764"/>
    </row>
    <row r="5765" spans="4:8">
      <c r="D5765"/>
      <c r="E5765" s="1"/>
      <c r="F5765"/>
      <c r="G5765"/>
      <c r="H5765"/>
    </row>
    <row r="5766" spans="4:8">
      <c r="D5766"/>
      <c r="E5766" s="1"/>
      <c r="F5766"/>
      <c r="G5766"/>
      <c r="H5766"/>
    </row>
    <row r="5767" spans="4:8">
      <c r="D5767"/>
      <c r="E5767" s="1"/>
      <c r="F5767"/>
      <c r="G5767"/>
      <c r="H5767"/>
    </row>
    <row r="5768" spans="4:8">
      <c r="D5768"/>
      <c r="E5768" s="1"/>
      <c r="F5768"/>
      <c r="G5768"/>
      <c r="H5768"/>
    </row>
    <row r="5769" spans="4:8">
      <c r="D5769"/>
      <c r="E5769" s="1"/>
      <c r="F5769"/>
      <c r="G5769"/>
      <c r="H5769"/>
    </row>
    <row r="5770" spans="4:8">
      <c r="D5770"/>
      <c r="E5770" s="1"/>
      <c r="F5770"/>
      <c r="G5770"/>
      <c r="H5770"/>
    </row>
    <row r="5771" spans="4:8">
      <c r="D5771"/>
      <c r="E5771" s="1"/>
      <c r="F5771"/>
      <c r="G5771"/>
      <c r="H5771"/>
    </row>
    <row r="5772" spans="4:8">
      <c r="D5772"/>
      <c r="E5772" s="1"/>
      <c r="F5772"/>
      <c r="G5772"/>
      <c r="H5772"/>
    </row>
    <row r="5773" spans="4:8">
      <c r="D5773"/>
      <c r="E5773" s="1"/>
      <c r="F5773"/>
      <c r="G5773"/>
      <c r="H5773"/>
    </row>
    <row r="5774" spans="4:8">
      <c r="D5774"/>
      <c r="E5774" s="1"/>
      <c r="F5774"/>
      <c r="G5774"/>
      <c r="H5774"/>
    </row>
    <row r="5775" spans="4:8">
      <c r="D5775"/>
      <c r="E5775" s="1"/>
      <c r="F5775"/>
      <c r="G5775"/>
      <c r="H5775"/>
    </row>
    <row r="5776" spans="4:8">
      <c r="D5776"/>
      <c r="E5776" s="1"/>
      <c r="F5776"/>
      <c r="G5776"/>
      <c r="H5776"/>
    </row>
    <row r="5777" spans="4:8">
      <c r="D5777"/>
      <c r="E5777" s="1"/>
      <c r="F5777"/>
      <c r="G5777"/>
      <c r="H5777"/>
    </row>
    <row r="5778" spans="4:8">
      <c r="D5778"/>
      <c r="E5778" s="1"/>
      <c r="F5778"/>
      <c r="G5778"/>
      <c r="H5778"/>
    </row>
    <row r="5779" spans="4:8">
      <c r="D5779"/>
      <c r="E5779" s="1"/>
      <c r="F5779"/>
      <c r="G5779"/>
      <c r="H5779"/>
    </row>
    <row r="5780" spans="4:8">
      <c r="D5780"/>
      <c r="E5780" s="1"/>
      <c r="F5780"/>
      <c r="G5780"/>
      <c r="H5780"/>
    </row>
    <row r="5781" spans="4:8">
      <c r="D5781"/>
      <c r="E5781" s="1"/>
      <c r="F5781"/>
      <c r="G5781"/>
      <c r="H5781"/>
    </row>
    <row r="5782" spans="4:8">
      <c r="D5782"/>
      <c r="E5782" s="1"/>
      <c r="F5782"/>
      <c r="G5782"/>
      <c r="H5782"/>
    </row>
    <row r="5783" spans="4:8">
      <c r="D5783"/>
      <c r="E5783" s="1"/>
      <c r="F5783"/>
      <c r="G5783"/>
      <c r="H5783"/>
    </row>
    <row r="5784" spans="4:8">
      <c r="D5784"/>
      <c r="E5784" s="1"/>
      <c r="F5784"/>
      <c r="G5784"/>
      <c r="H5784"/>
    </row>
    <row r="5785" spans="4:8">
      <c r="D5785"/>
      <c r="E5785" s="1"/>
      <c r="F5785"/>
      <c r="G5785"/>
      <c r="H5785"/>
    </row>
    <row r="5786" spans="4:8">
      <c r="D5786"/>
      <c r="E5786" s="1"/>
      <c r="F5786"/>
      <c r="G5786"/>
      <c r="H5786"/>
    </row>
    <row r="5787" spans="4:8">
      <c r="D5787"/>
      <c r="E5787" s="1"/>
      <c r="F5787"/>
      <c r="G5787"/>
      <c r="H5787"/>
    </row>
    <row r="5788" spans="4:8">
      <c r="D5788"/>
      <c r="E5788" s="1"/>
      <c r="F5788"/>
      <c r="G5788"/>
      <c r="H5788"/>
    </row>
    <row r="5789" spans="4:8">
      <c r="D5789"/>
      <c r="E5789" s="1"/>
      <c r="F5789"/>
      <c r="G5789"/>
      <c r="H5789"/>
    </row>
    <row r="5790" spans="4:8">
      <c r="D5790"/>
      <c r="E5790" s="1"/>
      <c r="F5790"/>
      <c r="G5790"/>
      <c r="H5790"/>
    </row>
    <row r="5791" spans="4:8">
      <c r="D5791"/>
      <c r="E5791" s="1"/>
      <c r="F5791"/>
      <c r="G5791"/>
      <c r="H5791"/>
    </row>
    <row r="5792" spans="4:8">
      <c r="D5792"/>
      <c r="E5792" s="1"/>
      <c r="F5792"/>
      <c r="G5792"/>
      <c r="H5792"/>
    </row>
    <row r="5793" spans="4:8">
      <c r="D5793"/>
      <c r="E5793" s="1"/>
      <c r="F5793"/>
      <c r="G5793"/>
      <c r="H5793"/>
    </row>
    <row r="5794" spans="4:8">
      <c r="D5794"/>
      <c r="E5794" s="1"/>
      <c r="F5794"/>
      <c r="G5794"/>
      <c r="H5794"/>
    </row>
    <row r="5795" spans="4:8">
      <c r="D5795"/>
      <c r="E5795" s="1"/>
      <c r="F5795"/>
      <c r="G5795"/>
      <c r="H5795"/>
    </row>
    <row r="5796" spans="4:8">
      <c r="D5796"/>
      <c r="E5796" s="1"/>
      <c r="F5796"/>
      <c r="G5796"/>
      <c r="H5796"/>
    </row>
    <row r="5797" spans="4:8">
      <c r="D5797"/>
      <c r="E5797" s="1"/>
      <c r="F5797"/>
      <c r="G5797"/>
      <c r="H5797"/>
    </row>
    <row r="5798" spans="4:8">
      <c r="D5798"/>
      <c r="E5798" s="1"/>
      <c r="F5798"/>
      <c r="G5798"/>
      <c r="H5798"/>
    </row>
    <row r="5799" spans="4:8">
      <c r="D5799"/>
      <c r="E5799" s="1"/>
      <c r="F5799"/>
      <c r="G5799"/>
      <c r="H5799"/>
    </row>
    <row r="5800" spans="4:8">
      <c r="D5800"/>
      <c r="E5800" s="1"/>
      <c r="F5800"/>
      <c r="G5800"/>
      <c r="H5800"/>
    </row>
    <row r="5801" spans="4:8">
      <c r="D5801"/>
      <c r="E5801" s="1"/>
      <c r="F5801"/>
      <c r="G5801"/>
      <c r="H5801"/>
    </row>
    <row r="5802" spans="4:8">
      <c r="D5802"/>
      <c r="E5802" s="1"/>
      <c r="F5802"/>
      <c r="G5802"/>
      <c r="H5802"/>
    </row>
    <row r="5803" spans="4:8">
      <c r="D5803"/>
      <c r="E5803" s="1"/>
      <c r="F5803"/>
      <c r="G5803"/>
      <c r="H5803"/>
    </row>
    <row r="5804" spans="4:8">
      <c r="D5804"/>
      <c r="E5804" s="1"/>
      <c r="F5804"/>
      <c r="G5804"/>
      <c r="H5804"/>
    </row>
    <row r="5805" spans="4:8">
      <c r="D5805"/>
      <c r="E5805" s="1"/>
      <c r="F5805"/>
      <c r="G5805"/>
      <c r="H5805"/>
    </row>
    <row r="5806" spans="4:8">
      <c r="D5806"/>
      <c r="E5806" s="1"/>
      <c r="F5806"/>
      <c r="G5806"/>
      <c r="H5806"/>
    </row>
    <row r="5807" spans="4:8">
      <c r="D5807"/>
      <c r="E5807" s="1"/>
      <c r="F5807"/>
      <c r="G5807"/>
      <c r="H5807"/>
    </row>
    <row r="5808" spans="4:8">
      <c r="D5808"/>
      <c r="E5808" s="1"/>
      <c r="F5808"/>
      <c r="G5808"/>
      <c r="H5808"/>
    </row>
    <row r="5809" spans="4:8">
      <c r="D5809"/>
      <c r="E5809" s="1"/>
      <c r="F5809"/>
      <c r="G5809"/>
      <c r="H5809"/>
    </row>
    <row r="5810" spans="4:8">
      <c r="D5810"/>
      <c r="E5810" s="1"/>
      <c r="F5810"/>
      <c r="G5810"/>
      <c r="H5810"/>
    </row>
    <row r="5811" spans="4:8">
      <c r="D5811"/>
      <c r="E5811" s="1"/>
      <c r="F5811"/>
      <c r="G5811"/>
      <c r="H5811"/>
    </row>
    <row r="5812" spans="4:8">
      <c r="D5812"/>
      <c r="E5812" s="1"/>
      <c r="F5812"/>
      <c r="G5812"/>
      <c r="H5812"/>
    </row>
    <row r="5813" spans="4:8">
      <c r="D5813"/>
      <c r="E5813" s="1"/>
      <c r="F5813"/>
      <c r="G5813"/>
      <c r="H5813"/>
    </row>
    <row r="5814" spans="4:8">
      <c r="D5814"/>
      <c r="E5814" s="1"/>
      <c r="F5814"/>
      <c r="G5814"/>
      <c r="H5814"/>
    </row>
    <row r="5815" spans="4:8">
      <c r="D5815"/>
      <c r="E5815" s="1"/>
      <c r="F5815"/>
      <c r="G5815"/>
      <c r="H5815"/>
    </row>
    <row r="5816" spans="4:8">
      <c r="D5816"/>
      <c r="E5816" s="1"/>
      <c r="F5816"/>
      <c r="G5816"/>
      <c r="H5816"/>
    </row>
    <row r="5817" spans="4:8">
      <c r="D5817"/>
      <c r="E5817" s="1"/>
      <c r="F5817"/>
      <c r="G5817"/>
      <c r="H5817"/>
    </row>
    <row r="5818" spans="4:8">
      <c r="D5818"/>
      <c r="E5818" s="1"/>
      <c r="F5818"/>
      <c r="G5818"/>
      <c r="H5818"/>
    </row>
    <row r="5819" spans="4:8">
      <c r="D5819"/>
      <c r="E5819" s="1"/>
      <c r="F5819"/>
      <c r="G5819"/>
      <c r="H5819"/>
    </row>
    <row r="5820" spans="4:8">
      <c r="D5820"/>
      <c r="E5820" s="1"/>
      <c r="F5820"/>
      <c r="G5820"/>
      <c r="H5820"/>
    </row>
    <row r="5821" spans="4:8">
      <c r="D5821"/>
      <c r="E5821" s="1"/>
      <c r="F5821"/>
      <c r="G5821"/>
      <c r="H5821"/>
    </row>
    <row r="5822" spans="4:8">
      <c r="D5822"/>
      <c r="E5822" s="1"/>
      <c r="F5822"/>
      <c r="G5822"/>
      <c r="H5822"/>
    </row>
    <row r="5823" spans="4:8">
      <c r="D5823"/>
      <c r="E5823" s="1"/>
      <c r="F5823"/>
      <c r="G5823"/>
      <c r="H5823"/>
    </row>
    <row r="5824" spans="4:8">
      <c r="D5824"/>
      <c r="E5824" s="1"/>
      <c r="F5824"/>
      <c r="G5824"/>
      <c r="H5824"/>
    </row>
    <row r="5825" spans="4:8">
      <c r="D5825"/>
      <c r="E5825" s="1"/>
      <c r="F5825"/>
      <c r="G5825"/>
      <c r="H5825"/>
    </row>
    <row r="5826" spans="4:8">
      <c r="D5826"/>
      <c r="E5826" s="1"/>
      <c r="F5826"/>
      <c r="G5826"/>
      <c r="H5826"/>
    </row>
    <row r="5827" spans="4:8">
      <c r="D5827"/>
      <c r="E5827" s="1"/>
      <c r="F5827"/>
      <c r="G5827"/>
      <c r="H5827"/>
    </row>
    <row r="5828" spans="4:8">
      <c r="D5828"/>
      <c r="E5828" s="1"/>
      <c r="F5828"/>
      <c r="G5828"/>
      <c r="H5828"/>
    </row>
    <row r="5829" spans="4:8">
      <c r="D5829"/>
      <c r="E5829" s="1"/>
      <c r="F5829"/>
      <c r="G5829"/>
      <c r="H5829"/>
    </row>
    <row r="5830" spans="4:8">
      <c r="D5830"/>
      <c r="E5830" s="1"/>
      <c r="F5830"/>
      <c r="G5830"/>
      <c r="H5830"/>
    </row>
    <row r="5831" spans="4:8">
      <c r="D5831"/>
      <c r="E5831" s="1"/>
      <c r="F5831"/>
      <c r="G5831"/>
      <c r="H5831"/>
    </row>
    <row r="5832" spans="4:8">
      <c r="D5832"/>
      <c r="E5832" s="1"/>
      <c r="F5832"/>
      <c r="G5832"/>
      <c r="H5832"/>
    </row>
    <row r="5833" spans="4:8">
      <c r="D5833"/>
      <c r="E5833" s="1"/>
      <c r="F5833"/>
      <c r="G5833"/>
      <c r="H5833"/>
    </row>
    <row r="5834" spans="4:8">
      <c r="D5834"/>
      <c r="E5834" s="1"/>
      <c r="F5834"/>
      <c r="G5834"/>
      <c r="H5834"/>
    </row>
    <row r="5835" spans="4:8">
      <c r="D5835"/>
      <c r="E5835" s="1"/>
      <c r="F5835"/>
      <c r="G5835"/>
      <c r="H5835"/>
    </row>
    <row r="5836" spans="4:8">
      <c r="D5836"/>
      <c r="E5836" s="1"/>
      <c r="F5836"/>
      <c r="G5836"/>
      <c r="H5836"/>
    </row>
    <row r="5837" spans="4:8">
      <c r="D5837"/>
      <c r="E5837" s="1"/>
      <c r="F5837"/>
      <c r="G5837"/>
      <c r="H5837"/>
    </row>
    <row r="5838" spans="4:8">
      <c r="D5838"/>
      <c r="E5838" s="1"/>
      <c r="F5838"/>
      <c r="G5838"/>
      <c r="H5838"/>
    </row>
    <row r="5839" spans="4:8">
      <c r="D5839"/>
      <c r="E5839" s="1"/>
      <c r="F5839"/>
      <c r="G5839"/>
      <c r="H5839"/>
    </row>
    <row r="5840" spans="4:8">
      <c r="D5840"/>
      <c r="E5840" s="1"/>
      <c r="F5840"/>
      <c r="G5840"/>
      <c r="H5840"/>
    </row>
    <row r="5841" spans="4:8">
      <c r="D5841"/>
      <c r="E5841" s="1"/>
      <c r="F5841"/>
      <c r="G5841"/>
      <c r="H5841"/>
    </row>
    <row r="5842" spans="4:8">
      <c r="D5842"/>
      <c r="E5842" s="1"/>
      <c r="F5842"/>
      <c r="G5842"/>
      <c r="H5842"/>
    </row>
    <row r="5843" spans="4:8">
      <c r="D5843"/>
      <c r="E5843" s="1"/>
      <c r="F5843"/>
      <c r="G5843"/>
      <c r="H5843"/>
    </row>
    <row r="5844" spans="4:8">
      <c r="D5844"/>
      <c r="E5844" s="1"/>
      <c r="F5844"/>
      <c r="G5844"/>
      <c r="H5844"/>
    </row>
    <row r="5845" spans="4:8">
      <c r="D5845"/>
      <c r="E5845" s="1"/>
      <c r="F5845"/>
      <c r="G5845"/>
      <c r="H5845"/>
    </row>
    <row r="5846" spans="4:8">
      <c r="D5846"/>
      <c r="E5846" s="1"/>
      <c r="F5846"/>
      <c r="G5846"/>
      <c r="H5846"/>
    </row>
    <row r="5847" spans="4:8">
      <c r="D5847"/>
      <c r="E5847" s="1"/>
      <c r="F5847"/>
      <c r="G5847"/>
      <c r="H5847"/>
    </row>
    <row r="5848" spans="4:8">
      <c r="D5848"/>
      <c r="E5848" s="1"/>
      <c r="F5848"/>
      <c r="G5848"/>
      <c r="H5848"/>
    </row>
    <row r="5849" spans="4:8">
      <c r="D5849"/>
      <c r="E5849" s="1"/>
      <c r="F5849"/>
      <c r="G5849"/>
      <c r="H5849"/>
    </row>
    <row r="5850" spans="4:8">
      <c r="D5850"/>
      <c r="E5850" s="1"/>
      <c r="F5850"/>
      <c r="G5850"/>
      <c r="H5850"/>
    </row>
    <row r="5851" spans="4:8">
      <c r="D5851"/>
      <c r="E5851" s="1"/>
      <c r="F5851"/>
      <c r="G5851"/>
      <c r="H5851"/>
    </row>
    <row r="5852" spans="4:8">
      <c r="D5852"/>
      <c r="E5852" s="1"/>
      <c r="F5852"/>
      <c r="G5852"/>
      <c r="H5852"/>
    </row>
    <row r="5853" spans="4:8">
      <c r="D5853"/>
      <c r="E5853" s="1"/>
      <c r="F5853"/>
      <c r="G5853"/>
      <c r="H5853"/>
    </row>
    <row r="5854" spans="4:8">
      <c r="D5854"/>
      <c r="E5854" s="1"/>
      <c r="F5854"/>
      <c r="G5854"/>
      <c r="H5854"/>
    </row>
    <row r="5855" spans="4:8">
      <c r="D5855"/>
      <c r="E5855" s="1"/>
      <c r="F5855"/>
      <c r="G5855"/>
      <c r="H5855"/>
    </row>
    <row r="5856" spans="4:8">
      <c r="D5856"/>
      <c r="E5856" s="1"/>
      <c r="F5856"/>
      <c r="G5856"/>
      <c r="H5856"/>
    </row>
    <row r="5857" spans="4:8">
      <c r="D5857"/>
      <c r="E5857" s="1"/>
      <c r="F5857"/>
      <c r="G5857"/>
      <c r="H5857"/>
    </row>
    <row r="5858" spans="4:8">
      <c r="D5858"/>
      <c r="E5858" s="1"/>
      <c r="F5858"/>
      <c r="G5858"/>
      <c r="H5858"/>
    </row>
    <row r="5859" spans="4:8">
      <c r="D5859"/>
      <c r="E5859" s="1"/>
      <c r="F5859"/>
      <c r="G5859"/>
      <c r="H5859"/>
    </row>
    <row r="5860" spans="4:8">
      <c r="D5860"/>
      <c r="E5860" s="1"/>
      <c r="F5860"/>
      <c r="G5860"/>
      <c r="H5860"/>
    </row>
    <row r="5861" spans="4:8">
      <c r="D5861"/>
      <c r="E5861" s="1"/>
      <c r="F5861"/>
      <c r="G5861"/>
      <c r="H5861"/>
    </row>
    <row r="5862" spans="4:8">
      <c r="D5862"/>
      <c r="E5862" s="1"/>
      <c r="F5862"/>
      <c r="G5862"/>
      <c r="H5862"/>
    </row>
    <row r="5863" spans="4:8">
      <c r="D5863"/>
      <c r="E5863" s="1"/>
      <c r="F5863"/>
      <c r="G5863"/>
      <c r="H5863"/>
    </row>
    <row r="5864" spans="4:8">
      <c r="D5864"/>
      <c r="E5864" s="1"/>
      <c r="F5864"/>
      <c r="G5864"/>
      <c r="H5864"/>
    </row>
    <row r="5865" spans="4:8">
      <c r="D5865"/>
      <c r="E5865" s="1"/>
      <c r="F5865"/>
      <c r="G5865"/>
      <c r="H5865"/>
    </row>
    <row r="5866" spans="4:8">
      <c r="D5866"/>
      <c r="E5866" s="1"/>
      <c r="F5866"/>
      <c r="G5866"/>
      <c r="H5866"/>
    </row>
    <row r="5867" spans="4:8">
      <c r="D5867"/>
      <c r="E5867" s="1"/>
      <c r="F5867"/>
      <c r="G5867"/>
      <c r="H5867"/>
    </row>
    <row r="5868" spans="4:8">
      <c r="D5868"/>
      <c r="E5868" s="1"/>
      <c r="F5868"/>
      <c r="G5868"/>
      <c r="H5868"/>
    </row>
    <row r="5869" spans="4:8">
      <c r="D5869"/>
      <c r="E5869" s="1"/>
      <c r="F5869"/>
      <c r="G5869"/>
      <c r="H5869"/>
    </row>
    <row r="5870" spans="4:8">
      <c r="D5870"/>
      <c r="E5870" s="1"/>
      <c r="F5870"/>
      <c r="G5870"/>
      <c r="H5870"/>
    </row>
    <row r="5871" spans="4:8">
      <c r="D5871"/>
      <c r="E5871" s="1"/>
      <c r="F5871"/>
      <c r="G5871"/>
      <c r="H5871"/>
    </row>
    <row r="5872" spans="4:8">
      <c r="D5872"/>
      <c r="E5872" s="1"/>
      <c r="F5872"/>
      <c r="G5872"/>
      <c r="H5872"/>
    </row>
    <row r="5873" spans="4:8">
      <c r="D5873"/>
      <c r="E5873" s="1"/>
      <c r="F5873"/>
      <c r="G5873"/>
      <c r="H5873"/>
    </row>
    <row r="5874" spans="4:8">
      <c r="D5874"/>
      <c r="E5874" s="1"/>
      <c r="F5874"/>
      <c r="G5874"/>
      <c r="H5874"/>
    </row>
    <row r="5875" spans="4:8">
      <c r="D5875"/>
      <c r="E5875" s="1"/>
      <c r="F5875"/>
      <c r="G5875"/>
      <c r="H5875"/>
    </row>
    <row r="5876" spans="4:8">
      <c r="D5876"/>
      <c r="E5876" s="1"/>
      <c r="F5876"/>
      <c r="G5876"/>
      <c r="H5876"/>
    </row>
    <row r="5877" spans="4:8">
      <c r="D5877"/>
      <c r="E5877" s="1"/>
      <c r="F5877"/>
      <c r="G5877"/>
      <c r="H5877"/>
    </row>
    <row r="5878" spans="4:8">
      <c r="D5878"/>
      <c r="E5878" s="1"/>
      <c r="F5878"/>
      <c r="G5878"/>
      <c r="H5878"/>
    </row>
    <row r="5879" spans="4:8">
      <c r="D5879"/>
      <c r="E5879" s="1"/>
      <c r="F5879"/>
      <c r="G5879"/>
      <c r="H5879"/>
    </row>
    <row r="5880" spans="4:8">
      <c r="D5880"/>
      <c r="E5880" s="1"/>
      <c r="F5880"/>
      <c r="G5880"/>
      <c r="H5880"/>
    </row>
    <row r="5881" spans="4:8">
      <c r="D5881"/>
      <c r="E5881" s="1"/>
      <c r="F5881"/>
      <c r="G5881"/>
      <c r="H5881"/>
    </row>
    <row r="5882" spans="4:8">
      <c r="D5882"/>
      <c r="E5882" s="1"/>
      <c r="F5882"/>
      <c r="G5882"/>
      <c r="H5882"/>
    </row>
    <row r="5883" spans="4:8">
      <c r="D5883"/>
      <c r="E5883" s="1"/>
      <c r="F5883"/>
      <c r="G5883"/>
      <c r="H5883"/>
    </row>
    <row r="5884" spans="4:8">
      <c r="D5884"/>
      <c r="E5884" s="1"/>
      <c r="F5884"/>
      <c r="G5884"/>
      <c r="H5884"/>
    </row>
    <row r="5885" spans="4:8">
      <c r="D5885"/>
      <c r="E5885" s="1"/>
      <c r="F5885"/>
      <c r="G5885"/>
      <c r="H5885"/>
    </row>
    <row r="5886" spans="4:8">
      <c r="D5886"/>
      <c r="E5886" s="1"/>
      <c r="F5886"/>
      <c r="G5886"/>
      <c r="H5886"/>
    </row>
    <row r="5887" spans="4:8">
      <c r="D5887"/>
      <c r="E5887" s="1"/>
      <c r="F5887"/>
      <c r="G5887"/>
      <c r="H5887"/>
    </row>
    <row r="5888" spans="4:8">
      <c r="D5888"/>
      <c r="E5888" s="1"/>
      <c r="F5888"/>
      <c r="G5888"/>
      <c r="H5888"/>
    </row>
    <row r="5889" spans="4:8">
      <c r="D5889"/>
      <c r="E5889" s="1"/>
      <c r="F5889"/>
      <c r="G5889"/>
      <c r="H5889"/>
    </row>
    <row r="5890" spans="4:8">
      <c r="D5890"/>
      <c r="E5890" s="1"/>
      <c r="F5890"/>
      <c r="G5890"/>
      <c r="H5890"/>
    </row>
    <row r="5891" spans="4:8">
      <c r="D5891"/>
      <c r="E5891" s="1"/>
      <c r="F5891"/>
      <c r="G5891"/>
      <c r="H5891"/>
    </row>
    <row r="5892" spans="4:8">
      <c r="D5892"/>
      <c r="E5892" s="1"/>
      <c r="F5892"/>
      <c r="G5892"/>
      <c r="H5892"/>
    </row>
    <row r="5893" spans="4:8">
      <c r="D5893"/>
      <c r="E5893" s="1"/>
      <c r="F5893"/>
      <c r="G5893"/>
      <c r="H5893"/>
    </row>
    <row r="5894" spans="4:8">
      <c r="D5894"/>
      <c r="E5894" s="1"/>
      <c r="F5894"/>
      <c r="G5894"/>
      <c r="H5894"/>
    </row>
    <row r="5895" spans="4:8">
      <c r="D5895"/>
      <c r="E5895" s="1"/>
      <c r="F5895"/>
      <c r="G5895"/>
      <c r="H5895"/>
    </row>
    <row r="5896" spans="4:8">
      <c r="D5896"/>
      <c r="E5896" s="1"/>
      <c r="F5896"/>
      <c r="G5896"/>
      <c r="H5896"/>
    </row>
    <row r="5897" spans="4:8">
      <c r="D5897"/>
      <c r="E5897" s="1"/>
      <c r="F5897"/>
      <c r="G5897"/>
      <c r="H5897"/>
    </row>
    <row r="5898" spans="4:8">
      <c r="D5898"/>
      <c r="E5898" s="1"/>
      <c r="F5898"/>
      <c r="G5898"/>
      <c r="H5898"/>
    </row>
    <row r="5899" spans="4:8">
      <c r="D5899"/>
      <c r="E5899" s="1"/>
      <c r="F5899"/>
      <c r="G5899"/>
      <c r="H5899"/>
    </row>
    <row r="5900" spans="4:8">
      <c r="D5900"/>
      <c r="E5900" s="1"/>
      <c r="F5900"/>
      <c r="G5900"/>
      <c r="H5900"/>
    </row>
    <row r="5901" spans="4:8">
      <c r="D5901"/>
      <c r="E5901" s="1"/>
      <c r="F5901"/>
      <c r="G5901"/>
      <c r="H5901"/>
    </row>
    <row r="5902" spans="4:8">
      <c r="D5902"/>
      <c r="E5902" s="1"/>
      <c r="F5902"/>
      <c r="G5902"/>
      <c r="H5902"/>
    </row>
    <row r="5903" spans="4:8">
      <c r="D5903"/>
      <c r="E5903" s="1"/>
      <c r="F5903"/>
      <c r="G5903"/>
      <c r="H5903"/>
    </row>
    <row r="5904" spans="4:8">
      <c r="D5904"/>
      <c r="E5904" s="1"/>
      <c r="F5904"/>
      <c r="G5904"/>
      <c r="H5904"/>
    </row>
    <row r="5905" spans="4:8">
      <c r="D5905"/>
      <c r="E5905" s="1"/>
      <c r="F5905"/>
      <c r="G5905"/>
      <c r="H5905"/>
    </row>
    <row r="5906" spans="4:8">
      <c r="D5906"/>
      <c r="E5906" s="1"/>
      <c r="F5906"/>
      <c r="G5906"/>
      <c r="H5906"/>
    </row>
    <row r="5907" spans="4:8">
      <c r="D5907"/>
      <c r="E5907" s="1"/>
      <c r="F5907"/>
      <c r="G5907"/>
      <c r="H5907"/>
    </row>
    <row r="5908" spans="4:8">
      <c r="D5908"/>
      <c r="E5908" s="1"/>
      <c r="F5908"/>
      <c r="G5908"/>
      <c r="H5908"/>
    </row>
    <row r="5909" spans="4:8">
      <c r="D5909"/>
      <c r="E5909" s="1"/>
      <c r="F5909"/>
      <c r="G5909"/>
      <c r="H5909"/>
    </row>
    <row r="5910" spans="4:8">
      <c r="D5910"/>
      <c r="E5910" s="1"/>
      <c r="F5910"/>
      <c r="G5910"/>
      <c r="H5910"/>
    </row>
    <row r="5911" spans="4:8">
      <c r="D5911"/>
      <c r="E5911" s="1"/>
      <c r="F5911"/>
      <c r="G5911"/>
      <c r="H5911"/>
    </row>
    <row r="5912" spans="4:8">
      <c r="D5912"/>
      <c r="E5912" s="1"/>
      <c r="F5912"/>
      <c r="G5912"/>
      <c r="H5912"/>
    </row>
    <row r="5913" spans="4:8">
      <c r="D5913"/>
      <c r="E5913" s="1"/>
      <c r="F5913"/>
      <c r="G5913"/>
      <c r="H5913"/>
    </row>
    <row r="5914" spans="4:8">
      <c r="D5914"/>
      <c r="E5914" s="1"/>
      <c r="F5914"/>
      <c r="G5914"/>
      <c r="H5914"/>
    </row>
    <row r="5915" spans="4:8">
      <c r="D5915"/>
      <c r="E5915" s="1"/>
      <c r="F5915"/>
      <c r="G5915"/>
      <c r="H5915"/>
    </row>
    <row r="5916" spans="4:8">
      <c r="D5916"/>
      <c r="E5916" s="1"/>
      <c r="F5916"/>
      <c r="G5916"/>
      <c r="H5916"/>
    </row>
    <row r="5917" spans="4:8">
      <c r="D5917"/>
      <c r="E5917" s="1"/>
      <c r="F5917"/>
      <c r="G5917"/>
      <c r="H5917"/>
    </row>
    <row r="5918" spans="4:8">
      <c r="D5918"/>
      <c r="E5918" s="1"/>
      <c r="F5918"/>
      <c r="G5918"/>
      <c r="H5918"/>
    </row>
    <row r="5919" spans="4:8">
      <c r="D5919"/>
      <c r="E5919" s="1"/>
      <c r="F5919"/>
      <c r="G5919"/>
      <c r="H5919"/>
    </row>
    <row r="5920" spans="4:8">
      <c r="D5920"/>
      <c r="E5920" s="1"/>
      <c r="F5920"/>
      <c r="G5920"/>
      <c r="H5920"/>
    </row>
    <row r="5921" spans="4:8">
      <c r="D5921"/>
      <c r="E5921" s="1"/>
      <c r="F5921"/>
      <c r="G5921"/>
      <c r="H5921"/>
    </row>
    <row r="5922" spans="4:8">
      <c r="D5922"/>
      <c r="E5922" s="1"/>
      <c r="F5922"/>
      <c r="G5922"/>
      <c r="H5922"/>
    </row>
    <row r="5923" spans="4:8">
      <c r="D5923"/>
      <c r="E5923" s="1"/>
      <c r="F5923"/>
      <c r="G5923"/>
      <c r="H5923"/>
    </row>
    <row r="5924" spans="4:8">
      <c r="D5924"/>
      <c r="E5924" s="1"/>
      <c r="F5924"/>
      <c r="G5924"/>
      <c r="H5924"/>
    </row>
    <row r="5925" spans="4:8">
      <c r="D5925"/>
      <c r="E5925" s="1"/>
      <c r="F5925"/>
      <c r="G5925"/>
      <c r="H5925"/>
    </row>
    <row r="5926" spans="4:8">
      <c r="D5926"/>
      <c r="E5926" s="1"/>
      <c r="F5926"/>
      <c r="G5926"/>
      <c r="H5926"/>
    </row>
    <row r="5927" spans="4:8">
      <c r="D5927"/>
      <c r="E5927" s="1"/>
      <c r="F5927"/>
      <c r="G5927"/>
      <c r="H5927"/>
    </row>
    <row r="5928" spans="4:8">
      <c r="D5928"/>
      <c r="E5928" s="1"/>
      <c r="F5928"/>
      <c r="G5928"/>
      <c r="H5928"/>
    </row>
    <row r="5929" spans="4:8">
      <c r="D5929"/>
      <c r="E5929" s="1"/>
      <c r="F5929"/>
      <c r="G5929"/>
      <c r="H5929"/>
    </row>
    <row r="5930" spans="4:8">
      <c r="D5930"/>
      <c r="E5930" s="1"/>
      <c r="F5930"/>
      <c r="G5930"/>
      <c r="H5930"/>
    </row>
    <row r="5931" spans="4:8">
      <c r="D5931"/>
      <c r="E5931" s="1"/>
      <c r="F5931"/>
      <c r="G5931"/>
      <c r="H5931"/>
    </row>
    <row r="5932" spans="4:8">
      <c r="D5932"/>
      <c r="E5932" s="1"/>
      <c r="F5932"/>
      <c r="G5932"/>
      <c r="H5932"/>
    </row>
    <row r="5933" spans="4:8">
      <c r="D5933"/>
      <c r="E5933" s="1"/>
      <c r="F5933"/>
      <c r="G5933"/>
      <c r="H5933"/>
    </row>
    <row r="5934" spans="4:8">
      <c r="D5934"/>
      <c r="E5934" s="1"/>
      <c r="F5934"/>
      <c r="G5934"/>
      <c r="H5934"/>
    </row>
    <row r="5935" spans="4:8">
      <c r="D5935"/>
      <c r="E5935" s="1"/>
      <c r="F5935"/>
      <c r="G5935"/>
      <c r="H5935"/>
    </row>
    <row r="5936" spans="4:8">
      <c r="D5936"/>
      <c r="E5936" s="1"/>
      <c r="F5936"/>
      <c r="G5936"/>
      <c r="H5936"/>
    </row>
    <row r="5937" spans="4:8">
      <c r="D5937"/>
      <c r="E5937" s="1"/>
      <c r="F5937"/>
      <c r="G5937"/>
      <c r="H5937"/>
    </row>
    <row r="5938" spans="4:8">
      <c r="D5938"/>
      <c r="E5938" s="1"/>
      <c r="F5938"/>
      <c r="G5938"/>
      <c r="H5938"/>
    </row>
    <row r="5939" spans="4:8">
      <c r="D5939"/>
      <c r="E5939" s="1"/>
      <c r="F5939"/>
      <c r="G5939"/>
      <c r="H5939"/>
    </row>
    <row r="5940" spans="4:8">
      <c r="D5940"/>
      <c r="E5940" s="1"/>
      <c r="F5940"/>
      <c r="G5940"/>
      <c r="H5940"/>
    </row>
    <row r="5941" spans="4:8">
      <c r="D5941"/>
      <c r="E5941" s="1"/>
      <c r="F5941"/>
      <c r="G5941"/>
      <c r="H5941"/>
    </row>
    <row r="5942" spans="4:8">
      <c r="D5942"/>
      <c r="E5942" s="1"/>
      <c r="F5942"/>
      <c r="G5942"/>
      <c r="H5942"/>
    </row>
    <row r="5943" spans="4:8">
      <c r="D5943"/>
      <c r="E5943" s="1"/>
      <c r="F5943"/>
      <c r="G5943"/>
      <c r="H5943"/>
    </row>
    <row r="5944" spans="4:8">
      <c r="D5944"/>
      <c r="E5944" s="1"/>
      <c r="F5944"/>
      <c r="G5944"/>
      <c r="H5944"/>
    </row>
    <row r="5945" spans="4:8">
      <c r="D5945"/>
      <c r="E5945" s="1"/>
      <c r="F5945"/>
      <c r="G5945"/>
      <c r="H5945"/>
    </row>
    <row r="5946" spans="4:8">
      <c r="D5946"/>
      <c r="E5946" s="1"/>
      <c r="F5946"/>
      <c r="G5946"/>
      <c r="H5946"/>
    </row>
    <row r="5947" spans="4:8">
      <c r="D5947"/>
      <c r="E5947" s="1"/>
      <c r="F5947"/>
      <c r="G5947"/>
      <c r="H5947"/>
    </row>
    <row r="5948" spans="4:8">
      <c r="D5948"/>
      <c r="E5948" s="1"/>
      <c r="F5948"/>
      <c r="G5948"/>
      <c r="H5948"/>
    </row>
    <row r="5949" spans="4:8">
      <c r="D5949"/>
      <c r="E5949" s="1"/>
      <c r="F5949"/>
      <c r="G5949"/>
      <c r="H5949"/>
    </row>
    <row r="5950" spans="4:8">
      <c r="D5950"/>
      <c r="E5950" s="1"/>
      <c r="F5950"/>
      <c r="G5950"/>
      <c r="H5950"/>
    </row>
    <row r="5951" spans="4:8">
      <c r="D5951"/>
      <c r="E5951" s="1"/>
      <c r="F5951"/>
      <c r="G5951"/>
      <c r="H5951"/>
    </row>
    <row r="5952" spans="4:8">
      <c r="D5952"/>
      <c r="E5952" s="1"/>
      <c r="F5952"/>
      <c r="G5952"/>
      <c r="H5952"/>
    </row>
    <row r="5953" spans="4:8">
      <c r="D5953"/>
      <c r="E5953" s="1"/>
      <c r="F5953"/>
      <c r="G5953"/>
      <c r="H5953"/>
    </row>
    <row r="5954" spans="4:8">
      <c r="D5954"/>
      <c r="E5954" s="1"/>
      <c r="F5954"/>
      <c r="G5954"/>
      <c r="H5954"/>
    </row>
    <row r="5955" spans="4:8">
      <c r="D5955"/>
      <c r="E5955" s="1"/>
      <c r="F5955"/>
      <c r="G5955"/>
      <c r="H5955"/>
    </row>
    <row r="5956" spans="4:8">
      <c r="D5956"/>
      <c r="E5956" s="1"/>
      <c r="F5956"/>
      <c r="G5956"/>
      <c r="H5956"/>
    </row>
    <row r="5957" spans="4:8">
      <c r="D5957"/>
      <c r="E5957" s="1"/>
      <c r="F5957"/>
      <c r="G5957"/>
      <c r="H5957"/>
    </row>
    <row r="5958" spans="4:8">
      <c r="D5958"/>
      <c r="E5958" s="1"/>
      <c r="F5958"/>
      <c r="G5958"/>
      <c r="H5958"/>
    </row>
    <row r="5959" spans="4:8">
      <c r="D5959"/>
      <c r="E5959" s="1"/>
      <c r="F5959"/>
      <c r="G5959"/>
      <c r="H5959"/>
    </row>
    <row r="5960" spans="4:8">
      <c r="D5960"/>
      <c r="E5960" s="1"/>
      <c r="F5960"/>
      <c r="G5960"/>
      <c r="H5960"/>
    </row>
    <row r="5961" spans="4:8">
      <c r="D5961"/>
      <c r="E5961" s="1"/>
      <c r="F5961"/>
      <c r="G5961"/>
      <c r="H5961"/>
    </row>
    <row r="5962" spans="4:8">
      <c r="D5962"/>
      <c r="E5962" s="1"/>
      <c r="F5962"/>
      <c r="G5962"/>
      <c r="H5962"/>
    </row>
    <row r="5963" spans="4:8">
      <c r="D5963"/>
      <c r="E5963" s="1"/>
      <c r="F5963"/>
      <c r="G5963"/>
      <c r="H5963"/>
    </row>
    <row r="5964" spans="4:8">
      <c r="D5964"/>
      <c r="E5964" s="1"/>
      <c r="F5964"/>
      <c r="G5964"/>
      <c r="H5964"/>
    </row>
    <row r="5965" spans="4:8">
      <c r="D5965"/>
      <c r="E5965" s="1"/>
      <c r="F5965"/>
      <c r="G5965"/>
      <c r="H5965"/>
    </row>
    <row r="5966" spans="4:8">
      <c r="D5966"/>
      <c r="E5966" s="1"/>
      <c r="F5966"/>
      <c r="G5966"/>
      <c r="H5966"/>
    </row>
    <row r="5967" spans="4:8">
      <c r="D5967"/>
      <c r="E5967" s="1"/>
      <c r="F5967"/>
      <c r="G5967"/>
      <c r="H5967"/>
    </row>
    <row r="5968" spans="4:8">
      <c r="D5968"/>
      <c r="E5968" s="1"/>
      <c r="F5968"/>
      <c r="G5968"/>
      <c r="H5968"/>
    </row>
    <row r="5969" spans="4:8">
      <c r="D5969"/>
      <c r="E5969" s="1"/>
      <c r="F5969"/>
      <c r="G5969"/>
      <c r="H5969"/>
    </row>
    <row r="5970" spans="4:8">
      <c r="D5970"/>
      <c r="E5970" s="1"/>
      <c r="F5970"/>
      <c r="G5970"/>
      <c r="H5970"/>
    </row>
    <row r="5971" spans="4:8">
      <c r="D5971"/>
      <c r="E5971" s="1"/>
      <c r="F5971"/>
      <c r="G5971"/>
      <c r="H5971"/>
    </row>
    <row r="5972" spans="4:8">
      <c r="D5972"/>
      <c r="E5972" s="1"/>
      <c r="F5972"/>
      <c r="G5972"/>
      <c r="H5972"/>
    </row>
    <row r="5973" spans="4:8">
      <c r="D5973"/>
      <c r="E5973" s="1"/>
      <c r="F5973"/>
      <c r="G5973"/>
      <c r="H5973"/>
    </row>
    <row r="5974" spans="4:8">
      <c r="D5974"/>
      <c r="E5974" s="1"/>
      <c r="F5974"/>
      <c r="G5974"/>
      <c r="H5974"/>
    </row>
    <row r="5975" spans="4:8">
      <c r="D5975"/>
      <c r="E5975" s="1"/>
      <c r="F5975"/>
      <c r="G5975"/>
      <c r="H5975"/>
    </row>
    <row r="5976" spans="4:8">
      <c r="D5976"/>
      <c r="E5976" s="1"/>
      <c r="F5976"/>
      <c r="G5976"/>
      <c r="H5976"/>
    </row>
    <row r="5977" spans="4:8">
      <c r="D5977"/>
      <c r="E5977" s="1"/>
      <c r="F5977"/>
      <c r="G5977"/>
      <c r="H5977"/>
    </row>
    <row r="5978" spans="4:8">
      <c r="D5978"/>
      <c r="E5978" s="1"/>
      <c r="F5978"/>
      <c r="G5978"/>
      <c r="H5978"/>
    </row>
    <row r="5979" spans="4:8">
      <c r="D5979"/>
      <c r="E5979" s="1"/>
      <c r="F5979"/>
      <c r="G5979"/>
      <c r="H5979"/>
    </row>
    <row r="5980" spans="4:8">
      <c r="D5980"/>
      <c r="E5980" s="1"/>
      <c r="F5980"/>
      <c r="G5980"/>
      <c r="H5980"/>
    </row>
    <row r="5981" spans="4:8">
      <c r="D5981"/>
      <c r="E5981" s="1"/>
      <c r="F5981"/>
      <c r="G5981"/>
      <c r="H5981"/>
    </row>
    <row r="5982" spans="4:8">
      <c r="D5982"/>
      <c r="E5982" s="1"/>
      <c r="F5982"/>
      <c r="G5982"/>
      <c r="H5982"/>
    </row>
    <row r="5983" spans="4:8">
      <c r="D5983"/>
      <c r="E5983" s="1"/>
      <c r="F5983"/>
      <c r="G5983"/>
      <c r="H5983"/>
    </row>
    <row r="5984" spans="4:8">
      <c r="D5984"/>
      <c r="E5984" s="1"/>
      <c r="F5984"/>
      <c r="G5984"/>
      <c r="H5984"/>
    </row>
    <row r="5985" spans="4:8">
      <c r="D5985"/>
      <c r="E5985" s="1"/>
      <c r="F5985"/>
      <c r="G5985"/>
      <c r="H5985"/>
    </row>
    <row r="5986" spans="4:8">
      <c r="D5986"/>
      <c r="E5986" s="1"/>
      <c r="F5986"/>
      <c r="G5986"/>
      <c r="H5986"/>
    </row>
    <row r="5987" spans="4:8">
      <c r="D5987"/>
      <c r="E5987" s="1"/>
      <c r="F5987"/>
      <c r="G5987"/>
      <c r="H5987"/>
    </row>
    <row r="5988" spans="4:8">
      <c r="D5988"/>
      <c r="E5988" s="1"/>
      <c r="F5988"/>
      <c r="G5988"/>
      <c r="H5988"/>
    </row>
    <row r="5989" spans="4:8">
      <c r="D5989"/>
      <c r="E5989" s="1"/>
      <c r="F5989"/>
      <c r="G5989"/>
      <c r="H5989"/>
    </row>
    <row r="5990" spans="4:8">
      <c r="D5990"/>
      <c r="E5990" s="1"/>
      <c r="F5990"/>
      <c r="G5990"/>
      <c r="H5990"/>
    </row>
    <row r="5991" spans="4:8">
      <c r="D5991"/>
      <c r="E5991" s="1"/>
      <c r="F5991"/>
      <c r="G5991"/>
      <c r="H5991"/>
    </row>
    <row r="5992" spans="4:8">
      <c r="D5992"/>
      <c r="E5992" s="1"/>
      <c r="F5992"/>
      <c r="G5992"/>
      <c r="H5992"/>
    </row>
    <row r="5993" spans="4:8">
      <c r="D5993"/>
      <c r="E5993" s="1"/>
      <c r="F5993"/>
      <c r="G5993"/>
      <c r="H5993"/>
    </row>
    <row r="5994" spans="4:8">
      <c r="D5994"/>
      <c r="E5994" s="1"/>
      <c r="F5994"/>
      <c r="G5994"/>
      <c r="H5994"/>
    </row>
    <row r="5995" spans="4:8">
      <c r="D5995"/>
      <c r="E5995" s="1"/>
      <c r="F5995"/>
      <c r="G5995"/>
      <c r="H5995"/>
    </row>
    <row r="5996" spans="4:8">
      <c r="D5996"/>
      <c r="E5996" s="1"/>
      <c r="F5996"/>
      <c r="G5996"/>
      <c r="H5996"/>
    </row>
    <row r="5997" spans="4:8">
      <c r="D5997"/>
      <c r="E5997" s="1"/>
      <c r="F5997"/>
      <c r="G5997"/>
      <c r="H5997"/>
    </row>
    <row r="5998" spans="4:8">
      <c r="D5998"/>
      <c r="E5998" s="1"/>
      <c r="F5998"/>
      <c r="G5998"/>
      <c r="H5998"/>
    </row>
    <row r="5999" spans="4:8">
      <c r="D5999"/>
      <c r="E5999" s="1"/>
      <c r="F5999"/>
      <c r="G5999"/>
      <c r="H5999"/>
    </row>
    <row r="6000" spans="4:8">
      <c r="D6000"/>
      <c r="E6000" s="1"/>
      <c r="F6000"/>
      <c r="G6000"/>
      <c r="H6000"/>
    </row>
    <row r="6001" spans="4:8">
      <c r="D6001"/>
      <c r="E6001" s="1"/>
      <c r="F6001"/>
      <c r="G6001"/>
      <c r="H6001"/>
    </row>
    <row r="6002" spans="4:8">
      <c r="D6002"/>
      <c r="E6002" s="1"/>
      <c r="F6002"/>
      <c r="G6002"/>
      <c r="H6002"/>
    </row>
    <row r="6003" spans="4:8">
      <c r="D6003"/>
      <c r="E6003" s="1"/>
      <c r="F6003"/>
      <c r="G6003"/>
      <c r="H6003"/>
    </row>
    <row r="6004" spans="4:8">
      <c r="D6004"/>
      <c r="E6004" s="1"/>
      <c r="F6004"/>
      <c r="G6004"/>
      <c r="H6004"/>
    </row>
    <row r="6005" spans="4:8">
      <c r="D6005"/>
      <c r="E6005" s="1"/>
      <c r="F6005"/>
      <c r="G6005"/>
      <c r="H6005"/>
    </row>
    <row r="6006" spans="4:8">
      <c r="D6006"/>
      <c r="E6006" s="1"/>
      <c r="F6006"/>
      <c r="G6006"/>
      <c r="H6006"/>
    </row>
    <row r="6007" spans="4:8">
      <c r="D6007"/>
      <c r="E6007" s="1"/>
      <c r="F6007"/>
      <c r="G6007"/>
      <c r="H6007"/>
    </row>
    <row r="6008" spans="4:8">
      <c r="D6008"/>
      <c r="E6008" s="1"/>
      <c r="F6008"/>
      <c r="G6008"/>
      <c r="H6008"/>
    </row>
    <row r="6009" spans="4:8">
      <c r="D6009"/>
      <c r="E6009" s="1"/>
      <c r="F6009"/>
      <c r="G6009"/>
      <c r="H6009"/>
    </row>
    <row r="6010" spans="4:8">
      <c r="D6010"/>
      <c r="E6010" s="1"/>
      <c r="F6010"/>
      <c r="G6010"/>
      <c r="H6010"/>
    </row>
    <row r="6011" spans="4:8">
      <c r="D6011"/>
      <c r="E6011" s="1"/>
      <c r="F6011"/>
      <c r="G6011"/>
      <c r="H6011"/>
    </row>
    <row r="6012" spans="4:8">
      <c r="D6012"/>
      <c r="E6012" s="1"/>
      <c r="F6012"/>
      <c r="G6012"/>
      <c r="H6012"/>
    </row>
    <row r="6013" spans="4:8">
      <c r="D6013"/>
      <c r="E6013" s="1"/>
      <c r="F6013"/>
      <c r="G6013"/>
      <c r="H6013"/>
    </row>
    <row r="6014" spans="4:8">
      <c r="D6014"/>
      <c r="E6014" s="1"/>
      <c r="F6014"/>
      <c r="G6014"/>
      <c r="H6014"/>
    </row>
    <row r="6015" spans="4:8">
      <c r="D6015"/>
      <c r="E6015" s="1"/>
      <c r="F6015"/>
      <c r="G6015"/>
      <c r="H6015"/>
    </row>
    <row r="6016" spans="4:8">
      <c r="D6016"/>
      <c r="E6016" s="1"/>
      <c r="F6016"/>
      <c r="G6016"/>
      <c r="H6016"/>
    </row>
    <row r="6017" spans="4:8">
      <c r="D6017"/>
      <c r="E6017" s="1"/>
      <c r="F6017"/>
      <c r="G6017"/>
      <c r="H6017"/>
    </row>
    <row r="6018" spans="4:8">
      <c r="D6018"/>
      <c r="E6018" s="1"/>
      <c r="F6018"/>
      <c r="G6018"/>
      <c r="H6018"/>
    </row>
    <row r="6019" spans="4:8">
      <c r="D6019"/>
      <c r="E6019" s="1"/>
      <c r="F6019"/>
      <c r="G6019"/>
      <c r="H6019"/>
    </row>
    <row r="6020" spans="4:8">
      <c r="D6020"/>
      <c r="E6020" s="1"/>
      <c r="F6020"/>
      <c r="G6020"/>
      <c r="H6020"/>
    </row>
    <row r="6021" spans="4:8">
      <c r="D6021"/>
      <c r="E6021" s="1"/>
      <c r="F6021"/>
      <c r="G6021"/>
      <c r="H6021"/>
    </row>
    <row r="6022" spans="4:8">
      <c r="D6022"/>
      <c r="E6022" s="1"/>
      <c r="F6022"/>
      <c r="G6022"/>
      <c r="H6022"/>
    </row>
    <row r="6023" spans="4:8">
      <c r="D6023"/>
      <c r="E6023" s="1"/>
      <c r="F6023"/>
      <c r="G6023"/>
      <c r="H6023"/>
    </row>
    <row r="6024" spans="4:8">
      <c r="D6024"/>
      <c r="E6024" s="1"/>
      <c r="F6024"/>
      <c r="G6024"/>
      <c r="H6024"/>
    </row>
    <row r="6025" spans="4:8">
      <c r="D6025"/>
      <c r="E6025" s="1"/>
      <c r="F6025"/>
      <c r="G6025"/>
      <c r="H6025"/>
    </row>
    <row r="6026" spans="4:8">
      <c r="D6026"/>
      <c r="E6026" s="1"/>
      <c r="F6026"/>
      <c r="G6026"/>
      <c r="H6026"/>
    </row>
    <row r="6027" spans="4:8">
      <c r="D6027"/>
      <c r="E6027" s="1"/>
      <c r="F6027"/>
      <c r="G6027"/>
      <c r="H6027"/>
    </row>
    <row r="6028" spans="4:8">
      <c r="D6028"/>
      <c r="E6028" s="1"/>
      <c r="F6028"/>
      <c r="G6028"/>
      <c r="H6028"/>
    </row>
    <row r="6029" spans="4:8">
      <c r="D6029"/>
      <c r="E6029" s="1"/>
      <c r="F6029"/>
      <c r="G6029"/>
      <c r="H6029"/>
    </row>
    <row r="6030" spans="4:8">
      <c r="D6030"/>
      <c r="E6030" s="1"/>
      <c r="F6030"/>
      <c r="G6030"/>
      <c r="H6030"/>
    </row>
    <row r="6031" spans="4:8">
      <c r="D6031"/>
      <c r="E6031" s="1"/>
      <c r="F6031"/>
      <c r="G6031"/>
      <c r="H6031"/>
    </row>
    <row r="6032" spans="4:8">
      <c r="D6032"/>
      <c r="E6032" s="1"/>
      <c r="F6032"/>
      <c r="G6032"/>
      <c r="H6032"/>
    </row>
    <row r="6033" spans="4:8">
      <c r="D6033"/>
      <c r="E6033" s="1"/>
      <c r="F6033"/>
      <c r="G6033"/>
      <c r="H6033"/>
    </row>
    <row r="6034" spans="4:8">
      <c r="D6034"/>
      <c r="E6034" s="1"/>
      <c r="F6034"/>
      <c r="G6034"/>
      <c r="H6034"/>
    </row>
    <row r="6035" spans="4:8">
      <c r="D6035"/>
      <c r="E6035" s="1"/>
      <c r="F6035"/>
      <c r="G6035"/>
      <c r="H6035"/>
    </row>
    <row r="6036" spans="4:8">
      <c r="D6036"/>
      <c r="E6036" s="1"/>
      <c r="F6036"/>
      <c r="G6036"/>
      <c r="H6036"/>
    </row>
    <row r="6037" spans="4:8">
      <c r="D6037"/>
      <c r="E6037" s="1"/>
      <c r="F6037"/>
      <c r="G6037"/>
      <c r="H6037"/>
    </row>
    <row r="6038" spans="4:8">
      <c r="D6038"/>
      <c r="E6038" s="1"/>
      <c r="F6038"/>
      <c r="G6038"/>
      <c r="H6038"/>
    </row>
    <row r="6039" spans="4:8">
      <c r="D6039"/>
      <c r="E6039" s="1"/>
      <c r="F6039"/>
      <c r="G6039"/>
      <c r="H6039"/>
    </row>
    <row r="6040" spans="4:8">
      <c r="D6040"/>
      <c r="E6040" s="1"/>
      <c r="F6040"/>
      <c r="G6040"/>
      <c r="H6040"/>
    </row>
    <row r="6041" spans="4:8">
      <c r="D6041"/>
      <c r="E6041" s="1"/>
      <c r="F6041"/>
      <c r="G6041"/>
      <c r="H6041"/>
    </row>
    <row r="6042" spans="4:8">
      <c r="D6042"/>
      <c r="E6042" s="1"/>
      <c r="F6042"/>
      <c r="G6042"/>
      <c r="H6042"/>
    </row>
    <row r="6043" spans="4:8">
      <c r="D6043"/>
      <c r="E6043" s="1"/>
      <c r="F6043"/>
      <c r="G6043"/>
      <c r="H6043"/>
    </row>
    <row r="6044" spans="4:8">
      <c r="D6044"/>
      <c r="E6044" s="1"/>
      <c r="F6044"/>
      <c r="G6044"/>
      <c r="H6044"/>
    </row>
    <row r="6045" spans="4:8">
      <c r="D6045"/>
      <c r="E6045" s="1"/>
      <c r="F6045"/>
      <c r="G6045"/>
      <c r="H6045"/>
    </row>
    <row r="6046" spans="4:8">
      <c r="D6046"/>
      <c r="E6046" s="1"/>
      <c r="F6046"/>
      <c r="G6046"/>
      <c r="H6046"/>
    </row>
    <row r="6047" spans="4:8">
      <c r="D6047"/>
      <c r="E6047" s="1"/>
      <c r="F6047"/>
      <c r="G6047"/>
      <c r="H6047"/>
    </row>
    <row r="6048" spans="4:8">
      <c r="D6048"/>
      <c r="E6048" s="1"/>
      <c r="F6048"/>
      <c r="G6048"/>
      <c r="H6048"/>
    </row>
    <row r="6049" spans="4:8">
      <c r="D6049"/>
      <c r="E6049" s="1"/>
      <c r="F6049"/>
      <c r="G6049"/>
      <c r="H6049"/>
    </row>
    <row r="6050" spans="4:8">
      <c r="D6050"/>
      <c r="E6050" s="1"/>
      <c r="F6050"/>
      <c r="G6050"/>
      <c r="H6050"/>
    </row>
    <row r="6051" spans="4:8">
      <c r="D6051"/>
      <c r="E6051" s="1"/>
      <c r="F6051"/>
      <c r="G6051"/>
      <c r="H6051"/>
    </row>
    <row r="6052" spans="4:8">
      <c r="D6052"/>
      <c r="E6052" s="1"/>
      <c r="F6052"/>
      <c r="G6052"/>
      <c r="H6052"/>
    </row>
    <row r="6053" spans="4:8">
      <c r="D6053"/>
      <c r="E6053" s="1"/>
      <c r="F6053"/>
      <c r="G6053"/>
      <c r="H6053"/>
    </row>
    <row r="6054" spans="4:8">
      <c r="D6054"/>
      <c r="E6054" s="1"/>
      <c r="F6054"/>
      <c r="G6054"/>
      <c r="H6054"/>
    </row>
    <row r="6055" spans="4:8">
      <c r="D6055"/>
      <c r="E6055" s="1"/>
      <c r="F6055"/>
      <c r="G6055"/>
      <c r="H6055"/>
    </row>
    <row r="6056" spans="4:8">
      <c r="D6056"/>
      <c r="E6056" s="1"/>
      <c r="F6056"/>
      <c r="G6056"/>
      <c r="H6056"/>
    </row>
    <row r="6057" spans="4:8">
      <c r="D6057"/>
      <c r="E6057" s="1"/>
      <c r="F6057"/>
      <c r="G6057"/>
      <c r="H6057"/>
    </row>
    <row r="6058" spans="4:8">
      <c r="D6058"/>
      <c r="E6058" s="1"/>
      <c r="F6058"/>
      <c r="G6058"/>
      <c r="H6058"/>
    </row>
    <row r="6059" spans="4:8">
      <c r="D6059"/>
      <c r="E6059" s="1"/>
      <c r="F6059"/>
      <c r="G6059"/>
      <c r="H6059"/>
    </row>
    <row r="6060" spans="4:8">
      <c r="D6060"/>
      <c r="E6060" s="1"/>
      <c r="F6060"/>
      <c r="G6060"/>
      <c r="H6060"/>
    </row>
    <row r="6061" spans="4:8">
      <c r="D6061"/>
      <c r="E6061" s="1"/>
      <c r="F6061"/>
      <c r="G6061"/>
      <c r="H6061"/>
    </row>
    <row r="6062" spans="4:8">
      <c r="D6062"/>
      <c r="E6062" s="1"/>
      <c r="F6062"/>
      <c r="G6062"/>
      <c r="H6062"/>
    </row>
    <row r="6063" spans="4:8">
      <c r="D6063"/>
      <c r="E6063" s="1"/>
      <c r="F6063"/>
      <c r="G6063"/>
      <c r="H6063"/>
    </row>
    <row r="6064" spans="4:8">
      <c r="D6064"/>
      <c r="E6064" s="1"/>
      <c r="F6064"/>
      <c r="G6064"/>
      <c r="H6064"/>
    </row>
    <row r="6065" spans="4:8">
      <c r="D6065"/>
      <c r="E6065" s="1"/>
      <c r="F6065"/>
      <c r="G6065"/>
      <c r="H6065"/>
    </row>
    <row r="6066" spans="4:8">
      <c r="D6066"/>
      <c r="E6066" s="1"/>
      <c r="F6066"/>
      <c r="G6066"/>
      <c r="H6066"/>
    </row>
    <row r="6067" spans="4:8">
      <c r="D6067"/>
      <c r="E6067" s="1"/>
      <c r="F6067"/>
      <c r="G6067"/>
      <c r="H6067"/>
    </row>
    <row r="6068" spans="4:8">
      <c r="D6068"/>
      <c r="E6068" s="1"/>
      <c r="F6068"/>
      <c r="G6068"/>
      <c r="H6068"/>
    </row>
    <row r="6069" spans="4:8">
      <c r="D6069"/>
      <c r="E6069" s="1"/>
      <c r="F6069"/>
      <c r="G6069"/>
      <c r="H6069"/>
    </row>
    <row r="6070" spans="4:8">
      <c r="D6070"/>
      <c r="E6070" s="1"/>
      <c r="F6070"/>
      <c r="G6070"/>
      <c r="H6070"/>
    </row>
    <row r="6071" spans="4:8">
      <c r="D6071"/>
      <c r="E6071" s="1"/>
      <c r="F6071"/>
      <c r="G6071"/>
      <c r="H6071"/>
    </row>
    <row r="6072" spans="4:8">
      <c r="D6072"/>
      <c r="E6072" s="1"/>
      <c r="F6072"/>
      <c r="G6072"/>
      <c r="H6072"/>
    </row>
    <row r="6073" spans="4:8">
      <c r="D6073"/>
      <c r="E6073" s="1"/>
      <c r="F6073"/>
      <c r="G6073"/>
      <c r="H6073"/>
    </row>
    <row r="6074" spans="4:8">
      <c r="D6074"/>
      <c r="E6074" s="1"/>
      <c r="F6074"/>
      <c r="G6074"/>
      <c r="H6074"/>
    </row>
    <row r="6075" spans="4:8">
      <c r="D6075"/>
      <c r="E6075" s="1"/>
      <c r="F6075"/>
      <c r="G6075"/>
      <c r="H6075"/>
    </row>
    <row r="6076" spans="4:8">
      <c r="D6076"/>
      <c r="E6076" s="1"/>
      <c r="F6076"/>
      <c r="G6076"/>
      <c r="H6076"/>
    </row>
    <row r="6077" spans="4:8">
      <c r="D6077"/>
      <c r="E6077" s="1"/>
      <c r="F6077"/>
      <c r="G6077"/>
      <c r="H6077"/>
    </row>
    <row r="6078" spans="4:8">
      <c r="D6078"/>
      <c r="E6078" s="1"/>
      <c r="F6078"/>
      <c r="G6078"/>
      <c r="H6078"/>
    </row>
    <row r="6079" spans="4:8">
      <c r="D6079"/>
      <c r="E6079" s="1"/>
      <c r="F6079"/>
      <c r="G6079"/>
      <c r="H6079"/>
    </row>
    <row r="6080" spans="4:8">
      <c r="D6080"/>
      <c r="E6080" s="1"/>
      <c r="F6080"/>
      <c r="G6080"/>
      <c r="H6080"/>
    </row>
    <row r="6081" spans="4:8">
      <c r="D6081"/>
      <c r="E6081" s="1"/>
      <c r="F6081"/>
      <c r="G6081"/>
      <c r="H6081"/>
    </row>
    <row r="6082" spans="4:8">
      <c r="D6082"/>
      <c r="E6082" s="1"/>
      <c r="F6082"/>
      <c r="G6082"/>
      <c r="H6082"/>
    </row>
    <row r="6083" spans="4:8">
      <c r="D6083"/>
      <c r="E6083" s="1"/>
      <c r="F6083"/>
      <c r="G6083"/>
      <c r="H6083"/>
    </row>
    <row r="6084" spans="4:8">
      <c r="D6084"/>
      <c r="E6084" s="1"/>
      <c r="F6084"/>
      <c r="G6084"/>
      <c r="H6084"/>
    </row>
    <row r="6085" spans="4:8">
      <c r="D6085"/>
      <c r="E6085" s="1"/>
      <c r="F6085"/>
      <c r="G6085"/>
      <c r="H6085"/>
    </row>
    <row r="6086" spans="4:8">
      <c r="D6086"/>
      <c r="E6086" s="1"/>
      <c r="F6086"/>
      <c r="G6086"/>
      <c r="H6086"/>
    </row>
    <row r="6087" spans="4:8">
      <c r="D6087"/>
      <c r="E6087" s="1"/>
      <c r="F6087"/>
      <c r="G6087"/>
      <c r="H6087"/>
    </row>
    <row r="6088" spans="4:8">
      <c r="D6088"/>
      <c r="E6088" s="1"/>
      <c r="F6088"/>
      <c r="G6088"/>
      <c r="H6088"/>
    </row>
    <row r="6089" spans="4:8">
      <c r="D6089"/>
      <c r="E6089" s="1"/>
      <c r="F6089"/>
      <c r="G6089"/>
      <c r="H6089"/>
    </row>
    <row r="6090" spans="4:8">
      <c r="D6090"/>
      <c r="E6090" s="1"/>
      <c r="F6090"/>
      <c r="G6090"/>
      <c r="H6090"/>
    </row>
    <row r="6091" spans="4:8">
      <c r="D6091"/>
      <c r="E6091" s="1"/>
      <c r="F6091"/>
      <c r="G6091"/>
      <c r="H6091"/>
    </row>
    <row r="6092" spans="4:8">
      <c r="D6092"/>
      <c r="E6092" s="1"/>
      <c r="F6092"/>
      <c r="G6092"/>
      <c r="H6092"/>
    </row>
    <row r="6093" spans="4:8">
      <c r="D6093"/>
      <c r="E6093" s="1"/>
      <c r="F6093"/>
      <c r="G6093"/>
      <c r="H6093"/>
    </row>
    <row r="6094" spans="4:8">
      <c r="D6094"/>
      <c r="E6094" s="1"/>
      <c r="F6094"/>
      <c r="G6094"/>
      <c r="H6094"/>
    </row>
    <row r="6095" spans="4:8">
      <c r="D6095"/>
      <c r="E6095" s="1"/>
      <c r="F6095"/>
      <c r="G6095"/>
      <c r="H6095"/>
    </row>
    <row r="6096" spans="4:8">
      <c r="D6096"/>
      <c r="E6096" s="1"/>
      <c r="F6096"/>
      <c r="G6096"/>
      <c r="H6096"/>
    </row>
    <row r="6097" spans="4:8">
      <c r="D6097"/>
      <c r="E6097" s="1"/>
      <c r="F6097"/>
      <c r="G6097"/>
      <c r="H6097"/>
    </row>
    <row r="6098" spans="4:8">
      <c r="D6098"/>
      <c r="E6098" s="1"/>
      <c r="F6098"/>
      <c r="G6098"/>
      <c r="H6098"/>
    </row>
    <row r="6099" spans="4:8">
      <c r="D6099"/>
      <c r="E6099" s="1"/>
      <c r="F6099"/>
      <c r="G6099"/>
      <c r="H6099"/>
    </row>
    <row r="6100" spans="4:8">
      <c r="D6100"/>
      <c r="E6100" s="1"/>
      <c r="F6100"/>
      <c r="G6100"/>
      <c r="H6100"/>
    </row>
    <row r="6101" spans="4:8">
      <c r="D6101"/>
      <c r="E6101" s="1"/>
      <c r="F6101"/>
      <c r="G6101"/>
      <c r="H6101"/>
    </row>
    <row r="6102" spans="4:8">
      <c r="D6102"/>
      <c r="E6102" s="1"/>
      <c r="F6102"/>
      <c r="G6102"/>
      <c r="H6102"/>
    </row>
    <row r="6103" spans="4:8">
      <c r="D6103"/>
      <c r="E6103" s="1"/>
      <c r="F6103"/>
      <c r="G6103"/>
      <c r="H6103"/>
    </row>
    <row r="6104" spans="4:8">
      <c r="D6104"/>
      <c r="E6104" s="1"/>
      <c r="F6104"/>
      <c r="G6104"/>
      <c r="H6104"/>
    </row>
    <row r="6105" spans="4:8">
      <c r="D6105"/>
      <c r="E6105" s="1"/>
      <c r="F6105"/>
      <c r="G6105"/>
      <c r="H6105"/>
    </row>
    <row r="6106" spans="4:8">
      <c r="D6106"/>
      <c r="E6106" s="1"/>
      <c r="F6106"/>
      <c r="G6106"/>
      <c r="H6106"/>
    </row>
    <row r="6107" spans="4:8">
      <c r="D6107"/>
      <c r="E6107" s="1"/>
      <c r="F6107"/>
      <c r="G6107"/>
      <c r="H6107"/>
    </row>
    <row r="6108" spans="4:8">
      <c r="D6108"/>
      <c r="E6108" s="1"/>
      <c r="F6108"/>
      <c r="G6108"/>
      <c r="H6108"/>
    </row>
    <row r="6109" spans="4:8">
      <c r="D6109"/>
      <c r="E6109" s="1"/>
      <c r="F6109"/>
      <c r="G6109"/>
      <c r="H6109"/>
    </row>
    <row r="6110" spans="4:8">
      <c r="D6110"/>
      <c r="E6110" s="1"/>
      <c r="F6110"/>
      <c r="G6110"/>
      <c r="H6110"/>
    </row>
    <row r="6111" spans="4:8">
      <c r="D6111"/>
      <c r="E6111" s="1"/>
      <c r="F6111"/>
      <c r="G6111"/>
      <c r="H6111"/>
    </row>
    <row r="6112" spans="4:8">
      <c r="D6112"/>
      <c r="E6112" s="1"/>
      <c r="F6112"/>
      <c r="G6112"/>
      <c r="H6112"/>
    </row>
    <row r="6113" spans="4:8">
      <c r="D6113"/>
      <c r="E6113" s="1"/>
      <c r="F6113"/>
      <c r="G6113"/>
      <c r="H6113"/>
    </row>
    <row r="6114" spans="4:8">
      <c r="D6114"/>
      <c r="E6114" s="1"/>
      <c r="F6114"/>
      <c r="G6114"/>
      <c r="H6114"/>
    </row>
    <row r="6115" spans="4:8">
      <c r="D6115"/>
      <c r="E6115" s="1"/>
      <c r="F6115"/>
      <c r="G6115"/>
      <c r="H6115"/>
    </row>
    <row r="6116" spans="4:8">
      <c r="D6116"/>
      <c r="E6116" s="1"/>
      <c r="F6116"/>
      <c r="G6116"/>
      <c r="H6116"/>
    </row>
    <row r="6117" spans="4:8">
      <c r="D6117"/>
      <c r="E6117" s="1"/>
      <c r="F6117"/>
      <c r="G6117"/>
      <c r="H6117"/>
    </row>
    <row r="6118" spans="4:8">
      <c r="D6118"/>
      <c r="E6118" s="1"/>
      <c r="F6118"/>
      <c r="G6118"/>
      <c r="H6118"/>
    </row>
    <row r="6119" spans="4:8">
      <c r="D6119"/>
      <c r="E6119" s="1"/>
      <c r="F6119"/>
      <c r="G6119"/>
      <c r="H6119"/>
    </row>
    <row r="6120" spans="4:8">
      <c r="D6120"/>
      <c r="E6120" s="1"/>
      <c r="F6120"/>
      <c r="G6120"/>
      <c r="H6120"/>
    </row>
    <row r="6121" spans="4:8">
      <c r="D6121"/>
      <c r="E6121" s="1"/>
      <c r="F6121"/>
      <c r="G6121"/>
      <c r="H6121"/>
    </row>
    <row r="6122" spans="4:8">
      <c r="D6122"/>
      <c r="E6122" s="1"/>
      <c r="F6122"/>
      <c r="G6122"/>
      <c r="H6122"/>
    </row>
    <row r="6123" spans="4:8">
      <c r="D6123"/>
      <c r="E6123" s="1"/>
      <c r="F6123"/>
      <c r="G6123"/>
      <c r="H6123"/>
    </row>
    <row r="6124" spans="4:8">
      <c r="D6124"/>
      <c r="E6124" s="1"/>
      <c r="F6124"/>
      <c r="G6124"/>
      <c r="H6124"/>
    </row>
    <row r="6125" spans="4:8">
      <c r="D6125"/>
      <c r="E6125" s="1"/>
      <c r="F6125"/>
      <c r="G6125"/>
      <c r="H6125"/>
    </row>
    <row r="6126" spans="4:8">
      <c r="D6126"/>
      <c r="E6126" s="1"/>
      <c r="F6126"/>
      <c r="G6126"/>
      <c r="H6126"/>
    </row>
    <row r="6127" spans="4:8">
      <c r="D6127"/>
      <c r="E6127" s="1"/>
      <c r="F6127"/>
      <c r="G6127"/>
      <c r="H6127"/>
    </row>
    <row r="6128" spans="4:8">
      <c r="D6128"/>
      <c r="E6128" s="1"/>
      <c r="F6128"/>
      <c r="G6128"/>
      <c r="H6128"/>
    </row>
    <row r="6129" spans="4:8">
      <c r="D6129"/>
      <c r="E6129" s="1"/>
      <c r="F6129"/>
      <c r="G6129"/>
      <c r="H6129"/>
    </row>
    <row r="6130" spans="4:8">
      <c r="D6130"/>
      <c r="E6130" s="1"/>
      <c r="F6130"/>
      <c r="G6130"/>
      <c r="H6130"/>
    </row>
    <row r="6131" spans="4:8">
      <c r="D6131"/>
      <c r="E6131" s="1"/>
      <c r="F6131"/>
      <c r="G6131"/>
      <c r="H6131"/>
    </row>
    <row r="6132" spans="4:8">
      <c r="D6132"/>
      <c r="E6132" s="1"/>
      <c r="F6132"/>
      <c r="G6132"/>
      <c r="H6132"/>
    </row>
    <row r="6133" spans="4:8">
      <c r="D6133"/>
      <c r="E6133" s="1"/>
      <c r="F6133"/>
      <c r="G6133"/>
      <c r="H6133"/>
    </row>
    <row r="6134" spans="4:8">
      <c r="D6134"/>
      <c r="E6134" s="1"/>
      <c r="F6134"/>
      <c r="G6134"/>
      <c r="H6134"/>
    </row>
    <row r="6135" spans="4:8">
      <c r="D6135"/>
      <c r="E6135" s="1"/>
      <c r="F6135"/>
      <c r="G6135"/>
      <c r="H6135"/>
    </row>
    <row r="6136" spans="4:8">
      <c r="D6136"/>
      <c r="E6136" s="1"/>
      <c r="F6136"/>
      <c r="G6136"/>
      <c r="H6136"/>
    </row>
    <row r="6137" spans="4:8">
      <c r="D6137"/>
      <c r="E6137" s="1"/>
      <c r="F6137"/>
      <c r="G6137"/>
      <c r="H6137"/>
    </row>
    <row r="6138" spans="4:8">
      <c r="D6138"/>
      <c r="E6138" s="1"/>
      <c r="F6138"/>
      <c r="G6138"/>
      <c r="H6138"/>
    </row>
    <row r="6139" spans="4:8">
      <c r="D6139"/>
      <c r="E6139" s="1"/>
      <c r="F6139"/>
      <c r="G6139"/>
      <c r="H6139"/>
    </row>
    <row r="6140" spans="4:8">
      <c r="D6140"/>
      <c r="E6140" s="1"/>
      <c r="F6140"/>
      <c r="G6140"/>
      <c r="H6140"/>
    </row>
    <row r="6141" spans="4:8">
      <c r="D6141"/>
      <c r="E6141" s="1"/>
      <c r="F6141"/>
      <c r="G6141"/>
      <c r="H6141"/>
    </row>
    <row r="6142" spans="4:8">
      <c r="D6142"/>
      <c r="E6142" s="1"/>
      <c r="F6142"/>
      <c r="G6142"/>
      <c r="H6142"/>
    </row>
    <row r="6143" spans="4:8">
      <c r="D6143"/>
      <c r="E6143" s="1"/>
      <c r="F6143"/>
      <c r="G6143"/>
      <c r="H6143"/>
    </row>
    <row r="6144" spans="4:8">
      <c r="D6144"/>
      <c r="E6144" s="1"/>
      <c r="F6144"/>
      <c r="G6144"/>
      <c r="H6144"/>
    </row>
    <row r="6145" spans="4:8">
      <c r="D6145"/>
      <c r="E6145" s="1"/>
      <c r="F6145"/>
      <c r="G6145"/>
      <c r="H6145"/>
    </row>
    <row r="6146" spans="4:8">
      <c r="D6146"/>
      <c r="E6146" s="1"/>
      <c r="F6146"/>
      <c r="G6146"/>
      <c r="H6146"/>
    </row>
    <row r="6147" spans="4:8">
      <c r="D6147"/>
      <c r="E6147" s="1"/>
      <c r="F6147"/>
      <c r="G6147"/>
      <c r="H6147"/>
    </row>
    <row r="6148" spans="4:8">
      <c r="D6148"/>
      <c r="E6148" s="1"/>
      <c r="F6148"/>
      <c r="G6148"/>
      <c r="H6148"/>
    </row>
    <row r="6149" spans="4:8">
      <c r="D6149"/>
      <c r="E6149" s="1"/>
      <c r="F6149"/>
      <c r="G6149"/>
      <c r="H6149"/>
    </row>
    <row r="6150" spans="4:8">
      <c r="D6150"/>
      <c r="E6150" s="1"/>
      <c r="F6150"/>
      <c r="G6150"/>
      <c r="H6150"/>
    </row>
    <row r="6151" spans="4:8">
      <c r="D6151"/>
      <c r="E6151" s="1"/>
      <c r="F6151"/>
      <c r="G6151"/>
      <c r="H6151"/>
    </row>
    <row r="6152" spans="4:8">
      <c r="D6152"/>
      <c r="E6152" s="1"/>
      <c r="F6152"/>
      <c r="G6152"/>
      <c r="H6152"/>
    </row>
    <row r="6153" spans="4:8">
      <c r="D6153"/>
      <c r="E6153" s="1"/>
      <c r="F6153"/>
      <c r="G6153"/>
      <c r="H6153"/>
    </row>
    <row r="6154" spans="4:8">
      <c r="D6154"/>
      <c r="E6154" s="1"/>
      <c r="F6154"/>
      <c r="G6154"/>
      <c r="H6154"/>
    </row>
    <row r="6155" spans="4:8">
      <c r="D6155"/>
      <c r="E6155" s="1"/>
      <c r="F6155"/>
      <c r="G6155"/>
      <c r="H6155"/>
    </row>
    <row r="6156" spans="4:8">
      <c r="D6156"/>
      <c r="E6156" s="1"/>
      <c r="F6156"/>
      <c r="G6156"/>
      <c r="H6156"/>
    </row>
    <row r="6157" spans="4:8">
      <c r="D6157"/>
      <c r="E6157" s="1"/>
      <c r="F6157"/>
      <c r="G6157"/>
      <c r="H6157"/>
    </row>
    <row r="6158" spans="4:8">
      <c r="D6158"/>
      <c r="E6158" s="1"/>
      <c r="F6158"/>
      <c r="G6158"/>
      <c r="H6158"/>
    </row>
    <row r="6159" spans="4:8">
      <c r="D6159"/>
      <c r="E6159" s="1"/>
      <c r="F6159"/>
      <c r="G6159"/>
      <c r="H6159"/>
    </row>
    <row r="6160" spans="4:8">
      <c r="D6160"/>
      <c r="E6160" s="1"/>
      <c r="F6160"/>
      <c r="G6160"/>
      <c r="H6160"/>
    </row>
    <row r="6161" spans="4:8">
      <c r="D6161"/>
      <c r="E6161" s="1"/>
      <c r="F6161"/>
      <c r="G6161"/>
      <c r="H6161"/>
    </row>
    <row r="6162" spans="4:8">
      <c r="D6162"/>
      <c r="E6162" s="1"/>
      <c r="F6162"/>
      <c r="G6162"/>
      <c r="H6162"/>
    </row>
    <row r="6163" spans="4:8">
      <c r="D6163"/>
      <c r="E6163" s="1"/>
      <c r="F6163"/>
      <c r="G6163"/>
      <c r="H6163"/>
    </row>
    <row r="6164" spans="4:8">
      <c r="D6164"/>
      <c r="E6164" s="1"/>
      <c r="F6164"/>
      <c r="G6164"/>
      <c r="H6164"/>
    </row>
    <row r="6165" spans="4:8">
      <c r="D6165"/>
      <c r="E6165" s="1"/>
      <c r="F6165"/>
      <c r="G6165"/>
      <c r="H6165"/>
    </row>
    <row r="6166" spans="4:8">
      <c r="D6166"/>
      <c r="E6166" s="1"/>
      <c r="F6166"/>
      <c r="G6166"/>
      <c r="H6166"/>
    </row>
    <row r="6167" spans="4:8">
      <c r="D6167"/>
      <c r="E6167" s="1"/>
      <c r="F6167"/>
      <c r="G6167"/>
      <c r="H6167"/>
    </row>
    <row r="6168" spans="4:8">
      <c r="D6168"/>
      <c r="E6168" s="1"/>
      <c r="F6168"/>
      <c r="G6168"/>
      <c r="H6168"/>
    </row>
    <row r="6169" spans="4:8">
      <c r="D6169"/>
      <c r="E6169" s="1"/>
      <c r="F6169"/>
      <c r="G6169"/>
      <c r="H6169"/>
    </row>
    <row r="6170" spans="4:8">
      <c r="D6170"/>
      <c r="E6170" s="1"/>
      <c r="F6170"/>
      <c r="G6170"/>
      <c r="H6170"/>
    </row>
    <row r="6171" spans="4:8">
      <c r="D6171"/>
      <c r="E6171" s="1"/>
      <c r="F6171"/>
      <c r="G6171"/>
      <c r="H6171"/>
    </row>
    <row r="6172" spans="4:8">
      <c r="D6172"/>
      <c r="E6172" s="1"/>
      <c r="F6172"/>
      <c r="G6172"/>
      <c r="H6172"/>
    </row>
    <row r="6173" spans="4:8">
      <c r="D6173"/>
      <c r="E6173" s="1"/>
      <c r="F6173"/>
      <c r="G6173"/>
      <c r="H6173"/>
    </row>
    <row r="6174" spans="4:8">
      <c r="D6174"/>
      <c r="E6174" s="1"/>
      <c r="F6174"/>
      <c r="G6174"/>
      <c r="H6174"/>
    </row>
    <row r="6175" spans="4:8">
      <c r="D6175"/>
      <c r="E6175" s="1"/>
      <c r="F6175"/>
      <c r="G6175"/>
      <c r="H6175"/>
    </row>
    <row r="6176" spans="4:8">
      <c r="D6176"/>
      <c r="E6176" s="1"/>
      <c r="F6176"/>
      <c r="G6176"/>
      <c r="H6176"/>
    </row>
    <row r="6177" spans="4:8">
      <c r="D6177"/>
      <c r="E6177" s="1"/>
      <c r="F6177"/>
      <c r="G6177"/>
      <c r="H6177"/>
    </row>
    <row r="6178" spans="4:8">
      <c r="D6178"/>
      <c r="E6178" s="1"/>
      <c r="F6178"/>
      <c r="G6178"/>
      <c r="H6178"/>
    </row>
    <row r="6179" spans="4:8">
      <c r="D6179"/>
      <c r="E6179" s="1"/>
      <c r="F6179"/>
      <c r="G6179"/>
      <c r="H6179"/>
    </row>
    <row r="6180" spans="4:8">
      <c r="D6180"/>
      <c r="E6180" s="1"/>
      <c r="F6180"/>
      <c r="G6180"/>
      <c r="H6180"/>
    </row>
    <row r="6181" spans="4:8">
      <c r="D6181"/>
      <c r="E6181" s="1"/>
      <c r="F6181"/>
      <c r="G6181"/>
      <c r="H6181"/>
    </row>
    <row r="6182" spans="4:8">
      <c r="D6182"/>
      <c r="E6182" s="1"/>
      <c r="F6182"/>
      <c r="G6182"/>
      <c r="H6182"/>
    </row>
    <row r="6183" spans="4:8">
      <c r="D6183"/>
      <c r="E6183" s="1"/>
      <c r="F6183"/>
      <c r="G6183"/>
      <c r="H6183"/>
    </row>
    <row r="6184" spans="4:8">
      <c r="D6184"/>
      <c r="E6184" s="1"/>
      <c r="F6184"/>
      <c r="G6184"/>
      <c r="H6184"/>
    </row>
    <row r="6185" spans="4:8">
      <c r="D6185"/>
      <c r="E6185" s="1"/>
      <c r="F6185"/>
      <c r="G6185"/>
      <c r="H6185"/>
    </row>
    <row r="6186" spans="4:8">
      <c r="D6186"/>
      <c r="E6186" s="1"/>
      <c r="F6186"/>
      <c r="G6186"/>
      <c r="H6186"/>
    </row>
    <row r="6187" spans="4:8">
      <c r="D6187"/>
      <c r="E6187" s="1"/>
      <c r="F6187"/>
      <c r="G6187"/>
      <c r="H6187"/>
    </row>
    <row r="6188" spans="4:8">
      <c r="D6188"/>
      <c r="E6188" s="1"/>
      <c r="F6188"/>
      <c r="G6188"/>
      <c r="H6188"/>
    </row>
    <row r="6189" spans="4:8">
      <c r="D6189"/>
      <c r="E6189" s="1"/>
      <c r="F6189"/>
      <c r="G6189"/>
      <c r="H6189"/>
    </row>
    <row r="6190" spans="4:8">
      <c r="D6190"/>
      <c r="E6190" s="1"/>
      <c r="F6190"/>
      <c r="G6190"/>
      <c r="H6190"/>
    </row>
    <row r="6191" spans="4:8">
      <c r="D6191"/>
      <c r="E6191" s="1"/>
      <c r="F6191"/>
      <c r="G6191"/>
      <c r="H6191"/>
    </row>
    <row r="6192" spans="4:8">
      <c r="D6192"/>
      <c r="E6192" s="1"/>
      <c r="F6192"/>
      <c r="G6192"/>
      <c r="H6192"/>
    </row>
    <row r="6193" spans="4:8">
      <c r="D6193"/>
      <c r="E6193" s="1"/>
      <c r="F6193"/>
      <c r="G6193"/>
      <c r="H6193"/>
    </row>
    <row r="6194" spans="4:8">
      <c r="D6194"/>
      <c r="E6194" s="1"/>
      <c r="F6194"/>
      <c r="G6194"/>
      <c r="H6194"/>
    </row>
    <row r="6195" spans="4:8">
      <c r="D6195"/>
      <c r="E6195" s="1"/>
      <c r="F6195"/>
      <c r="G6195"/>
      <c r="H6195"/>
    </row>
    <row r="6196" spans="4:8">
      <c r="D6196"/>
      <c r="E6196" s="1"/>
      <c r="F6196"/>
      <c r="G6196"/>
      <c r="H6196"/>
    </row>
    <row r="6197" spans="4:8">
      <c r="D6197"/>
      <c r="E6197" s="1"/>
      <c r="F6197"/>
      <c r="G6197"/>
      <c r="H6197"/>
    </row>
    <row r="6198" spans="4:8">
      <c r="D6198"/>
      <c r="E6198" s="1"/>
      <c r="F6198"/>
      <c r="G6198"/>
      <c r="H6198"/>
    </row>
    <row r="6199" spans="4:8">
      <c r="D6199"/>
      <c r="E6199" s="1"/>
      <c r="F6199"/>
      <c r="G6199"/>
      <c r="H6199"/>
    </row>
    <row r="6200" spans="4:8">
      <c r="D6200"/>
      <c r="E6200" s="1"/>
      <c r="F6200"/>
      <c r="G6200"/>
      <c r="H6200"/>
    </row>
    <row r="6201" spans="4:8">
      <c r="D6201"/>
      <c r="E6201" s="1"/>
      <c r="F6201"/>
      <c r="G6201"/>
      <c r="H6201"/>
    </row>
    <row r="6202" spans="4:8">
      <c r="D6202"/>
      <c r="E6202" s="1"/>
      <c r="F6202"/>
      <c r="G6202"/>
      <c r="H6202"/>
    </row>
    <row r="6203" spans="4:8">
      <c r="D6203"/>
      <c r="E6203" s="1"/>
      <c r="F6203"/>
      <c r="G6203"/>
      <c r="H6203"/>
    </row>
    <row r="6204" spans="4:8">
      <c r="D6204"/>
      <c r="E6204" s="1"/>
      <c r="F6204"/>
      <c r="G6204"/>
      <c r="H6204"/>
    </row>
    <row r="6205" spans="4:8">
      <c r="D6205"/>
      <c r="E6205" s="1"/>
      <c r="F6205"/>
      <c r="G6205"/>
      <c r="H6205"/>
    </row>
    <row r="6206" spans="4:8">
      <c r="D6206"/>
      <c r="E6206" s="1"/>
      <c r="F6206"/>
      <c r="G6206"/>
      <c r="H6206"/>
    </row>
    <row r="6207" spans="4:8">
      <c r="D6207"/>
      <c r="E6207" s="1"/>
      <c r="F6207"/>
      <c r="G6207"/>
      <c r="H6207"/>
    </row>
    <row r="6208" spans="4:8">
      <c r="D6208"/>
      <c r="E6208" s="1"/>
      <c r="F6208"/>
      <c r="G6208"/>
      <c r="H6208"/>
    </row>
    <row r="6209" spans="4:8">
      <c r="D6209"/>
      <c r="E6209" s="1"/>
      <c r="F6209"/>
      <c r="G6209"/>
      <c r="H6209"/>
    </row>
    <row r="6210" spans="4:8">
      <c r="D6210"/>
      <c r="E6210" s="1"/>
      <c r="F6210"/>
      <c r="G6210"/>
      <c r="H6210"/>
    </row>
    <row r="6211" spans="4:8">
      <c r="D6211"/>
      <c r="E6211" s="1"/>
      <c r="F6211"/>
      <c r="G6211"/>
      <c r="H6211"/>
    </row>
    <row r="6212" spans="4:8">
      <c r="D6212"/>
      <c r="E6212" s="1"/>
      <c r="F6212"/>
      <c r="G6212"/>
      <c r="H6212"/>
    </row>
    <row r="6213" spans="4:8">
      <c r="D6213"/>
      <c r="E6213" s="1"/>
      <c r="F6213"/>
      <c r="G6213"/>
      <c r="H6213"/>
    </row>
    <row r="6214" spans="4:8">
      <c r="D6214"/>
      <c r="E6214" s="1"/>
      <c r="F6214"/>
      <c r="G6214"/>
      <c r="H6214"/>
    </row>
    <row r="6215" spans="4:8">
      <c r="D6215"/>
      <c r="E6215" s="1"/>
      <c r="F6215"/>
      <c r="G6215"/>
      <c r="H6215"/>
    </row>
    <row r="6216" spans="4:8">
      <c r="D6216"/>
      <c r="E6216" s="1"/>
      <c r="F6216"/>
      <c r="G6216"/>
      <c r="H6216"/>
    </row>
    <row r="6217" spans="4:8">
      <c r="D6217"/>
      <c r="E6217" s="1"/>
      <c r="F6217"/>
      <c r="G6217"/>
      <c r="H6217"/>
    </row>
    <row r="6218" spans="4:8">
      <c r="D6218"/>
      <c r="E6218" s="1"/>
      <c r="F6218"/>
      <c r="G6218"/>
      <c r="H6218"/>
    </row>
    <row r="6219" spans="4:8">
      <c r="D6219"/>
      <c r="E6219" s="1"/>
      <c r="F6219"/>
      <c r="G6219"/>
      <c r="H6219"/>
    </row>
    <row r="6220" spans="4:8">
      <c r="D6220"/>
      <c r="E6220" s="1"/>
      <c r="F6220"/>
      <c r="G6220"/>
      <c r="H6220"/>
    </row>
    <row r="6221" spans="4:8">
      <c r="D6221"/>
      <c r="E6221" s="1"/>
      <c r="F6221"/>
      <c r="G6221"/>
      <c r="H6221"/>
    </row>
    <row r="6222" spans="4:8">
      <c r="D6222"/>
      <c r="E6222" s="1"/>
      <c r="F6222"/>
      <c r="G6222"/>
      <c r="H6222"/>
    </row>
    <row r="6223" spans="4:8">
      <c r="D6223"/>
      <c r="E6223" s="1"/>
      <c r="F6223"/>
      <c r="G6223"/>
      <c r="H6223"/>
    </row>
    <row r="6224" spans="4:8">
      <c r="D6224"/>
      <c r="E6224" s="1"/>
      <c r="F6224"/>
      <c r="G6224"/>
      <c r="H6224"/>
    </row>
    <row r="6225" spans="4:8">
      <c r="D6225"/>
      <c r="E6225" s="1"/>
      <c r="F6225"/>
      <c r="G6225"/>
      <c r="H6225"/>
    </row>
    <row r="6226" spans="4:8">
      <c r="D6226"/>
      <c r="E6226" s="1"/>
      <c r="F6226"/>
      <c r="G6226"/>
      <c r="H6226"/>
    </row>
    <row r="6227" spans="4:8">
      <c r="D6227"/>
      <c r="E6227" s="1"/>
      <c r="F6227"/>
      <c r="G6227"/>
      <c r="H6227"/>
    </row>
    <row r="6228" spans="4:8">
      <c r="D6228"/>
      <c r="E6228" s="1"/>
      <c r="F6228"/>
      <c r="G6228"/>
      <c r="H6228"/>
    </row>
    <row r="6229" spans="4:8">
      <c r="D6229"/>
      <c r="E6229" s="1"/>
      <c r="F6229"/>
      <c r="G6229"/>
      <c r="H6229"/>
    </row>
    <row r="6230" spans="4:8">
      <c r="D6230"/>
      <c r="E6230" s="1"/>
      <c r="F6230"/>
      <c r="G6230"/>
      <c r="H6230"/>
    </row>
    <row r="6231" spans="4:8">
      <c r="D6231"/>
      <c r="E6231" s="1"/>
      <c r="F6231"/>
      <c r="G6231"/>
      <c r="H6231"/>
    </row>
    <row r="6232" spans="4:8">
      <c r="D6232"/>
      <c r="E6232" s="1"/>
      <c r="F6232"/>
      <c r="G6232"/>
      <c r="H6232"/>
    </row>
    <row r="6233" spans="4:8">
      <c r="D6233"/>
      <c r="E6233" s="1"/>
      <c r="F6233"/>
      <c r="G6233"/>
      <c r="H6233"/>
    </row>
    <row r="6234" spans="4:8">
      <c r="D6234"/>
      <c r="E6234" s="1"/>
      <c r="F6234"/>
      <c r="G6234"/>
      <c r="H6234"/>
    </row>
    <row r="6235" spans="4:8">
      <c r="D6235"/>
      <c r="E6235" s="1"/>
      <c r="F6235"/>
      <c r="G6235"/>
      <c r="H6235"/>
    </row>
    <row r="6236" spans="4:8">
      <c r="D6236"/>
      <c r="E6236" s="1"/>
      <c r="F6236"/>
      <c r="G6236"/>
      <c r="H6236"/>
    </row>
    <row r="6237" spans="4:8">
      <c r="D6237"/>
      <c r="E6237" s="1"/>
      <c r="F6237"/>
      <c r="G6237"/>
      <c r="H6237"/>
    </row>
    <row r="6238" spans="4:8">
      <c r="D6238"/>
      <c r="E6238" s="1"/>
      <c r="F6238"/>
      <c r="G6238"/>
      <c r="H6238"/>
    </row>
    <row r="6239" spans="4:8">
      <c r="D6239"/>
      <c r="E6239" s="1"/>
      <c r="F6239"/>
      <c r="G6239"/>
      <c r="H6239"/>
    </row>
    <row r="6240" spans="4:8">
      <c r="D6240"/>
      <c r="E6240" s="1"/>
      <c r="F6240"/>
      <c r="G6240"/>
      <c r="H6240"/>
    </row>
    <row r="6241" spans="4:8">
      <c r="D6241"/>
      <c r="E6241" s="1"/>
      <c r="F6241"/>
      <c r="G6241"/>
      <c r="H6241"/>
    </row>
    <row r="6242" spans="4:8">
      <c r="D6242"/>
      <c r="E6242" s="1"/>
      <c r="F6242"/>
      <c r="G6242"/>
      <c r="H6242"/>
    </row>
    <row r="6243" spans="4:8">
      <c r="D6243"/>
      <c r="E6243" s="1"/>
      <c r="F6243"/>
      <c r="G6243"/>
      <c r="H6243"/>
    </row>
    <row r="6244" spans="4:8">
      <c r="D6244"/>
      <c r="E6244" s="1"/>
      <c r="F6244"/>
      <c r="G6244"/>
      <c r="H6244"/>
    </row>
    <row r="6245" spans="4:8">
      <c r="D6245"/>
      <c r="E6245" s="1"/>
      <c r="F6245"/>
      <c r="G6245"/>
      <c r="H6245"/>
    </row>
    <row r="6246" spans="4:8">
      <c r="D6246"/>
      <c r="E6246" s="1"/>
      <c r="F6246"/>
      <c r="G6246"/>
      <c r="H6246"/>
    </row>
    <row r="6247" spans="4:8">
      <c r="D6247"/>
      <c r="E6247" s="1"/>
      <c r="F6247"/>
      <c r="G6247"/>
      <c r="H6247"/>
    </row>
    <row r="6248" spans="4:8">
      <c r="D6248"/>
      <c r="E6248" s="1"/>
      <c r="F6248"/>
      <c r="G6248"/>
      <c r="H6248"/>
    </row>
    <row r="6249" spans="4:8">
      <c r="D6249"/>
      <c r="E6249" s="1"/>
      <c r="F6249"/>
      <c r="G6249"/>
      <c r="H6249"/>
    </row>
    <row r="6250" spans="4:8">
      <c r="D6250"/>
      <c r="E6250" s="1"/>
      <c r="F6250"/>
      <c r="G6250"/>
      <c r="H6250"/>
    </row>
    <row r="6251" spans="4:8">
      <c r="D6251"/>
      <c r="E6251" s="1"/>
      <c r="F6251"/>
      <c r="G6251"/>
      <c r="H6251"/>
    </row>
    <row r="6252" spans="4:8">
      <c r="D6252"/>
      <c r="E6252" s="1"/>
      <c r="F6252"/>
      <c r="G6252"/>
      <c r="H6252"/>
    </row>
    <row r="6253" spans="4:8">
      <c r="D6253"/>
      <c r="E6253" s="1"/>
      <c r="F6253"/>
      <c r="G6253"/>
      <c r="H6253"/>
    </row>
    <row r="6254" spans="4:8">
      <c r="D6254"/>
      <c r="E6254" s="1"/>
      <c r="F6254"/>
      <c r="G6254"/>
      <c r="H6254"/>
    </row>
    <row r="6255" spans="4:8">
      <c r="D6255"/>
      <c r="E6255" s="1"/>
      <c r="F6255"/>
      <c r="G6255"/>
      <c r="H6255"/>
    </row>
    <row r="6256" spans="4:8">
      <c r="D6256"/>
      <c r="E6256" s="1"/>
      <c r="F6256"/>
      <c r="G6256"/>
      <c r="H6256"/>
    </row>
    <row r="6257" spans="4:8">
      <c r="D6257"/>
      <c r="E6257" s="1"/>
      <c r="F6257"/>
      <c r="G6257"/>
      <c r="H6257"/>
    </row>
    <row r="6258" spans="4:8">
      <c r="D6258"/>
      <c r="E6258" s="1"/>
      <c r="F6258"/>
      <c r="G6258"/>
      <c r="H6258"/>
    </row>
    <row r="6259" spans="4:8">
      <c r="D6259"/>
      <c r="E6259" s="1"/>
      <c r="F6259"/>
      <c r="G6259"/>
      <c r="H6259"/>
    </row>
    <row r="6260" spans="4:8">
      <c r="D6260"/>
      <c r="E6260" s="1"/>
      <c r="F6260"/>
      <c r="G6260"/>
      <c r="H6260"/>
    </row>
    <row r="6261" spans="4:8">
      <c r="D6261"/>
      <c r="E6261" s="1"/>
      <c r="F6261"/>
      <c r="G6261"/>
      <c r="H6261"/>
    </row>
    <row r="6262" spans="4:8">
      <c r="D6262"/>
      <c r="E6262" s="1"/>
      <c r="F6262"/>
      <c r="G6262"/>
      <c r="H6262"/>
    </row>
    <row r="6263" spans="4:8">
      <c r="D6263"/>
      <c r="E6263" s="1"/>
      <c r="F6263"/>
      <c r="G6263"/>
      <c r="H6263"/>
    </row>
    <row r="6264" spans="4:8">
      <c r="D6264"/>
      <c r="E6264" s="1"/>
      <c r="F6264"/>
      <c r="G6264"/>
      <c r="H6264"/>
    </row>
    <row r="6265" spans="4:8">
      <c r="D6265"/>
      <c r="E6265" s="1"/>
      <c r="F6265"/>
      <c r="G6265"/>
      <c r="H6265"/>
    </row>
    <row r="6266" spans="4:8">
      <c r="D6266"/>
      <c r="E6266" s="1"/>
      <c r="F6266"/>
      <c r="G6266"/>
      <c r="H6266"/>
    </row>
    <row r="6267" spans="4:8">
      <c r="D6267"/>
      <c r="E6267" s="1"/>
      <c r="F6267"/>
      <c r="G6267"/>
      <c r="H6267"/>
    </row>
    <row r="6268" spans="4:8">
      <c r="D6268"/>
      <c r="E6268" s="1"/>
      <c r="F6268"/>
      <c r="G6268"/>
      <c r="H6268"/>
    </row>
    <row r="6269" spans="4:8">
      <c r="D6269"/>
      <c r="E6269" s="1"/>
      <c r="F6269"/>
      <c r="G6269"/>
      <c r="H6269"/>
    </row>
    <row r="6270" spans="4:8">
      <c r="D6270"/>
      <c r="E6270" s="1"/>
      <c r="F6270"/>
      <c r="G6270"/>
      <c r="H6270"/>
    </row>
    <row r="6271" spans="4:8">
      <c r="D6271"/>
      <c r="E6271" s="1"/>
      <c r="F6271"/>
      <c r="G6271"/>
      <c r="H6271"/>
    </row>
    <row r="6272" spans="4:8">
      <c r="D6272"/>
      <c r="E6272" s="1"/>
      <c r="F6272"/>
      <c r="G6272"/>
      <c r="H6272"/>
    </row>
    <row r="6273" spans="4:8">
      <c r="D6273"/>
      <c r="E6273" s="1"/>
      <c r="F6273"/>
      <c r="G6273"/>
      <c r="H6273"/>
    </row>
    <row r="6274" spans="4:8">
      <c r="D6274"/>
      <c r="E6274" s="1"/>
      <c r="F6274"/>
      <c r="G6274"/>
      <c r="H6274"/>
    </row>
    <row r="6275" spans="4:8">
      <c r="D6275"/>
      <c r="E6275" s="1"/>
      <c r="F6275"/>
      <c r="G6275"/>
      <c r="H6275"/>
    </row>
    <row r="6276" spans="4:8">
      <c r="D6276"/>
      <c r="E6276" s="1"/>
      <c r="F6276"/>
      <c r="G6276"/>
      <c r="H6276"/>
    </row>
    <row r="6277" spans="4:8">
      <c r="D6277"/>
      <c r="E6277" s="1"/>
      <c r="F6277"/>
      <c r="G6277"/>
      <c r="H6277"/>
    </row>
    <row r="6278" spans="4:8">
      <c r="D6278"/>
      <c r="E6278" s="1"/>
      <c r="F6278"/>
      <c r="G6278"/>
      <c r="H6278"/>
    </row>
    <row r="6279" spans="4:8">
      <c r="D6279"/>
      <c r="E6279" s="1"/>
      <c r="F6279"/>
      <c r="G6279"/>
      <c r="H6279"/>
    </row>
    <row r="6280" spans="4:8">
      <c r="D6280"/>
      <c r="E6280" s="1"/>
      <c r="F6280"/>
      <c r="G6280"/>
      <c r="H6280"/>
    </row>
    <row r="6281" spans="4:8">
      <c r="D6281"/>
      <c r="E6281" s="1"/>
      <c r="F6281"/>
      <c r="G6281"/>
      <c r="H6281"/>
    </row>
    <row r="6282" spans="4:8">
      <c r="D6282"/>
      <c r="E6282" s="1"/>
      <c r="F6282"/>
      <c r="G6282"/>
      <c r="H6282"/>
    </row>
    <row r="6283" spans="4:8">
      <c r="D6283"/>
      <c r="E6283" s="1"/>
      <c r="F6283"/>
      <c r="G6283"/>
      <c r="H6283"/>
    </row>
    <row r="6284" spans="4:8">
      <c r="D6284"/>
      <c r="E6284" s="1"/>
      <c r="F6284"/>
      <c r="G6284"/>
      <c r="H6284"/>
    </row>
    <row r="6285" spans="4:8">
      <c r="D6285"/>
      <c r="E6285" s="1"/>
      <c r="F6285"/>
      <c r="G6285"/>
      <c r="H6285"/>
    </row>
    <row r="6286" spans="4:8">
      <c r="D6286"/>
      <c r="E6286" s="1"/>
      <c r="F6286"/>
      <c r="G6286"/>
      <c r="H6286"/>
    </row>
    <row r="6287" spans="4:8">
      <c r="D6287"/>
      <c r="E6287" s="1"/>
      <c r="F6287"/>
      <c r="G6287"/>
      <c r="H6287"/>
    </row>
    <row r="6288" spans="4:8">
      <c r="D6288"/>
      <c r="E6288" s="1"/>
      <c r="F6288"/>
      <c r="G6288"/>
      <c r="H6288"/>
    </row>
    <row r="6289" spans="4:8">
      <c r="D6289"/>
      <c r="E6289" s="1"/>
      <c r="F6289"/>
      <c r="G6289"/>
      <c r="H6289"/>
    </row>
    <row r="6290" spans="4:8">
      <c r="D6290"/>
      <c r="E6290" s="1"/>
      <c r="F6290"/>
      <c r="G6290"/>
      <c r="H6290"/>
    </row>
    <row r="6291" spans="4:8">
      <c r="D6291"/>
      <c r="E6291" s="1"/>
      <c r="F6291"/>
      <c r="G6291"/>
      <c r="H6291"/>
    </row>
    <row r="6292" spans="4:8">
      <c r="D6292"/>
      <c r="E6292" s="1"/>
      <c r="F6292"/>
      <c r="G6292"/>
      <c r="H6292"/>
    </row>
    <row r="6293" spans="4:8">
      <c r="D6293"/>
      <c r="E6293" s="1"/>
      <c r="F6293"/>
      <c r="G6293"/>
      <c r="H6293"/>
    </row>
    <row r="6294" spans="4:8">
      <c r="D6294"/>
      <c r="E6294" s="1"/>
      <c r="F6294"/>
      <c r="G6294"/>
      <c r="H6294"/>
    </row>
    <row r="6295" spans="4:8">
      <c r="D6295"/>
      <c r="E6295" s="1"/>
      <c r="F6295"/>
      <c r="G6295"/>
      <c r="H6295"/>
    </row>
    <row r="6296" spans="4:8">
      <c r="D6296"/>
      <c r="E6296" s="1"/>
      <c r="F6296"/>
      <c r="G6296"/>
      <c r="H6296"/>
    </row>
    <row r="6297" spans="4:8">
      <c r="D6297"/>
      <c r="E6297" s="1"/>
      <c r="F6297"/>
      <c r="G6297"/>
      <c r="H6297"/>
    </row>
    <row r="6298" spans="4:8">
      <c r="D6298"/>
      <c r="E6298" s="1"/>
      <c r="F6298"/>
      <c r="G6298"/>
      <c r="H6298"/>
    </row>
    <row r="6299" spans="4:8">
      <c r="D6299"/>
      <c r="E6299" s="1"/>
      <c r="F6299"/>
      <c r="G6299"/>
      <c r="H6299"/>
    </row>
    <row r="6300" spans="4:8">
      <c r="D6300"/>
      <c r="E6300" s="1"/>
      <c r="F6300"/>
      <c r="G6300"/>
      <c r="H6300"/>
    </row>
    <row r="6301" spans="4:8">
      <c r="D6301"/>
      <c r="E6301" s="1"/>
      <c r="F6301"/>
      <c r="G6301"/>
      <c r="H6301"/>
    </row>
    <row r="6302" spans="4:8">
      <c r="D6302"/>
      <c r="E6302" s="1"/>
      <c r="F6302"/>
      <c r="G6302"/>
      <c r="H6302"/>
    </row>
    <row r="6303" spans="4:8">
      <c r="D6303"/>
      <c r="E6303" s="1"/>
      <c r="F6303"/>
      <c r="G6303"/>
      <c r="H6303"/>
    </row>
    <row r="6304" spans="4:8">
      <c r="D6304"/>
      <c r="E6304" s="1"/>
      <c r="F6304"/>
      <c r="G6304"/>
      <c r="H6304"/>
    </row>
    <row r="6305" spans="4:8">
      <c r="D6305"/>
      <c r="E6305" s="1"/>
      <c r="F6305"/>
      <c r="G6305"/>
      <c r="H6305"/>
    </row>
    <row r="6306" spans="4:8">
      <c r="D6306"/>
      <c r="E6306" s="1"/>
      <c r="F6306"/>
      <c r="G6306"/>
      <c r="H6306"/>
    </row>
    <row r="6307" spans="4:8">
      <c r="D6307"/>
      <c r="E6307" s="1"/>
      <c r="F6307"/>
      <c r="G6307"/>
      <c r="H6307"/>
    </row>
    <row r="6308" spans="4:8">
      <c r="D6308"/>
      <c r="E6308" s="1"/>
      <c r="F6308"/>
      <c r="G6308"/>
      <c r="H6308"/>
    </row>
    <row r="6309" spans="4:8">
      <c r="D6309"/>
      <c r="E6309" s="1"/>
      <c r="F6309"/>
      <c r="G6309"/>
      <c r="H6309"/>
    </row>
    <row r="6310" spans="4:8">
      <c r="D6310"/>
      <c r="E6310" s="1"/>
      <c r="F6310"/>
      <c r="G6310"/>
      <c r="H6310"/>
    </row>
    <row r="6311" spans="4:8">
      <c r="D6311"/>
      <c r="E6311" s="1"/>
      <c r="F6311"/>
      <c r="G6311"/>
      <c r="H6311"/>
    </row>
    <row r="6312" spans="4:8">
      <c r="D6312"/>
      <c r="E6312" s="1"/>
      <c r="F6312"/>
      <c r="G6312"/>
      <c r="H6312"/>
    </row>
    <row r="6313" spans="4:8">
      <c r="D6313"/>
      <c r="E6313" s="1"/>
      <c r="F6313"/>
      <c r="G6313"/>
      <c r="H6313"/>
    </row>
    <row r="6314" spans="4:8">
      <c r="D6314"/>
      <c r="E6314" s="1"/>
      <c r="F6314"/>
      <c r="G6314"/>
      <c r="H6314"/>
    </row>
    <row r="6315" spans="4:8">
      <c r="D6315"/>
      <c r="E6315" s="1"/>
      <c r="F6315"/>
      <c r="G6315"/>
      <c r="H6315"/>
    </row>
    <row r="6316" spans="4:8">
      <c r="D6316"/>
      <c r="E6316" s="1"/>
      <c r="F6316"/>
      <c r="G6316"/>
      <c r="H6316"/>
    </row>
    <row r="6317" spans="4:8">
      <c r="D6317"/>
      <c r="E6317" s="1"/>
      <c r="F6317"/>
      <c r="G6317"/>
      <c r="H6317"/>
    </row>
    <row r="6318" spans="4:8">
      <c r="D6318"/>
      <c r="E6318" s="1"/>
      <c r="F6318"/>
      <c r="G6318"/>
      <c r="H6318"/>
    </row>
    <row r="6319" spans="4:8">
      <c r="D6319"/>
      <c r="E6319" s="1"/>
      <c r="F6319"/>
      <c r="G6319"/>
      <c r="H6319"/>
    </row>
    <row r="6320" spans="4:8">
      <c r="D6320"/>
      <c r="E6320" s="1"/>
      <c r="F6320"/>
      <c r="G6320"/>
      <c r="H6320"/>
    </row>
    <row r="6321" spans="4:8">
      <c r="D6321"/>
      <c r="E6321" s="1"/>
      <c r="F6321"/>
      <c r="G6321"/>
      <c r="H6321"/>
    </row>
    <row r="6322" spans="4:8">
      <c r="D6322"/>
      <c r="E6322" s="1"/>
      <c r="F6322"/>
      <c r="G6322"/>
      <c r="H6322"/>
    </row>
    <row r="6323" spans="4:8">
      <c r="D6323"/>
      <c r="E6323" s="1"/>
      <c r="F6323"/>
      <c r="G6323"/>
      <c r="H6323"/>
    </row>
    <row r="6324" spans="4:8">
      <c r="D6324"/>
      <c r="E6324" s="1"/>
      <c r="F6324"/>
      <c r="G6324"/>
      <c r="H6324"/>
    </row>
    <row r="6325" spans="4:8">
      <c r="D6325"/>
      <c r="E6325" s="1"/>
      <c r="F6325"/>
      <c r="G6325"/>
      <c r="H6325"/>
    </row>
    <row r="6326" spans="4:8">
      <c r="D6326"/>
      <c r="E6326" s="1"/>
      <c r="F6326"/>
      <c r="G6326"/>
      <c r="H6326"/>
    </row>
    <row r="6327" spans="4:8">
      <c r="D6327"/>
      <c r="E6327" s="1"/>
      <c r="F6327"/>
      <c r="G6327"/>
      <c r="H6327"/>
    </row>
    <row r="6328" spans="4:8">
      <c r="D6328"/>
      <c r="E6328" s="1"/>
      <c r="F6328"/>
      <c r="G6328"/>
      <c r="H6328"/>
    </row>
    <row r="6329" spans="4:8">
      <c r="D6329"/>
      <c r="E6329" s="1"/>
      <c r="F6329"/>
      <c r="G6329"/>
      <c r="H6329"/>
    </row>
    <row r="6330" spans="4:8">
      <c r="D6330"/>
      <c r="E6330" s="1"/>
      <c r="F6330"/>
      <c r="G6330"/>
      <c r="H6330"/>
    </row>
    <row r="6331" spans="4:8">
      <c r="D6331"/>
      <c r="E6331" s="1"/>
      <c r="F6331"/>
      <c r="G6331"/>
      <c r="H6331"/>
    </row>
    <row r="6332" spans="4:8">
      <c r="D6332"/>
      <c r="E6332" s="1"/>
      <c r="F6332"/>
      <c r="G6332"/>
      <c r="H6332"/>
    </row>
    <row r="6333" spans="4:8">
      <c r="D6333"/>
      <c r="E6333" s="1"/>
      <c r="F6333"/>
      <c r="G6333"/>
      <c r="H6333"/>
    </row>
    <row r="6334" spans="4:8">
      <c r="D6334"/>
      <c r="E6334" s="1"/>
      <c r="F6334"/>
      <c r="G6334"/>
      <c r="H6334"/>
    </row>
    <row r="6335" spans="4:8">
      <c r="D6335"/>
      <c r="E6335" s="1"/>
      <c r="F6335"/>
      <c r="G6335"/>
      <c r="H6335"/>
    </row>
    <row r="6336" spans="4:8">
      <c r="D6336"/>
      <c r="E6336" s="1"/>
      <c r="F6336"/>
      <c r="G6336"/>
      <c r="H6336"/>
    </row>
    <row r="6337" spans="4:8">
      <c r="D6337"/>
      <c r="E6337" s="1"/>
      <c r="F6337"/>
      <c r="G6337"/>
      <c r="H6337"/>
    </row>
    <row r="6338" spans="4:8">
      <c r="D6338"/>
      <c r="E6338" s="1"/>
      <c r="F6338"/>
      <c r="G6338"/>
      <c r="H6338"/>
    </row>
    <row r="6339" spans="4:8">
      <c r="D6339"/>
      <c r="E6339" s="1"/>
      <c r="F6339"/>
      <c r="G6339"/>
      <c r="H6339"/>
    </row>
    <row r="6340" spans="4:8">
      <c r="D6340"/>
      <c r="E6340" s="1"/>
      <c r="F6340"/>
      <c r="G6340"/>
      <c r="H6340"/>
    </row>
    <row r="6341" spans="4:8">
      <c r="D6341"/>
      <c r="E6341" s="1"/>
      <c r="F6341"/>
      <c r="G6341"/>
      <c r="H6341"/>
    </row>
    <row r="6342" spans="4:8">
      <c r="D6342"/>
      <c r="E6342" s="1"/>
      <c r="F6342"/>
      <c r="G6342"/>
      <c r="H6342"/>
    </row>
    <row r="6343" spans="4:8">
      <c r="D6343"/>
      <c r="E6343" s="1"/>
      <c r="F6343"/>
      <c r="G6343"/>
      <c r="H6343"/>
    </row>
    <row r="6344" spans="4:8">
      <c r="D6344"/>
      <c r="E6344" s="1"/>
      <c r="F6344"/>
      <c r="G6344"/>
      <c r="H6344"/>
    </row>
    <row r="6345" spans="4:8">
      <c r="D6345"/>
      <c r="E6345" s="1"/>
      <c r="F6345"/>
      <c r="G6345"/>
      <c r="H6345"/>
    </row>
    <row r="6346" spans="4:8">
      <c r="D6346"/>
      <c r="E6346" s="1"/>
      <c r="F6346"/>
      <c r="G6346"/>
      <c r="H6346"/>
    </row>
    <row r="6347" spans="4:8">
      <c r="D6347"/>
      <c r="E6347" s="1"/>
      <c r="F6347"/>
      <c r="G6347"/>
      <c r="H6347"/>
    </row>
    <row r="6348" spans="4:8">
      <c r="D6348"/>
      <c r="E6348" s="1"/>
      <c r="F6348"/>
      <c r="G6348"/>
      <c r="H6348"/>
    </row>
    <row r="6349" spans="4:8">
      <c r="D6349"/>
      <c r="E6349" s="1"/>
      <c r="F6349"/>
      <c r="G6349"/>
      <c r="H6349"/>
    </row>
    <row r="6350" spans="4:8">
      <c r="D6350"/>
      <c r="E6350" s="1"/>
      <c r="F6350"/>
      <c r="G6350"/>
      <c r="H6350"/>
    </row>
    <row r="6351" spans="4:8">
      <c r="D6351"/>
      <c r="E6351" s="1"/>
      <c r="F6351"/>
      <c r="G6351"/>
      <c r="H6351"/>
    </row>
    <row r="6352" spans="4:8">
      <c r="D6352"/>
      <c r="E6352" s="1"/>
      <c r="F6352"/>
      <c r="G6352"/>
      <c r="H6352"/>
    </row>
    <row r="6353" spans="4:8">
      <c r="D6353"/>
      <c r="E6353" s="1"/>
      <c r="F6353"/>
      <c r="G6353"/>
      <c r="H6353"/>
    </row>
    <row r="6354" spans="4:8">
      <c r="D6354"/>
      <c r="E6354" s="1"/>
      <c r="F6354"/>
      <c r="G6354"/>
      <c r="H6354"/>
    </row>
    <row r="6355" spans="4:8">
      <c r="D6355"/>
      <c r="E6355" s="1"/>
      <c r="F6355"/>
      <c r="G6355"/>
      <c r="H6355"/>
    </row>
    <row r="6356" spans="4:8">
      <c r="D6356"/>
      <c r="E6356" s="1"/>
      <c r="F6356"/>
      <c r="G6356"/>
      <c r="H6356"/>
    </row>
    <row r="6357" spans="4:8">
      <c r="D6357"/>
      <c r="E6357" s="1"/>
      <c r="F6357"/>
      <c r="G6357"/>
      <c r="H6357"/>
    </row>
    <row r="6358" spans="4:8">
      <c r="D6358"/>
      <c r="E6358" s="1"/>
      <c r="F6358"/>
      <c r="G6358"/>
      <c r="H6358"/>
    </row>
    <row r="6359" spans="4:8">
      <c r="D6359"/>
      <c r="E6359" s="1"/>
      <c r="F6359"/>
      <c r="G6359"/>
      <c r="H6359"/>
    </row>
    <row r="6360" spans="4:8">
      <c r="D6360"/>
      <c r="E6360" s="1"/>
      <c r="F6360"/>
      <c r="G6360"/>
      <c r="H6360"/>
    </row>
    <row r="6361" spans="4:8">
      <c r="D6361"/>
      <c r="E6361" s="1"/>
      <c r="F6361"/>
      <c r="G6361"/>
      <c r="H6361"/>
    </row>
    <row r="6362" spans="4:8">
      <c r="D6362"/>
      <c r="E6362" s="1"/>
      <c r="F6362"/>
      <c r="G6362"/>
      <c r="H6362"/>
    </row>
    <row r="6363" spans="4:8">
      <c r="D6363"/>
      <c r="E6363" s="1"/>
      <c r="F6363"/>
      <c r="G6363"/>
      <c r="H6363"/>
    </row>
    <row r="6364" spans="4:8">
      <c r="D6364"/>
      <c r="E6364" s="1"/>
      <c r="F6364"/>
      <c r="G6364"/>
      <c r="H6364"/>
    </row>
    <row r="6365" spans="4:8">
      <c r="D6365"/>
      <c r="E6365" s="1"/>
      <c r="F6365"/>
      <c r="G6365"/>
      <c r="H6365"/>
    </row>
    <row r="6366" spans="4:8">
      <c r="D6366"/>
      <c r="E6366" s="1"/>
      <c r="F6366"/>
      <c r="G6366"/>
      <c r="H6366"/>
    </row>
    <row r="6367" spans="4:8">
      <c r="D6367"/>
      <c r="E6367" s="1"/>
      <c r="F6367"/>
      <c r="G6367"/>
      <c r="H6367"/>
    </row>
    <row r="6368" spans="4:8">
      <c r="D6368"/>
      <c r="E6368" s="1"/>
      <c r="F6368"/>
      <c r="G6368"/>
      <c r="H6368"/>
    </row>
    <row r="6369" spans="4:8">
      <c r="D6369"/>
      <c r="E6369" s="1"/>
      <c r="F6369"/>
      <c r="G6369"/>
      <c r="H6369"/>
    </row>
    <row r="6370" spans="4:8">
      <c r="D6370"/>
      <c r="E6370" s="1"/>
      <c r="F6370"/>
      <c r="G6370"/>
      <c r="H6370"/>
    </row>
    <row r="6371" spans="4:8">
      <c r="D6371"/>
      <c r="E6371" s="1"/>
      <c r="F6371"/>
      <c r="G6371"/>
      <c r="H6371"/>
    </row>
    <row r="6372" spans="4:8">
      <c r="D6372"/>
      <c r="E6372" s="1"/>
      <c r="F6372"/>
      <c r="G6372"/>
      <c r="H6372"/>
    </row>
    <row r="6373" spans="4:8">
      <c r="D6373"/>
      <c r="E6373" s="1"/>
      <c r="F6373"/>
      <c r="G6373"/>
      <c r="H6373"/>
    </row>
    <row r="6374" spans="4:8">
      <c r="D6374"/>
      <c r="E6374" s="1"/>
      <c r="F6374"/>
      <c r="G6374"/>
      <c r="H6374"/>
    </row>
    <row r="6375" spans="4:8">
      <c r="D6375"/>
      <c r="E6375" s="1"/>
      <c r="F6375"/>
      <c r="G6375"/>
      <c r="H6375"/>
    </row>
    <row r="6376" spans="4:8">
      <c r="D6376"/>
      <c r="E6376" s="1"/>
      <c r="F6376"/>
      <c r="G6376"/>
      <c r="H6376"/>
    </row>
    <row r="6377" spans="4:8">
      <c r="D6377"/>
      <c r="E6377" s="1"/>
      <c r="F6377"/>
      <c r="G6377"/>
      <c r="H6377"/>
    </row>
    <row r="6378" spans="4:8">
      <c r="D6378"/>
      <c r="E6378" s="1"/>
      <c r="F6378"/>
      <c r="G6378"/>
      <c r="H6378"/>
    </row>
    <row r="6379" spans="4:8">
      <c r="D6379"/>
      <c r="E6379" s="1"/>
      <c r="F6379"/>
      <c r="G6379"/>
      <c r="H6379"/>
    </row>
    <row r="6380" spans="4:8">
      <c r="D6380"/>
      <c r="E6380" s="1"/>
      <c r="F6380"/>
      <c r="G6380"/>
      <c r="H6380"/>
    </row>
    <row r="6381" spans="4:8">
      <c r="D6381"/>
      <c r="E6381" s="1"/>
      <c r="F6381"/>
      <c r="G6381"/>
      <c r="H6381"/>
    </row>
    <row r="6382" spans="4:8">
      <c r="D6382"/>
      <c r="E6382" s="1"/>
      <c r="F6382"/>
      <c r="G6382"/>
      <c r="H6382"/>
    </row>
    <row r="6383" spans="4:8">
      <c r="D6383"/>
      <c r="E6383" s="1"/>
      <c r="F6383"/>
      <c r="G6383"/>
      <c r="H6383"/>
    </row>
    <row r="6384" spans="4:8">
      <c r="D6384"/>
      <c r="E6384" s="1"/>
      <c r="F6384"/>
      <c r="G6384"/>
      <c r="H6384"/>
    </row>
    <row r="6385" spans="4:8">
      <c r="D6385"/>
      <c r="E6385" s="1"/>
      <c r="F6385"/>
      <c r="G6385"/>
      <c r="H6385"/>
    </row>
    <row r="6386" spans="4:8">
      <c r="D6386"/>
      <c r="E6386" s="1"/>
      <c r="F6386"/>
      <c r="G6386"/>
      <c r="H6386"/>
    </row>
    <row r="6387" spans="4:8">
      <c r="D6387"/>
      <c r="E6387" s="1"/>
      <c r="F6387"/>
      <c r="G6387"/>
      <c r="H6387"/>
    </row>
    <row r="6388" spans="4:8">
      <c r="D6388"/>
      <c r="E6388" s="1"/>
      <c r="F6388"/>
      <c r="G6388"/>
      <c r="H6388"/>
    </row>
    <row r="6389" spans="4:8">
      <c r="D6389"/>
      <c r="E6389" s="1"/>
      <c r="F6389"/>
      <c r="G6389"/>
      <c r="H6389"/>
    </row>
    <row r="6390" spans="4:8">
      <c r="D6390"/>
      <c r="E6390" s="1"/>
      <c r="F6390"/>
      <c r="G6390"/>
      <c r="H6390"/>
    </row>
    <row r="6391" spans="4:8">
      <c r="D6391"/>
      <c r="E6391" s="1"/>
      <c r="F6391"/>
      <c r="G6391"/>
      <c r="H6391"/>
    </row>
    <row r="6392" spans="4:8">
      <c r="D6392"/>
      <c r="E6392" s="1"/>
      <c r="F6392"/>
      <c r="G6392"/>
      <c r="H6392"/>
    </row>
    <row r="6393" spans="4:8">
      <c r="D6393"/>
      <c r="E6393" s="1"/>
      <c r="F6393"/>
      <c r="G6393"/>
      <c r="H6393"/>
    </row>
    <row r="6394" spans="4:8">
      <c r="D6394"/>
      <c r="E6394" s="1"/>
      <c r="F6394"/>
      <c r="G6394"/>
      <c r="H6394"/>
    </row>
    <row r="6395" spans="4:8">
      <c r="D6395"/>
      <c r="E6395" s="1"/>
      <c r="F6395"/>
      <c r="G6395"/>
      <c r="H6395"/>
    </row>
    <row r="6396" spans="4:8">
      <c r="D6396"/>
      <c r="E6396" s="1"/>
      <c r="F6396"/>
      <c r="G6396"/>
      <c r="H6396"/>
    </row>
    <row r="6397" spans="4:8">
      <c r="D6397"/>
      <c r="E6397" s="1"/>
      <c r="F6397"/>
      <c r="G6397"/>
      <c r="H6397"/>
    </row>
    <row r="6398" spans="4:8">
      <c r="D6398"/>
      <c r="E6398" s="1"/>
      <c r="F6398"/>
      <c r="G6398"/>
      <c r="H6398"/>
    </row>
    <row r="6399" spans="4:8">
      <c r="D6399"/>
      <c r="E6399" s="1"/>
      <c r="F6399"/>
      <c r="G6399"/>
      <c r="H6399"/>
    </row>
    <row r="6400" spans="4:8">
      <c r="D6400"/>
      <c r="E6400" s="1"/>
      <c r="F6400"/>
      <c r="G6400"/>
      <c r="H6400"/>
    </row>
    <row r="6401" spans="4:8">
      <c r="D6401"/>
      <c r="E6401" s="1"/>
      <c r="F6401"/>
      <c r="G6401"/>
      <c r="H6401"/>
    </row>
    <row r="6402" spans="4:8">
      <c r="D6402"/>
      <c r="E6402" s="1"/>
      <c r="F6402"/>
      <c r="G6402"/>
      <c r="H6402"/>
    </row>
    <row r="6403" spans="4:8">
      <c r="D6403"/>
      <c r="E6403" s="1"/>
      <c r="F6403"/>
      <c r="G6403"/>
      <c r="H6403"/>
    </row>
    <row r="6404" spans="4:8">
      <c r="D6404"/>
      <c r="E6404" s="1"/>
      <c r="F6404"/>
      <c r="G6404"/>
      <c r="H6404"/>
    </row>
    <row r="6405" spans="4:8">
      <c r="D6405"/>
      <c r="E6405" s="1"/>
      <c r="F6405"/>
      <c r="G6405"/>
      <c r="H6405"/>
    </row>
    <row r="6406" spans="4:8">
      <c r="D6406"/>
      <c r="E6406" s="1"/>
      <c r="F6406"/>
      <c r="G6406"/>
      <c r="H6406"/>
    </row>
    <row r="6407" spans="4:8">
      <c r="D6407"/>
      <c r="E6407" s="1"/>
      <c r="F6407"/>
      <c r="G6407"/>
      <c r="H6407"/>
    </row>
    <row r="6408" spans="4:8">
      <c r="D6408"/>
      <c r="E6408" s="1"/>
      <c r="F6408"/>
      <c r="G6408"/>
      <c r="H6408"/>
    </row>
    <row r="6409" spans="4:8">
      <c r="D6409"/>
      <c r="E6409" s="1"/>
      <c r="F6409"/>
      <c r="G6409"/>
      <c r="H6409"/>
    </row>
    <row r="6410" spans="4:8">
      <c r="D6410"/>
      <c r="E6410" s="1"/>
      <c r="F6410"/>
      <c r="G6410"/>
      <c r="H6410"/>
    </row>
    <row r="6411" spans="4:8">
      <c r="D6411"/>
      <c r="E6411" s="1"/>
      <c r="F6411"/>
      <c r="G6411"/>
      <c r="H6411"/>
    </row>
    <row r="6412" spans="4:8">
      <c r="D6412"/>
      <c r="E6412" s="1"/>
      <c r="F6412"/>
      <c r="G6412"/>
      <c r="H6412"/>
    </row>
    <row r="6413" spans="4:8">
      <c r="D6413"/>
      <c r="E6413" s="1"/>
      <c r="F6413"/>
      <c r="G6413"/>
      <c r="H6413"/>
    </row>
    <row r="6414" spans="4:8">
      <c r="D6414"/>
      <c r="E6414" s="1"/>
      <c r="F6414"/>
      <c r="G6414"/>
      <c r="H6414"/>
    </row>
    <row r="6415" spans="4:8">
      <c r="D6415"/>
      <c r="E6415" s="1"/>
      <c r="F6415"/>
      <c r="G6415"/>
      <c r="H6415"/>
    </row>
    <row r="6416" spans="4:8">
      <c r="D6416"/>
      <c r="E6416" s="1"/>
      <c r="F6416"/>
      <c r="G6416"/>
      <c r="H6416"/>
    </row>
    <row r="6417" spans="4:8">
      <c r="D6417"/>
      <c r="E6417" s="1"/>
      <c r="F6417"/>
      <c r="G6417"/>
      <c r="H6417"/>
    </row>
    <row r="6418" spans="4:8">
      <c r="D6418"/>
      <c r="E6418" s="1"/>
      <c r="F6418"/>
      <c r="G6418"/>
      <c r="H6418"/>
    </row>
    <row r="6419" spans="4:8">
      <c r="D6419"/>
      <c r="E6419" s="1"/>
      <c r="F6419"/>
      <c r="G6419"/>
      <c r="H6419"/>
    </row>
    <row r="6420" spans="4:8">
      <c r="D6420"/>
      <c r="E6420" s="1"/>
      <c r="F6420"/>
      <c r="G6420"/>
      <c r="H6420"/>
    </row>
    <row r="6421" spans="4:8">
      <c r="D6421"/>
      <c r="E6421" s="1"/>
      <c r="F6421"/>
      <c r="G6421"/>
      <c r="H6421"/>
    </row>
    <row r="6422" spans="4:8">
      <c r="D6422"/>
      <c r="E6422" s="1"/>
      <c r="F6422"/>
      <c r="G6422"/>
      <c r="H6422"/>
    </row>
    <row r="6423" spans="4:8">
      <c r="D6423"/>
      <c r="E6423" s="1"/>
      <c r="F6423"/>
      <c r="G6423"/>
      <c r="H6423"/>
    </row>
    <row r="6424" spans="4:8">
      <c r="D6424"/>
      <c r="E6424" s="1"/>
      <c r="F6424"/>
      <c r="G6424"/>
      <c r="H6424"/>
    </row>
    <row r="6425" spans="4:8">
      <c r="D6425"/>
      <c r="E6425" s="1"/>
      <c r="F6425"/>
      <c r="G6425"/>
      <c r="H6425"/>
    </row>
    <row r="6426" spans="4:8">
      <c r="D6426"/>
      <c r="E6426" s="1"/>
      <c r="F6426"/>
      <c r="G6426"/>
      <c r="H6426"/>
    </row>
    <row r="6427" spans="4:8">
      <c r="D6427"/>
      <c r="E6427" s="1"/>
      <c r="F6427"/>
      <c r="G6427"/>
      <c r="H6427"/>
    </row>
    <row r="6428" spans="4:8">
      <c r="D6428"/>
      <c r="E6428" s="1"/>
      <c r="F6428"/>
      <c r="G6428"/>
      <c r="H6428"/>
    </row>
    <row r="6429" spans="4:8">
      <c r="D6429"/>
      <c r="E6429" s="1"/>
      <c r="F6429"/>
      <c r="G6429"/>
      <c r="H6429"/>
    </row>
    <row r="6430" spans="4:8">
      <c r="D6430"/>
      <c r="E6430" s="1"/>
      <c r="F6430"/>
      <c r="G6430"/>
      <c r="H6430"/>
    </row>
    <row r="6431" spans="4:8">
      <c r="D6431"/>
      <c r="E6431" s="1"/>
      <c r="F6431"/>
      <c r="G6431"/>
      <c r="H6431"/>
    </row>
    <row r="6432" spans="4:8">
      <c r="D6432"/>
      <c r="E6432" s="1"/>
      <c r="F6432"/>
      <c r="G6432"/>
      <c r="H6432"/>
    </row>
    <row r="6433" spans="4:8">
      <c r="D6433"/>
      <c r="E6433" s="1"/>
      <c r="F6433"/>
      <c r="G6433"/>
      <c r="H6433"/>
    </row>
    <row r="6434" spans="4:8">
      <c r="D6434"/>
      <c r="E6434" s="1"/>
      <c r="F6434"/>
      <c r="G6434"/>
      <c r="H6434"/>
    </row>
    <row r="6435" spans="4:8">
      <c r="D6435"/>
      <c r="E6435" s="1"/>
      <c r="F6435"/>
      <c r="G6435"/>
      <c r="H6435"/>
    </row>
    <row r="6436" spans="4:8">
      <c r="D6436"/>
      <c r="E6436" s="1"/>
      <c r="F6436"/>
      <c r="G6436"/>
      <c r="H6436"/>
    </row>
    <row r="6437" spans="4:8">
      <c r="D6437"/>
      <c r="E6437" s="1"/>
      <c r="F6437"/>
      <c r="G6437"/>
      <c r="H6437"/>
    </row>
    <row r="6438" spans="4:8">
      <c r="D6438"/>
      <c r="E6438" s="1"/>
      <c r="F6438"/>
      <c r="G6438"/>
      <c r="H6438"/>
    </row>
    <row r="6439" spans="4:8">
      <c r="D6439"/>
      <c r="E6439" s="1"/>
      <c r="F6439"/>
      <c r="G6439"/>
      <c r="H6439"/>
    </row>
    <row r="6440" spans="4:8">
      <c r="D6440"/>
      <c r="E6440" s="1"/>
      <c r="F6440"/>
      <c r="G6440"/>
      <c r="H6440"/>
    </row>
    <row r="6441" spans="4:8">
      <c r="D6441"/>
      <c r="E6441" s="1"/>
      <c r="F6441"/>
      <c r="G6441"/>
      <c r="H6441"/>
    </row>
    <row r="6442" spans="4:8">
      <c r="D6442"/>
      <c r="E6442" s="1"/>
      <c r="F6442"/>
      <c r="G6442"/>
      <c r="H6442"/>
    </row>
    <row r="6443" spans="4:8">
      <c r="D6443"/>
      <c r="E6443" s="1"/>
      <c r="F6443"/>
      <c r="G6443"/>
      <c r="H6443"/>
    </row>
    <row r="6444" spans="4:8">
      <c r="D6444"/>
      <c r="E6444" s="1"/>
      <c r="F6444"/>
      <c r="G6444"/>
      <c r="H6444"/>
    </row>
    <row r="6445" spans="4:8">
      <c r="D6445"/>
      <c r="E6445" s="1"/>
      <c r="F6445"/>
      <c r="G6445"/>
      <c r="H6445"/>
    </row>
    <row r="6446" spans="4:8">
      <c r="D6446"/>
      <c r="E6446" s="1"/>
      <c r="F6446"/>
      <c r="G6446"/>
      <c r="H6446"/>
    </row>
    <row r="6447" spans="4:8">
      <c r="D6447"/>
      <c r="E6447" s="1"/>
      <c r="F6447"/>
      <c r="G6447"/>
      <c r="H6447"/>
    </row>
    <row r="6448" spans="4:8">
      <c r="D6448"/>
      <c r="E6448" s="1"/>
      <c r="F6448"/>
      <c r="G6448"/>
      <c r="H6448"/>
    </row>
    <row r="6449" spans="4:8">
      <c r="D6449"/>
      <c r="E6449" s="1"/>
      <c r="F6449"/>
      <c r="G6449"/>
      <c r="H6449"/>
    </row>
    <row r="6450" spans="4:8">
      <c r="D6450"/>
      <c r="E6450" s="1"/>
      <c r="F6450"/>
      <c r="G6450"/>
      <c r="H6450"/>
    </row>
    <row r="6451" spans="4:8">
      <c r="D6451"/>
      <c r="E6451" s="1"/>
      <c r="F6451"/>
      <c r="G6451"/>
      <c r="H6451"/>
    </row>
    <row r="6452" spans="4:8">
      <c r="D6452"/>
      <c r="E6452" s="1"/>
      <c r="F6452"/>
      <c r="G6452"/>
      <c r="H6452"/>
    </row>
    <row r="6453" spans="4:8">
      <c r="D6453"/>
      <c r="E6453" s="1"/>
      <c r="F6453"/>
      <c r="G6453"/>
      <c r="H6453"/>
    </row>
    <row r="6454" spans="4:8">
      <c r="D6454"/>
      <c r="E6454" s="1"/>
      <c r="F6454"/>
      <c r="G6454"/>
      <c r="H6454"/>
    </row>
    <row r="6455" spans="4:8">
      <c r="D6455"/>
      <c r="E6455" s="1"/>
      <c r="F6455"/>
      <c r="G6455"/>
      <c r="H6455"/>
    </row>
    <row r="6456" spans="4:8">
      <c r="D6456"/>
      <c r="E6456" s="1"/>
      <c r="F6456"/>
      <c r="G6456"/>
      <c r="H6456"/>
    </row>
    <row r="6457" spans="4:8">
      <c r="D6457"/>
      <c r="E6457" s="1"/>
      <c r="F6457"/>
      <c r="G6457"/>
      <c r="H6457"/>
    </row>
    <row r="6458" spans="4:8">
      <c r="D6458"/>
      <c r="E6458" s="1"/>
      <c r="F6458"/>
      <c r="G6458"/>
      <c r="H6458"/>
    </row>
    <row r="6459" spans="4:8">
      <c r="D6459"/>
      <c r="E6459" s="1"/>
      <c r="F6459"/>
      <c r="G6459"/>
      <c r="H6459"/>
    </row>
    <row r="6460" spans="4:8">
      <c r="D6460"/>
      <c r="E6460" s="1"/>
      <c r="F6460"/>
      <c r="G6460"/>
      <c r="H6460"/>
    </row>
    <row r="6461" spans="4:8">
      <c r="D6461"/>
      <c r="E6461" s="1"/>
      <c r="F6461"/>
      <c r="G6461"/>
      <c r="H6461"/>
    </row>
    <row r="6462" spans="4:8">
      <c r="D6462"/>
      <c r="E6462" s="1"/>
      <c r="F6462"/>
      <c r="G6462"/>
      <c r="H6462"/>
    </row>
    <row r="6463" spans="4:8">
      <c r="D6463"/>
      <c r="E6463" s="1"/>
      <c r="F6463"/>
      <c r="G6463"/>
      <c r="H6463"/>
    </row>
    <row r="6464" spans="4:8">
      <c r="D6464"/>
      <c r="E6464" s="1"/>
      <c r="F6464"/>
      <c r="G6464"/>
      <c r="H6464"/>
    </row>
    <row r="6465" spans="4:8">
      <c r="D6465"/>
      <c r="E6465" s="1"/>
      <c r="F6465"/>
      <c r="G6465"/>
      <c r="H6465"/>
    </row>
    <row r="6466" spans="4:8">
      <c r="D6466"/>
      <c r="E6466" s="1"/>
      <c r="F6466"/>
      <c r="G6466"/>
      <c r="H6466"/>
    </row>
    <row r="6467" spans="4:8">
      <c r="D6467"/>
      <c r="E6467" s="1"/>
      <c r="F6467"/>
      <c r="G6467"/>
      <c r="H6467"/>
    </row>
    <row r="6468" spans="4:8">
      <c r="D6468"/>
      <c r="E6468" s="1"/>
      <c r="F6468"/>
      <c r="G6468"/>
      <c r="H6468"/>
    </row>
    <row r="6469" spans="4:8">
      <c r="D6469"/>
      <c r="E6469" s="1"/>
      <c r="F6469"/>
      <c r="G6469"/>
      <c r="H6469"/>
    </row>
    <row r="6470" spans="4:8">
      <c r="D6470"/>
      <c r="E6470" s="1"/>
      <c r="F6470"/>
      <c r="G6470"/>
      <c r="H6470"/>
    </row>
    <row r="6471" spans="4:8">
      <c r="D6471"/>
      <c r="E6471" s="1"/>
      <c r="F6471"/>
      <c r="G6471"/>
      <c r="H6471"/>
    </row>
    <row r="6472" spans="4:8">
      <c r="D6472"/>
      <c r="E6472" s="1"/>
      <c r="F6472"/>
      <c r="G6472"/>
      <c r="H6472"/>
    </row>
    <row r="6473" spans="4:8">
      <c r="D6473"/>
      <c r="E6473" s="1"/>
      <c r="F6473"/>
      <c r="G6473"/>
      <c r="H6473"/>
    </row>
    <row r="6474" spans="4:8">
      <c r="D6474"/>
      <c r="E6474" s="1"/>
      <c r="F6474"/>
      <c r="G6474"/>
      <c r="H6474"/>
    </row>
    <row r="6475" spans="4:8">
      <c r="D6475"/>
      <c r="E6475" s="1"/>
      <c r="F6475"/>
      <c r="G6475"/>
      <c r="H6475"/>
    </row>
    <row r="6476" spans="4:8">
      <c r="D6476"/>
      <c r="E6476" s="1"/>
      <c r="F6476"/>
      <c r="G6476"/>
      <c r="H6476"/>
    </row>
    <row r="6477" spans="4:8">
      <c r="D6477"/>
      <c r="E6477" s="1"/>
      <c r="F6477"/>
      <c r="G6477"/>
      <c r="H6477"/>
    </row>
    <row r="6478" spans="4:8">
      <c r="D6478"/>
      <c r="E6478" s="1"/>
      <c r="F6478"/>
      <c r="G6478"/>
      <c r="H6478"/>
    </row>
    <row r="6479" spans="4:8">
      <c r="D6479"/>
      <c r="E6479" s="1"/>
      <c r="F6479"/>
      <c r="G6479"/>
      <c r="H6479"/>
    </row>
    <row r="6480" spans="4:8">
      <c r="D6480"/>
      <c r="E6480" s="1"/>
      <c r="F6480"/>
      <c r="G6480"/>
      <c r="H6480"/>
    </row>
    <row r="6481" spans="4:8">
      <c r="D6481"/>
      <c r="E6481" s="1"/>
      <c r="F6481"/>
      <c r="G6481"/>
      <c r="H6481"/>
    </row>
    <row r="6482" spans="4:8">
      <c r="D6482"/>
      <c r="E6482" s="1"/>
      <c r="F6482"/>
      <c r="G6482"/>
      <c r="H6482"/>
    </row>
    <row r="6483" spans="4:8">
      <c r="D6483"/>
      <c r="E6483" s="1"/>
      <c r="F6483"/>
      <c r="G6483"/>
      <c r="H6483"/>
    </row>
    <row r="6484" spans="4:8">
      <c r="D6484"/>
      <c r="E6484" s="1"/>
      <c r="F6484"/>
      <c r="G6484"/>
      <c r="H6484"/>
    </row>
    <row r="6485" spans="4:8">
      <c r="D6485"/>
      <c r="E6485" s="1"/>
      <c r="F6485"/>
      <c r="G6485"/>
      <c r="H6485"/>
    </row>
    <row r="6486" spans="4:8">
      <c r="D6486"/>
      <c r="E6486" s="1"/>
      <c r="F6486"/>
      <c r="G6486"/>
      <c r="H6486"/>
    </row>
    <row r="6487" spans="4:8">
      <c r="D6487"/>
      <c r="E6487" s="1"/>
      <c r="F6487"/>
      <c r="G6487"/>
      <c r="H6487"/>
    </row>
    <row r="6488" spans="4:8">
      <c r="D6488"/>
      <c r="E6488" s="1"/>
      <c r="F6488"/>
      <c r="G6488"/>
      <c r="H6488"/>
    </row>
    <row r="6489" spans="4:8">
      <c r="D6489"/>
      <c r="E6489" s="1"/>
      <c r="F6489"/>
      <c r="G6489"/>
      <c r="H6489"/>
    </row>
    <row r="6490" spans="4:8">
      <c r="D6490"/>
      <c r="E6490" s="1"/>
      <c r="F6490"/>
      <c r="G6490"/>
      <c r="H6490"/>
    </row>
    <row r="6491" spans="4:8">
      <c r="D6491"/>
      <c r="E6491" s="1"/>
      <c r="F6491"/>
      <c r="G6491"/>
      <c r="H6491"/>
    </row>
    <row r="6492" spans="4:8">
      <c r="D6492"/>
      <c r="E6492" s="1"/>
      <c r="F6492"/>
      <c r="G6492"/>
      <c r="H6492"/>
    </row>
    <row r="6493" spans="4:8">
      <c r="D6493"/>
      <c r="E6493" s="1"/>
      <c r="F6493"/>
      <c r="G6493"/>
      <c r="H6493"/>
    </row>
    <row r="6494" spans="4:8">
      <c r="D6494"/>
      <c r="E6494" s="1"/>
      <c r="F6494"/>
      <c r="G6494"/>
      <c r="H6494"/>
    </row>
    <row r="6495" spans="4:8">
      <c r="D6495"/>
      <c r="E6495" s="1"/>
      <c r="F6495"/>
      <c r="G6495"/>
      <c r="H6495"/>
    </row>
    <row r="6496" spans="4:8">
      <c r="D6496"/>
      <c r="E6496" s="1"/>
      <c r="F6496"/>
      <c r="G6496"/>
      <c r="H6496"/>
    </row>
    <row r="6497" spans="4:8">
      <c r="D6497"/>
      <c r="E6497" s="1"/>
      <c r="F6497"/>
      <c r="G6497"/>
      <c r="H6497"/>
    </row>
    <row r="6498" spans="4:8">
      <c r="D6498"/>
      <c r="E6498" s="1"/>
      <c r="F6498"/>
      <c r="G6498"/>
      <c r="H6498"/>
    </row>
    <row r="6499" spans="4:8">
      <c r="D6499"/>
      <c r="E6499" s="1"/>
      <c r="F6499"/>
      <c r="G6499"/>
      <c r="H6499"/>
    </row>
    <row r="6500" spans="4:8">
      <c r="D6500"/>
      <c r="E6500" s="1"/>
      <c r="F6500"/>
      <c r="G6500"/>
      <c r="H6500"/>
    </row>
    <row r="6501" spans="4:8">
      <c r="D6501"/>
      <c r="E6501" s="1"/>
      <c r="F6501"/>
      <c r="G6501"/>
      <c r="H6501"/>
    </row>
    <row r="6502" spans="4:8">
      <c r="D6502"/>
      <c r="E6502" s="1"/>
      <c r="F6502"/>
      <c r="G6502"/>
      <c r="H6502"/>
    </row>
    <row r="6503" spans="4:8">
      <c r="D6503"/>
      <c r="E6503" s="1"/>
      <c r="F6503"/>
      <c r="G6503"/>
      <c r="H6503"/>
    </row>
    <row r="6504" spans="4:8">
      <c r="D6504"/>
      <c r="E6504" s="1"/>
      <c r="F6504"/>
      <c r="G6504"/>
      <c r="H6504"/>
    </row>
    <row r="6505" spans="4:8">
      <c r="D6505"/>
      <c r="E6505" s="1"/>
      <c r="F6505"/>
      <c r="G6505"/>
      <c r="H6505"/>
    </row>
    <row r="6506" spans="4:8">
      <c r="D6506"/>
      <c r="E6506" s="1"/>
      <c r="F6506"/>
      <c r="G6506"/>
      <c r="H6506"/>
    </row>
    <row r="6507" spans="4:8">
      <c r="D6507"/>
      <c r="E6507" s="1"/>
      <c r="F6507"/>
      <c r="G6507"/>
      <c r="H6507"/>
    </row>
    <row r="6508" spans="4:8">
      <c r="D6508"/>
      <c r="E6508" s="1"/>
      <c r="F6508"/>
      <c r="G6508"/>
      <c r="H6508"/>
    </row>
    <row r="6509" spans="4:8">
      <c r="D6509"/>
      <c r="E6509" s="1"/>
      <c r="F6509"/>
      <c r="G6509"/>
      <c r="H6509"/>
    </row>
    <row r="6510" spans="4:8">
      <c r="D6510"/>
      <c r="E6510" s="1"/>
      <c r="F6510"/>
      <c r="G6510"/>
      <c r="H6510"/>
    </row>
    <row r="6511" spans="4:8">
      <c r="D6511"/>
      <c r="E6511" s="1"/>
      <c r="F6511"/>
      <c r="G6511"/>
      <c r="H6511"/>
    </row>
    <row r="6512" spans="4:8">
      <c r="D6512"/>
      <c r="E6512" s="1"/>
      <c r="F6512"/>
      <c r="G6512"/>
      <c r="H6512"/>
    </row>
    <row r="6513" spans="4:8">
      <c r="D6513"/>
      <c r="E6513" s="1"/>
      <c r="F6513"/>
      <c r="G6513"/>
      <c r="H6513"/>
    </row>
    <row r="6514" spans="4:8">
      <c r="D6514"/>
      <c r="E6514" s="1"/>
      <c r="F6514"/>
      <c r="G6514"/>
      <c r="H6514"/>
    </row>
    <row r="6515" spans="4:8">
      <c r="D6515"/>
      <c r="E6515" s="1"/>
      <c r="F6515"/>
      <c r="G6515"/>
      <c r="H6515"/>
    </row>
    <row r="6516" spans="4:8">
      <c r="D6516"/>
      <c r="E6516" s="1"/>
      <c r="F6516"/>
      <c r="G6516"/>
      <c r="H6516"/>
    </row>
    <row r="6517" spans="4:8">
      <c r="D6517"/>
      <c r="E6517" s="1"/>
      <c r="F6517"/>
      <c r="G6517"/>
      <c r="H6517"/>
    </row>
    <row r="6518" spans="4:8">
      <c r="D6518"/>
      <c r="E6518" s="1"/>
      <c r="F6518"/>
      <c r="G6518"/>
      <c r="H6518"/>
    </row>
    <row r="6519" spans="4:8">
      <c r="D6519"/>
      <c r="E6519" s="1"/>
      <c r="F6519"/>
      <c r="G6519"/>
      <c r="H6519"/>
    </row>
    <row r="6520" spans="4:8">
      <c r="D6520"/>
      <c r="E6520" s="1"/>
      <c r="F6520"/>
      <c r="G6520"/>
      <c r="H6520"/>
    </row>
    <row r="6521" spans="4:8">
      <c r="D6521"/>
      <c r="E6521" s="1"/>
      <c r="F6521"/>
      <c r="G6521"/>
      <c r="H6521"/>
    </row>
    <row r="6522" spans="4:8">
      <c r="D6522"/>
      <c r="E6522" s="1"/>
      <c r="F6522"/>
      <c r="G6522"/>
      <c r="H6522"/>
    </row>
    <row r="6523" spans="4:8">
      <c r="D6523"/>
      <c r="E6523" s="1"/>
      <c r="F6523"/>
      <c r="G6523"/>
      <c r="H6523"/>
    </row>
    <row r="6524" spans="4:8">
      <c r="D6524"/>
      <c r="E6524" s="1"/>
      <c r="F6524"/>
      <c r="G6524"/>
      <c r="H6524"/>
    </row>
    <row r="6525" spans="4:8">
      <c r="D6525"/>
      <c r="E6525" s="1"/>
      <c r="F6525"/>
      <c r="G6525"/>
      <c r="H6525"/>
    </row>
    <row r="6526" spans="4:8">
      <c r="D6526"/>
      <c r="E6526" s="1"/>
      <c r="F6526"/>
      <c r="G6526"/>
      <c r="H6526"/>
    </row>
    <row r="6527" spans="4:8">
      <c r="D6527"/>
      <c r="E6527" s="1"/>
      <c r="F6527"/>
      <c r="G6527"/>
      <c r="H6527"/>
    </row>
    <row r="6528" spans="4:8">
      <c r="D6528"/>
      <c r="E6528" s="1"/>
      <c r="F6528"/>
      <c r="G6528"/>
      <c r="H6528"/>
    </row>
    <row r="6529" spans="4:8">
      <c r="D6529"/>
      <c r="E6529" s="1"/>
      <c r="F6529"/>
      <c r="G6529"/>
      <c r="H6529"/>
    </row>
    <row r="6530" spans="4:8">
      <c r="D6530"/>
      <c r="E6530" s="1"/>
      <c r="F6530"/>
      <c r="G6530"/>
      <c r="H6530"/>
    </row>
    <row r="6531" spans="4:8">
      <c r="D6531"/>
      <c r="E6531" s="1"/>
      <c r="F6531"/>
      <c r="G6531"/>
      <c r="H6531"/>
    </row>
    <row r="6532" spans="4:8">
      <c r="D6532"/>
      <c r="E6532" s="1"/>
      <c r="F6532"/>
      <c r="G6532"/>
      <c r="H6532"/>
    </row>
    <row r="6533" spans="4:8">
      <c r="D6533"/>
      <c r="E6533" s="1"/>
      <c r="F6533"/>
      <c r="G6533"/>
      <c r="H6533"/>
    </row>
    <row r="6534" spans="4:8">
      <c r="D6534"/>
      <c r="E6534" s="1"/>
      <c r="F6534"/>
      <c r="G6534"/>
      <c r="H6534"/>
    </row>
    <row r="6535" spans="4:8">
      <c r="D6535"/>
      <c r="E6535" s="1"/>
      <c r="F6535"/>
      <c r="G6535"/>
      <c r="H6535"/>
    </row>
    <row r="6536" spans="4:8">
      <c r="D6536"/>
      <c r="E6536" s="1"/>
      <c r="F6536"/>
      <c r="G6536"/>
      <c r="H6536"/>
    </row>
    <row r="6537" spans="4:8">
      <c r="D6537"/>
      <c r="E6537" s="1"/>
      <c r="F6537"/>
      <c r="G6537"/>
      <c r="H6537"/>
    </row>
    <row r="6538" spans="4:8">
      <c r="D6538"/>
      <c r="E6538" s="1"/>
      <c r="F6538"/>
      <c r="G6538"/>
      <c r="H6538"/>
    </row>
    <row r="6539" spans="4:8">
      <c r="D6539"/>
      <c r="E6539" s="1"/>
      <c r="F6539"/>
      <c r="G6539"/>
      <c r="H6539"/>
    </row>
    <row r="6540" spans="4:8">
      <c r="D6540"/>
      <c r="E6540" s="1"/>
      <c r="F6540"/>
      <c r="G6540"/>
      <c r="H6540"/>
    </row>
    <row r="6541" spans="4:8">
      <c r="D6541"/>
      <c r="E6541" s="1"/>
      <c r="F6541"/>
      <c r="G6541"/>
      <c r="H6541"/>
    </row>
    <row r="6542" spans="4:8">
      <c r="D6542"/>
      <c r="E6542" s="1"/>
      <c r="F6542"/>
      <c r="G6542"/>
      <c r="H6542"/>
    </row>
    <row r="6543" spans="4:8">
      <c r="D6543"/>
      <c r="E6543" s="1"/>
      <c r="F6543"/>
      <c r="G6543"/>
      <c r="H6543"/>
    </row>
    <row r="6544" spans="4:8">
      <c r="D6544"/>
      <c r="E6544" s="1"/>
      <c r="F6544"/>
      <c r="G6544"/>
      <c r="H6544"/>
    </row>
    <row r="6545" spans="4:8">
      <c r="D6545"/>
      <c r="E6545" s="1"/>
      <c r="F6545"/>
      <c r="G6545"/>
      <c r="H6545"/>
    </row>
    <row r="6546" spans="4:8">
      <c r="D6546"/>
      <c r="E6546" s="1"/>
      <c r="F6546"/>
      <c r="G6546"/>
      <c r="H6546"/>
    </row>
    <row r="6547" spans="4:8">
      <c r="D6547"/>
      <c r="E6547" s="1"/>
      <c r="F6547"/>
      <c r="G6547"/>
      <c r="H6547"/>
    </row>
    <row r="6548" spans="4:8">
      <c r="D6548"/>
      <c r="E6548" s="1"/>
      <c r="F6548"/>
      <c r="G6548"/>
      <c r="H6548"/>
    </row>
    <row r="6549" spans="4:8">
      <c r="D6549"/>
      <c r="E6549" s="1"/>
      <c r="F6549"/>
      <c r="G6549"/>
      <c r="H6549"/>
    </row>
    <row r="6550" spans="4:8">
      <c r="D6550"/>
      <c r="E6550" s="1"/>
      <c r="F6550"/>
      <c r="G6550"/>
      <c r="H6550"/>
    </row>
    <row r="6551" spans="4:8">
      <c r="D6551"/>
      <c r="E6551" s="1"/>
      <c r="F6551"/>
      <c r="G6551"/>
      <c r="H6551"/>
    </row>
    <row r="6552" spans="4:8">
      <c r="D6552"/>
      <c r="E6552" s="1"/>
      <c r="F6552"/>
      <c r="G6552"/>
      <c r="H6552"/>
    </row>
    <row r="6553" spans="4:8">
      <c r="D6553"/>
      <c r="E6553" s="1"/>
      <c r="F6553"/>
      <c r="G6553"/>
      <c r="H6553"/>
    </row>
    <row r="6554" spans="4:8">
      <c r="D6554"/>
      <c r="E6554" s="1"/>
      <c r="F6554"/>
      <c r="G6554"/>
      <c r="H6554"/>
    </row>
    <row r="6555" spans="4:8">
      <c r="D6555"/>
      <c r="E6555" s="1"/>
      <c r="F6555"/>
      <c r="G6555"/>
      <c r="H6555"/>
    </row>
    <row r="6556" spans="4:8">
      <c r="D6556"/>
      <c r="E6556" s="1"/>
      <c r="F6556"/>
      <c r="G6556"/>
      <c r="H6556"/>
    </row>
    <row r="6557" spans="4:8">
      <c r="D6557"/>
      <c r="E6557" s="1"/>
      <c r="F6557"/>
      <c r="G6557"/>
      <c r="H6557"/>
    </row>
    <row r="6558" spans="4:8">
      <c r="D6558"/>
      <c r="E6558" s="1"/>
      <c r="F6558"/>
      <c r="G6558"/>
      <c r="H6558"/>
    </row>
    <row r="6559" spans="4:8">
      <c r="D6559"/>
      <c r="E6559" s="1"/>
      <c r="F6559"/>
      <c r="G6559"/>
      <c r="H6559"/>
    </row>
    <row r="6560" spans="4:8">
      <c r="D6560"/>
      <c r="E6560" s="1"/>
      <c r="F6560"/>
      <c r="G6560"/>
      <c r="H6560"/>
    </row>
    <row r="6561" spans="4:8">
      <c r="D6561"/>
      <c r="E6561" s="1"/>
      <c r="F6561"/>
      <c r="G6561"/>
      <c r="H6561"/>
    </row>
    <row r="6562" spans="4:8">
      <c r="D6562"/>
      <c r="E6562" s="1"/>
      <c r="F6562"/>
      <c r="G6562"/>
      <c r="H6562"/>
    </row>
    <row r="6563" spans="4:8">
      <c r="D6563"/>
      <c r="E6563" s="1"/>
      <c r="F6563"/>
      <c r="G6563"/>
      <c r="H6563"/>
    </row>
    <row r="6564" spans="4:8">
      <c r="D6564"/>
      <c r="E6564" s="1"/>
      <c r="F6564"/>
      <c r="G6564"/>
      <c r="H6564"/>
    </row>
    <row r="6565" spans="4:8">
      <c r="D6565"/>
      <c r="E6565" s="1"/>
      <c r="F6565"/>
      <c r="G6565"/>
      <c r="H6565"/>
    </row>
    <row r="6566" spans="4:8">
      <c r="D6566"/>
      <c r="E6566" s="1"/>
      <c r="F6566"/>
      <c r="G6566"/>
      <c r="H6566"/>
    </row>
    <row r="6567" spans="4:8">
      <c r="D6567"/>
      <c r="E6567" s="1"/>
      <c r="F6567"/>
      <c r="G6567"/>
      <c r="H6567"/>
    </row>
    <row r="6568" spans="4:8">
      <c r="D6568"/>
      <c r="E6568" s="1"/>
      <c r="F6568"/>
      <c r="G6568"/>
      <c r="H6568"/>
    </row>
    <row r="6569" spans="4:8">
      <c r="D6569"/>
      <c r="E6569" s="1"/>
      <c r="F6569"/>
      <c r="G6569"/>
      <c r="H6569"/>
    </row>
    <row r="6570" spans="4:8">
      <c r="D6570"/>
      <c r="E6570" s="1"/>
      <c r="F6570"/>
      <c r="G6570"/>
      <c r="H6570"/>
    </row>
    <row r="6571" spans="4:8">
      <c r="D6571"/>
      <c r="E6571" s="1"/>
      <c r="F6571"/>
      <c r="G6571"/>
      <c r="H6571"/>
    </row>
    <row r="6572" spans="4:8">
      <c r="D6572"/>
      <c r="E6572" s="1"/>
      <c r="F6572"/>
      <c r="G6572"/>
      <c r="H6572"/>
    </row>
    <row r="6573" spans="4:8">
      <c r="D6573"/>
      <c r="E6573" s="1"/>
      <c r="F6573"/>
      <c r="G6573"/>
      <c r="H6573"/>
    </row>
    <row r="6574" spans="4:8">
      <c r="D6574"/>
      <c r="E6574" s="1"/>
      <c r="F6574"/>
      <c r="G6574"/>
      <c r="H6574"/>
    </row>
    <row r="6575" spans="4:8">
      <c r="D6575"/>
      <c r="E6575" s="1"/>
      <c r="F6575"/>
      <c r="G6575"/>
      <c r="H6575"/>
    </row>
    <row r="6576" spans="4:8">
      <c r="D6576"/>
      <c r="E6576" s="1"/>
      <c r="F6576"/>
      <c r="G6576"/>
      <c r="H6576"/>
    </row>
    <row r="6577" spans="4:8">
      <c r="D6577"/>
      <c r="E6577" s="1"/>
      <c r="F6577"/>
      <c r="G6577"/>
      <c r="H6577"/>
    </row>
    <row r="6578" spans="4:8">
      <c r="D6578"/>
      <c r="E6578" s="1"/>
      <c r="F6578"/>
      <c r="G6578"/>
      <c r="H6578"/>
    </row>
    <row r="6579" spans="4:8">
      <c r="D6579"/>
      <c r="E6579" s="1"/>
      <c r="F6579"/>
      <c r="G6579"/>
      <c r="H6579"/>
    </row>
    <row r="6580" spans="4:8">
      <c r="D6580"/>
      <c r="E6580" s="1"/>
      <c r="F6580"/>
      <c r="G6580"/>
      <c r="H6580"/>
    </row>
    <row r="6581" spans="4:8">
      <c r="D6581"/>
      <c r="E6581" s="1"/>
      <c r="F6581"/>
      <c r="G6581"/>
      <c r="H6581"/>
    </row>
    <row r="6582" spans="4:8">
      <c r="D6582"/>
      <c r="E6582" s="1"/>
      <c r="F6582"/>
      <c r="G6582"/>
      <c r="H6582"/>
    </row>
    <row r="6583" spans="4:8">
      <c r="D6583"/>
      <c r="E6583" s="1"/>
      <c r="F6583"/>
      <c r="G6583"/>
      <c r="H6583"/>
    </row>
    <row r="6584" spans="4:8">
      <c r="D6584"/>
      <c r="E6584" s="1"/>
      <c r="F6584"/>
      <c r="G6584"/>
      <c r="H6584"/>
    </row>
    <row r="6585" spans="4:8">
      <c r="D6585"/>
      <c r="E6585" s="1"/>
      <c r="F6585"/>
      <c r="G6585"/>
      <c r="H6585"/>
    </row>
    <row r="6586" spans="4:8">
      <c r="D6586"/>
      <c r="E6586" s="1"/>
      <c r="F6586"/>
      <c r="G6586"/>
      <c r="H6586"/>
    </row>
    <row r="6587" spans="4:8">
      <c r="D6587"/>
      <c r="E6587" s="1"/>
      <c r="F6587"/>
      <c r="G6587"/>
      <c r="H6587"/>
    </row>
    <row r="6588" spans="4:8">
      <c r="D6588"/>
      <c r="E6588" s="1"/>
      <c r="F6588"/>
      <c r="G6588"/>
      <c r="H6588"/>
    </row>
    <row r="6589" spans="4:8">
      <c r="D6589"/>
      <c r="E6589" s="1"/>
      <c r="F6589"/>
      <c r="G6589"/>
      <c r="H6589"/>
    </row>
    <row r="6590" spans="4:8">
      <c r="D6590"/>
      <c r="E6590" s="1"/>
      <c r="F6590"/>
      <c r="G6590"/>
      <c r="H6590"/>
    </row>
    <row r="6591" spans="4:8">
      <c r="D6591"/>
      <c r="E6591" s="1"/>
      <c r="F6591"/>
      <c r="G6591"/>
      <c r="H6591"/>
    </row>
    <row r="6592" spans="4:8">
      <c r="D6592"/>
      <c r="E6592" s="1"/>
      <c r="F6592"/>
      <c r="G6592"/>
      <c r="H6592"/>
    </row>
    <row r="6593" spans="4:8">
      <c r="D6593"/>
      <c r="E6593" s="1"/>
      <c r="F6593"/>
      <c r="G6593"/>
      <c r="H6593"/>
    </row>
    <row r="6594" spans="4:8">
      <c r="D6594"/>
      <c r="E6594" s="1"/>
      <c r="F6594"/>
      <c r="G6594"/>
      <c r="H6594"/>
    </row>
    <row r="6595" spans="4:8">
      <c r="D6595"/>
      <c r="E6595" s="1"/>
      <c r="F6595"/>
      <c r="G6595"/>
      <c r="H6595"/>
    </row>
    <row r="6596" spans="4:8">
      <c r="D6596"/>
      <c r="E6596" s="1"/>
      <c r="F6596"/>
      <c r="G6596"/>
      <c r="H6596"/>
    </row>
    <row r="6597" spans="4:8">
      <c r="D6597"/>
      <c r="E6597" s="1"/>
      <c r="F6597"/>
      <c r="G6597"/>
      <c r="H6597"/>
    </row>
    <row r="6598" spans="4:8">
      <c r="D6598"/>
      <c r="E6598" s="1"/>
      <c r="F6598"/>
      <c r="G6598"/>
      <c r="H6598"/>
    </row>
    <row r="6599" spans="4:8">
      <c r="D6599"/>
      <c r="E6599" s="1"/>
      <c r="F6599"/>
      <c r="G6599"/>
      <c r="H6599"/>
    </row>
    <row r="6600" spans="4:8">
      <c r="D6600"/>
      <c r="E6600" s="1"/>
      <c r="F6600"/>
      <c r="G6600"/>
      <c r="H6600"/>
    </row>
    <row r="6601" spans="4:8">
      <c r="D6601"/>
      <c r="E6601" s="1"/>
      <c r="F6601"/>
      <c r="G6601"/>
      <c r="H6601"/>
    </row>
    <row r="6602" spans="4:8">
      <c r="D6602"/>
      <c r="E6602" s="1"/>
      <c r="F6602"/>
      <c r="G6602"/>
      <c r="H6602"/>
    </row>
    <row r="6603" spans="4:8">
      <c r="D6603"/>
      <c r="E6603" s="1"/>
      <c r="F6603"/>
      <c r="G6603"/>
      <c r="H6603"/>
    </row>
    <row r="6604" spans="4:8">
      <c r="D6604"/>
      <c r="E6604" s="1"/>
      <c r="F6604"/>
      <c r="G6604"/>
      <c r="H6604"/>
    </row>
    <row r="6605" spans="4:8">
      <c r="D6605"/>
      <c r="E6605" s="1"/>
      <c r="F6605"/>
      <c r="G6605"/>
      <c r="H6605"/>
    </row>
    <row r="6606" spans="4:8">
      <c r="D6606"/>
      <c r="E6606" s="1"/>
      <c r="F6606"/>
      <c r="G6606"/>
      <c r="H6606"/>
    </row>
    <row r="6607" spans="4:8">
      <c r="D6607"/>
      <c r="E6607" s="1"/>
      <c r="F6607"/>
      <c r="G6607"/>
      <c r="H6607"/>
    </row>
    <row r="6608" spans="4:8">
      <c r="D6608"/>
      <c r="E6608" s="1"/>
      <c r="F6608"/>
      <c r="G6608"/>
      <c r="H6608"/>
    </row>
    <row r="6609" spans="4:8">
      <c r="D6609"/>
      <c r="E6609" s="1"/>
      <c r="F6609"/>
      <c r="G6609"/>
      <c r="H6609"/>
    </row>
    <row r="6610" spans="4:8">
      <c r="D6610"/>
      <c r="E6610" s="1"/>
      <c r="F6610"/>
      <c r="G6610"/>
      <c r="H6610"/>
    </row>
    <row r="6611" spans="4:8">
      <c r="D6611"/>
      <c r="E6611" s="1"/>
      <c r="F6611"/>
      <c r="G6611"/>
      <c r="H6611"/>
    </row>
    <row r="6612" spans="4:8">
      <c r="D6612"/>
      <c r="E6612" s="1"/>
      <c r="F6612"/>
      <c r="G6612"/>
      <c r="H6612"/>
    </row>
    <row r="6613" spans="4:8">
      <c r="D6613"/>
      <c r="E6613" s="1"/>
      <c r="F6613"/>
      <c r="G6613"/>
      <c r="H6613"/>
    </row>
    <row r="6614" spans="4:8">
      <c r="D6614"/>
      <c r="E6614" s="1"/>
      <c r="F6614"/>
      <c r="G6614"/>
      <c r="H6614"/>
    </row>
    <row r="6615" spans="4:8">
      <c r="D6615"/>
      <c r="E6615" s="1"/>
      <c r="F6615"/>
      <c r="G6615"/>
      <c r="H6615"/>
    </row>
    <row r="6616" spans="4:8">
      <c r="D6616"/>
      <c r="E6616" s="1"/>
      <c r="F6616"/>
      <c r="G6616"/>
      <c r="H6616"/>
    </row>
    <row r="6617" spans="4:8">
      <c r="D6617"/>
      <c r="E6617" s="1"/>
      <c r="F6617"/>
      <c r="G6617"/>
      <c r="H6617"/>
    </row>
    <row r="6618" spans="4:8">
      <c r="D6618"/>
      <c r="E6618" s="1"/>
      <c r="F6618"/>
      <c r="G6618"/>
      <c r="H6618"/>
    </row>
    <row r="6619" spans="4:8">
      <c r="D6619"/>
      <c r="E6619" s="1"/>
      <c r="F6619"/>
      <c r="G6619"/>
      <c r="H6619"/>
    </row>
    <row r="6620" spans="4:8">
      <c r="D6620"/>
      <c r="E6620" s="1"/>
      <c r="F6620"/>
      <c r="G6620"/>
      <c r="H6620"/>
    </row>
    <row r="6621" spans="4:8">
      <c r="D6621"/>
      <c r="E6621" s="1"/>
      <c r="F6621"/>
      <c r="G6621"/>
      <c r="H6621"/>
    </row>
    <row r="6622" spans="4:8">
      <c r="D6622"/>
      <c r="E6622" s="1"/>
      <c r="F6622"/>
      <c r="G6622"/>
      <c r="H6622"/>
    </row>
    <row r="6623" spans="4:8">
      <c r="D6623"/>
      <c r="E6623" s="1"/>
      <c r="F6623"/>
      <c r="G6623"/>
      <c r="H6623"/>
    </row>
    <row r="6624" spans="4:8">
      <c r="D6624"/>
      <c r="E6624" s="1"/>
      <c r="F6624"/>
      <c r="G6624"/>
      <c r="H6624"/>
    </row>
    <row r="6625" spans="4:8">
      <c r="D6625"/>
      <c r="E6625" s="1"/>
      <c r="F6625"/>
      <c r="G6625"/>
      <c r="H6625"/>
    </row>
    <row r="6626" spans="4:8">
      <c r="D6626"/>
      <c r="E6626" s="1"/>
      <c r="F6626"/>
      <c r="G6626"/>
      <c r="H6626"/>
    </row>
    <row r="6627" spans="4:8">
      <c r="D6627"/>
      <c r="E6627" s="1"/>
      <c r="F6627"/>
      <c r="G6627"/>
      <c r="H6627"/>
    </row>
    <row r="6628" spans="4:8">
      <c r="D6628"/>
      <c r="E6628" s="1"/>
      <c r="F6628"/>
      <c r="G6628"/>
      <c r="H6628"/>
    </row>
    <row r="6629" spans="4:8">
      <c r="D6629"/>
      <c r="E6629" s="1"/>
      <c r="F6629"/>
      <c r="G6629"/>
      <c r="H6629"/>
    </row>
    <row r="6630" spans="4:8">
      <c r="D6630"/>
      <c r="E6630" s="1"/>
      <c r="F6630"/>
      <c r="G6630"/>
      <c r="H6630"/>
    </row>
    <row r="6631" spans="4:8">
      <c r="D6631"/>
      <c r="E6631" s="1"/>
      <c r="F6631"/>
      <c r="G6631"/>
      <c r="H6631"/>
    </row>
    <row r="6632" spans="4:8">
      <c r="D6632"/>
      <c r="E6632" s="1"/>
      <c r="F6632"/>
      <c r="G6632"/>
      <c r="H6632"/>
    </row>
    <row r="6633" spans="4:8">
      <c r="D6633"/>
      <c r="E6633" s="1"/>
      <c r="F6633"/>
      <c r="G6633"/>
      <c r="H6633"/>
    </row>
    <row r="6634" spans="4:8">
      <c r="D6634"/>
      <c r="E6634" s="1"/>
      <c r="F6634"/>
      <c r="G6634"/>
      <c r="H6634"/>
    </row>
    <row r="6635" spans="4:8">
      <c r="D6635"/>
      <c r="E6635" s="1"/>
      <c r="F6635"/>
      <c r="G6635"/>
      <c r="H6635"/>
    </row>
    <row r="6636" spans="4:8">
      <c r="D6636"/>
      <c r="E6636" s="1"/>
      <c r="F6636"/>
      <c r="G6636"/>
      <c r="H6636"/>
    </row>
    <row r="6637" spans="4:8">
      <c r="D6637"/>
      <c r="E6637" s="1"/>
      <c r="F6637"/>
      <c r="G6637"/>
      <c r="H6637"/>
    </row>
    <row r="6638" spans="4:8">
      <c r="D6638"/>
      <c r="E6638" s="1"/>
      <c r="F6638"/>
      <c r="G6638"/>
      <c r="H6638"/>
    </row>
    <row r="6639" spans="4:8">
      <c r="D6639"/>
      <c r="E6639" s="1"/>
      <c r="F6639"/>
      <c r="G6639"/>
      <c r="H6639"/>
    </row>
    <row r="6640" spans="4:8">
      <c r="D6640"/>
      <c r="E6640" s="1"/>
      <c r="F6640"/>
      <c r="G6640"/>
      <c r="H6640"/>
    </row>
    <row r="6641" spans="4:8">
      <c r="D6641"/>
      <c r="E6641" s="1"/>
      <c r="F6641"/>
      <c r="G6641"/>
      <c r="H6641"/>
    </row>
    <row r="6642" spans="4:8">
      <c r="D6642"/>
      <c r="E6642" s="1"/>
      <c r="F6642"/>
      <c r="G6642"/>
      <c r="H6642"/>
    </row>
    <row r="6643" spans="4:8">
      <c r="D6643"/>
      <c r="E6643" s="1"/>
      <c r="F6643"/>
      <c r="G6643"/>
      <c r="H6643"/>
    </row>
    <row r="6644" spans="4:8">
      <c r="D6644"/>
      <c r="E6644" s="1"/>
      <c r="F6644"/>
      <c r="G6644"/>
      <c r="H6644"/>
    </row>
    <row r="6645" spans="4:8">
      <c r="D6645"/>
      <c r="E6645" s="1"/>
      <c r="F6645"/>
      <c r="G6645"/>
      <c r="H6645"/>
    </row>
    <row r="6646" spans="4:8">
      <c r="D6646"/>
      <c r="E6646" s="1"/>
      <c r="F6646"/>
      <c r="G6646"/>
      <c r="H6646"/>
    </row>
    <row r="6647" spans="4:8">
      <c r="D6647"/>
      <c r="E6647" s="1"/>
      <c r="F6647"/>
      <c r="G6647"/>
      <c r="H6647"/>
    </row>
    <row r="6648" spans="4:8">
      <c r="D6648"/>
      <c r="E6648" s="1"/>
      <c r="F6648"/>
      <c r="G6648"/>
      <c r="H6648"/>
    </row>
    <row r="6649" spans="4:8">
      <c r="D6649"/>
      <c r="E6649" s="1"/>
      <c r="F6649"/>
      <c r="G6649"/>
      <c r="H6649"/>
    </row>
    <row r="6650" spans="4:8">
      <c r="D6650"/>
      <c r="E6650" s="1"/>
      <c r="F6650"/>
      <c r="G6650"/>
      <c r="H6650"/>
    </row>
    <row r="6651" spans="4:8">
      <c r="D6651"/>
      <c r="E6651" s="1"/>
      <c r="F6651"/>
      <c r="G6651"/>
      <c r="H6651"/>
    </row>
    <row r="6652" spans="4:8">
      <c r="D6652"/>
      <c r="E6652" s="1"/>
      <c r="F6652"/>
      <c r="G6652"/>
      <c r="H6652"/>
    </row>
    <row r="6653" spans="4:8">
      <c r="D6653"/>
      <c r="E6653" s="1"/>
      <c r="F6653"/>
      <c r="G6653"/>
      <c r="H6653"/>
    </row>
    <row r="6654" spans="4:8">
      <c r="D6654"/>
      <c r="E6654" s="1"/>
      <c r="F6654"/>
      <c r="G6654"/>
      <c r="H6654"/>
    </row>
    <row r="6655" spans="4:8">
      <c r="D6655"/>
      <c r="E6655" s="1"/>
      <c r="F6655"/>
      <c r="G6655"/>
      <c r="H6655"/>
    </row>
    <row r="6656" spans="4:8">
      <c r="D6656"/>
      <c r="E6656" s="1"/>
      <c r="F6656"/>
      <c r="G6656"/>
      <c r="H6656"/>
    </row>
    <row r="6657" spans="4:8">
      <c r="D6657"/>
      <c r="E6657" s="1"/>
      <c r="F6657"/>
      <c r="G6657"/>
      <c r="H6657"/>
    </row>
    <row r="6658" spans="4:8">
      <c r="D6658"/>
      <c r="E6658" s="1"/>
      <c r="F6658"/>
      <c r="G6658"/>
      <c r="H6658"/>
    </row>
    <row r="6659" spans="4:8">
      <c r="D6659"/>
      <c r="E6659" s="1"/>
      <c r="F6659"/>
      <c r="G6659"/>
      <c r="H6659"/>
    </row>
    <row r="6660" spans="4:8">
      <c r="D6660"/>
      <c r="E6660" s="1"/>
      <c r="F6660"/>
      <c r="G6660"/>
      <c r="H6660"/>
    </row>
    <row r="6661" spans="4:8">
      <c r="D6661"/>
      <c r="E6661" s="1"/>
      <c r="F6661"/>
      <c r="G6661"/>
      <c r="H6661"/>
    </row>
    <row r="6662" spans="4:8">
      <c r="D6662"/>
      <c r="E6662" s="1"/>
      <c r="F6662"/>
      <c r="G6662"/>
      <c r="H6662"/>
    </row>
    <row r="6663" spans="4:8">
      <c r="D6663"/>
      <c r="E6663" s="1"/>
      <c r="F6663"/>
      <c r="G6663"/>
      <c r="H6663"/>
    </row>
    <row r="6664" spans="4:8">
      <c r="D6664"/>
      <c r="E6664" s="1"/>
      <c r="F6664"/>
      <c r="G6664"/>
      <c r="H6664"/>
    </row>
    <row r="6665" spans="4:8">
      <c r="D6665"/>
      <c r="E6665" s="1"/>
      <c r="F6665"/>
      <c r="G6665"/>
      <c r="H6665"/>
    </row>
    <row r="6666" spans="4:8">
      <c r="D6666"/>
      <c r="E6666" s="1"/>
      <c r="F6666"/>
      <c r="G6666"/>
      <c r="H6666"/>
    </row>
    <row r="6667" spans="4:8">
      <c r="D6667"/>
      <c r="E6667" s="1"/>
      <c r="F6667"/>
      <c r="G6667"/>
      <c r="H6667"/>
    </row>
    <row r="6668" spans="4:8">
      <c r="D6668"/>
      <c r="E6668" s="1"/>
      <c r="F6668"/>
      <c r="G6668"/>
      <c r="H6668"/>
    </row>
    <row r="6669" spans="4:8">
      <c r="D6669"/>
      <c r="E6669" s="1"/>
      <c r="F6669"/>
      <c r="G6669"/>
      <c r="H6669"/>
    </row>
    <row r="6670" spans="4:8">
      <c r="D6670"/>
      <c r="E6670" s="1"/>
      <c r="F6670"/>
      <c r="G6670"/>
      <c r="H6670"/>
    </row>
    <row r="6671" spans="4:8">
      <c r="D6671"/>
      <c r="E6671" s="1"/>
      <c r="F6671"/>
      <c r="G6671"/>
      <c r="H6671"/>
    </row>
    <row r="6672" spans="4:8">
      <c r="D6672"/>
      <c r="E6672" s="1"/>
      <c r="F6672"/>
      <c r="G6672"/>
      <c r="H6672"/>
    </row>
    <row r="6673" spans="4:8">
      <c r="D6673"/>
      <c r="E6673" s="1"/>
      <c r="F6673"/>
      <c r="G6673"/>
      <c r="H6673"/>
    </row>
    <row r="6674" spans="4:8">
      <c r="D6674"/>
      <c r="E6674" s="1"/>
      <c r="F6674"/>
      <c r="G6674"/>
      <c r="H6674"/>
    </row>
    <row r="6675" spans="4:8">
      <c r="D6675"/>
      <c r="E6675" s="1"/>
      <c r="F6675"/>
      <c r="G6675"/>
      <c r="H6675"/>
    </row>
    <row r="6676" spans="4:8">
      <c r="D6676"/>
      <c r="E6676" s="1"/>
      <c r="F6676"/>
      <c r="G6676"/>
      <c r="H6676"/>
    </row>
    <row r="6677" spans="4:8">
      <c r="D6677"/>
      <c r="E6677" s="1"/>
      <c r="F6677"/>
      <c r="G6677"/>
      <c r="H6677"/>
    </row>
    <row r="6678" spans="4:8">
      <c r="D6678"/>
      <c r="E6678" s="1"/>
      <c r="F6678"/>
      <c r="G6678"/>
      <c r="H6678"/>
    </row>
    <row r="6679" spans="4:8">
      <c r="D6679"/>
      <c r="E6679" s="1"/>
      <c r="F6679"/>
      <c r="G6679"/>
      <c r="H6679"/>
    </row>
    <row r="6680" spans="4:8">
      <c r="D6680"/>
      <c r="E6680" s="1"/>
      <c r="F6680"/>
      <c r="G6680"/>
      <c r="H6680"/>
    </row>
    <row r="6681" spans="4:8">
      <c r="D6681"/>
      <c r="E6681" s="1"/>
      <c r="F6681"/>
      <c r="G6681"/>
      <c r="H6681"/>
    </row>
    <row r="6682" spans="4:8">
      <c r="D6682"/>
      <c r="E6682" s="1"/>
      <c r="F6682"/>
      <c r="G6682"/>
      <c r="H6682"/>
    </row>
    <row r="6683" spans="4:8">
      <c r="D6683"/>
      <c r="E6683" s="1"/>
      <c r="F6683"/>
      <c r="G6683"/>
      <c r="H6683"/>
    </row>
    <row r="6684" spans="4:8">
      <c r="D6684"/>
      <c r="E6684" s="1"/>
      <c r="F6684"/>
      <c r="G6684"/>
      <c r="H6684"/>
    </row>
    <row r="6685" spans="4:8">
      <c r="D6685"/>
      <c r="E6685" s="1"/>
      <c r="F6685"/>
      <c r="G6685"/>
      <c r="H6685"/>
    </row>
    <row r="6686" spans="4:8">
      <c r="D6686"/>
      <c r="E6686" s="1"/>
      <c r="F6686"/>
      <c r="G6686"/>
      <c r="H6686"/>
    </row>
    <row r="6687" spans="4:8">
      <c r="D6687"/>
      <c r="E6687" s="1"/>
      <c r="F6687"/>
      <c r="G6687"/>
      <c r="H6687"/>
    </row>
    <row r="6688" spans="4:8">
      <c r="D6688"/>
      <c r="E6688" s="1"/>
      <c r="F6688"/>
      <c r="G6688"/>
      <c r="H6688"/>
    </row>
    <row r="6689" spans="4:8">
      <c r="D6689"/>
      <c r="E6689" s="1"/>
      <c r="F6689"/>
      <c r="G6689"/>
      <c r="H6689"/>
    </row>
    <row r="6690" spans="4:8">
      <c r="D6690"/>
      <c r="E6690" s="1"/>
      <c r="F6690"/>
      <c r="G6690"/>
      <c r="H6690"/>
    </row>
    <row r="6691" spans="4:8">
      <c r="D6691"/>
      <c r="E6691" s="1"/>
      <c r="F6691"/>
      <c r="G6691"/>
      <c r="H6691"/>
    </row>
    <row r="6692" spans="4:8">
      <c r="D6692"/>
      <c r="E6692" s="1"/>
      <c r="F6692"/>
      <c r="G6692"/>
      <c r="H6692"/>
    </row>
    <row r="6693" spans="4:8">
      <c r="D6693"/>
      <c r="E6693" s="1"/>
      <c r="F6693"/>
      <c r="G6693"/>
      <c r="H6693"/>
    </row>
    <row r="6694" spans="4:8">
      <c r="D6694"/>
      <c r="E6694" s="1"/>
      <c r="F6694"/>
      <c r="G6694"/>
      <c r="H6694"/>
    </row>
    <row r="6695" spans="4:8">
      <c r="D6695"/>
      <c r="E6695" s="1"/>
      <c r="F6695"/>
      <c r="G6695"/>
      <c r="H6695"/>
    </row>
    <row r="6696" spans="4:8">
      <c r="D6696"/>
      <c r="E6696" s="1"/>
      <c r="F6696"/>
      <c r="G6696"/>
      <c r="H6696"/>
    </row>
    <row r="6697" spans="4:8">
      <c r="D6697"/>
      <c r="E6697" s="1"/>
      <c r="F6697"/>
      <c r="G6697"/>
      <c r="H6697"/>
    </row>
    <row r="6698" spans="4:8">
      <c r="D6698"/>
      <c r="E6698" s="1"/>
      <c r="F6698"/>
      <c r="G6698"/>
      <c r="H6698"/>
    </row>
    <row r="6699" spans="4:8">
      <c r="D6699"/>
      <c r="E6699" s="1"/>
      <c r="F6699"/>
      <c r="G6699"/>
      <c r="H6699"/>
    </row>
    <row r="6700" spans="4:8">
      <c r="D6700"/>
      <c r="E6700" s="1"/>
      <c r="F6700"/>
      <c r="G6700"/>
      <c r="H6700"/>
    </row>
    <row r="6701" spans="4:8">
      <c r="D6701"/>
      <c r="E6701" s="1"/>
      <c r="F6701"/>
      <c r="G6701"/>
      <c r="H6701"/>
    </row>
    <row r="6702" spans="4:8">
      <c r="D6702"/>
      <c r="E6702" s="1"/>
      <c r="F6702"/>
      <c r="G6702"/>
      <c r="H6702"/>
    </row>
    <row r="6703" spans="4:8">
      <c r="D6703"/>
      <c r="E6703" s="1"/>
      <c r="F6703"/>
      <c r="G6703"/>
      <c r="H6703"/>
    </row>
    <row r="6704" spans="4:8">
      <c r="D6704"/>
      <c r="E6704" s="1"/>
      <c r="F6704"/>
      <c r="G6704"/>
      <c r="H6704"/>
    </row>
    <row r="6705" spans="4:8">
      <c r="D6705"/>
      <c r="E6705" s="1"/>
      <c r="F6705"/>
      <c r="G6705"/>
      <c r="H6705"/>
    </row>
    <row r="6706" spans="4:8">
      <c r="D6706"/>
      <c r="E6706" s="1"/>
      <c r="F6706"/>
      <c r="G6706"/>
      <c r="H6706"/>
    </row>
    <row r="6707" spans="4:8">
      <c r="D6707"/>
      <c r="E6707" s="1"/>
      <c r="F6707"/>
      <c r="G6707"/>
      <c r="H6707"/>
    </row>
    <row r="6708" spans="4:8">
      <c r="D6708"/>
      <c r="E6708" s="1"/>
      <c r="F6708"/>
      <c r="G6708"/>
      <c r="H6708"/>
    </row>
    <row r="6709" spans="4:8">
      <c r="D6709"/>
      <c r="E6709" s="1"/>
      <c r="F6709"/>
      <c r="G6709"/>
      <c r="H6709"/>
    </row>
    <row r="6710" spans="4:8">
      <c r="D6710"/>
      <c r="E6710" s="1"/>
      <c r="F6710"/>
      <c r="G6710"/>
      <c r="H6710"/>
    </row>
    <row r="6711" spans="4:8">
      <c r="D6711"/>
      <c r="E6711" s="1"/>
      <c r="F6711"/>
      <c r="G6711"/>
      <c r="H6711"/>
    </row>
    <row r="6712" spans="4:8">
      <c r="D6712"/>
      <c r="E6712" s="1"/>
      <c r="F6712"/>
      <c r="G6712"/>
      <c r="H6712"/>
    </row>
    <row r="6713" spans="4:8">
      <c r="D6713"/>
      <c r="E6713" s="1"/>
      <c r="F6713"/>
      <c r="G6713"/>
      <c r="H6713"/>
    </row>
    <row r="6714" spans="4:8">
      <c r="D6714"/>
      <c r="E6714" s="1"/>
      <c r="F6714"/>
      <c r="G6714"/>
      <c r="H6714"/>
    </row>
    <row r="6715" spans="4:8">
      <c r="D6715"/>
      <c r="E6715" s="1"/>
      <c r="F6715"/>
      <c r="G6715"/>
      <c r="H6715"/>
    </row>
    <row r="6716" spans="4:8">
      <c r="D6716"/>
      <c r="E6716" s="1"/>
      <c r="F6716"/>
      <c r="G6716"/>
      <c r="H6716"/>
    </row>
    <row r="6717" spans="4:8">
      <c r="D6717"/>
      <c r="E6717" s="1"/>
      <c r="F6717"/>
      <c r="G6717"/>
      <c r="H6717"/>
    </row>
    <row r="6718" spans="4:8">
      <c r="D6718"/>
      <c r="E6718" s="1"/>
      <c r="F6718"/>
      <c r="G6718"/>
      <c r="H6718"/>
    </row>
    <row r="6719" spans="4:8">
      <c r="D6719"/>
      <c r="E6719" s="1"/>
      <c r="F6719"/>
      <c r="G6719"/>
      <c r="H6719"/>
    </row>
    <row r="6720" spans="4:8">
      <c r="D6720"/>
      <c r="E6720" s="1"/>
      <c r="F6720"/>
      <c r="G6720"/>
      <c r="H6720"/>
    </row>
    <row r="6721" spans="4:8">
      <c r="D6721"/>
      <c r="E6721" s="1"/>
      <c r="F6721"/>
      <c r="G6721"/>
      <c r="H6721"/>
    </row>
    <row r="6722" spans="4:8">
      <c r="D6722"/>
      <c r="E6722" s="1"/>
      <c r="F6722"/>
      <c r="G6722"/>
      <c r="H6722"/>
    </row>
    <row r="6723" spans="4:8">
      <c r="D6723"/>
      <c r="E6723" s="1"/>
      <c r="F6723"/>
      <c r="G6723"/>
      <c r="H6723"/>
    </row>
    <row r="6724" spans="4:8">
      <c r="D6724"/>
      <c r="E6724" s="1"/>
      <c r="F6724"/>
      <c r="G6724"/>
      <c r="H6724"/>
    </row>
    <row r="6725" spans="4:8">
      <c r="D6725"/>
      <c r="E6725" s="1"/>
      <c r="F6725"/>
      <c r="G6725"/>
      <c r="H6725"/>
    </row>
    <row r="6726" spans="4:8">
      <c r="D6726"/>
      <c r="E6726" s="1"/>
      <c r="F6726"/>
      <c r="G6726"/>
      <c r="H6726"/>
    </row>
    <row r="6727" spans="4:8">
      <c r="D6727"/>
      <c r="E6727" s="1"/>
      <c r="F6727"/>
      <c r="G6727"/>
      <c r="H6727"/>
    </row>
    <row r="6728" spans="4:8">
      <c r="D6728"/>
      <c r="E6728" s="1"/>
      <c r="F6728"/>
      <c r="G6728"/>
      <c r="H6728"/>
    </row>
    <row r="6729" spans="4:8">
      <c r="D6729"/>
      <c r="E6729" s="1"/>
      <c r="F6729"/>
      <c r="G6729"/>
      <c r="H6729"/>
    </row>
    <row r="6730" spans="4:8">
      <c r="D6730"/>
      <c r="E6730" s="1"/>
      <c r="F6730"/>
      <c r="G6730"/>
      <c r="H6730"/>
    </row>
    <row r="6731" spans="4:8">
      <c r="D6731"/>
      <c r="E6731" s="1"/>
      <c r="F6731"/>
      <c r="G6731"/>
      <c r="H6731"/>
    </row>
    <row r="6732" spans="4:8">
      <c r="D6732"/>
      <c r="E6732" s="1"/>
      <c r="F6732"/>
      <c r="G6732"/>
      <c r="H6732"/>
    </row>
    <row r="6733" spans="4:8">
      <c r="D6733"/>
      <c r="E6733" s="1"/>
      <c r="F6733"/>
      <c r="G6733"/>
      <c r="H6733"/>
    </row>
    <row r="6734" spans="4:8">
      <c r="D6734"/>
      <c r="E6734" s="1"/>
      <c r="F6734"/>
      <c r="G6734"/>
      <c r="H6734"/>
    </row>
    <row r="6735" spans="4:8">
      <c r="D6735"/>
      <c r="E6735" s="1"/>
      <c r="F6735"/>
      <c r="G6735"/>
      <c r="H6735"/>
    </row>
    <row r="6736" spans="4:8">
      <c r="D6736"/>
      <c r="E6736" s="1"/>
      <c r="F6736"/>
      <c r="G6736"/>
      <c r="H6736"/>
    </row>
    <row r="6737" spans="4:8">
      <c r="D6737"/>
      <c r="E6737" s="1"/>
      <c r="F6737"/>
      <c r="G6737"/>
      <c r="H6737"/>
    </row>
    <row r="6738" spans="4:8">
      <c r="D6738"/>
      <c r="E6738" s="1"/>
      <c r="F6738"/>
      <c r="G6738"/>
      <c r="H6738"/>
    </row>
    <row r="6739" spans="4:8">
      <c r="D6739"/>
      <c r="E6739" s="1"/>
      <c r="F6739"/>
      <c r="G6739"/>
      <c r="H6739"/>
    </row>
    <row r="6740" spans="4:8">
      <c r="D6740"/>
      <c r="E6740" s="1"/>
      <c r="F6740"/>
      <c r="G6740"/>
      <c r="H6740"/>
    </row>
    <row r="6741" spans="4:8">
      <c r="D6741"/>
      <c r="E6741" s="1"/>
      <c r="F6741"/>
      <c r="G6741"/>
      <c r="H6741"/>
    </row>
    <row r="6742" spans="4:8">
      <c r="D6742"/>
      <c r="E6742" s="1"/>
      <c r="F6742"/>
      <c r="G6742"/>
      <c r="H6742"/>
    </row>
    <row r="6743" spans="4:8">
      <c r="D6743"/>
      <c r="E6743" s="1"/>
      <c r="F6743"/>
      <c r="G6743"/>
      <c r="H6743"/>
    </row>
    <row r="6744" spans="4:8">
      <c r="D6744"/>
      <c r="E6744" s="1"/>
      <c r="F6744"/>
      <c r="G6744"/>
      <c r="H6744"/>
    </row>
    <row r="6745" spans="4:8">
      <c r="D6745"/>
      <c r="E6745" s="1"/>
      <c r="F6745"/>
      <c r="G6745"/>
      <c r="H6745"/>
    </row>
    <row r="6746" spans="4:8">
      <c r="D6746"/>
      <c r="E6746" s="1"/>
      <c r="F6746"/>
      <c r="G6746"/>
      <c r="H6746"/>
    </row>
    <row r="6747" spans="4:8">
      <c r="D6747"/>
      <c r="E6747" s="1"/>
      <c r="F6747"/>
      <c r="G6747"/>
      <c r="H6747"/>
    </row>
    <row r="6748" spans="4:8">
      <c r="D6748"/>
      <c r="E6748" s="1"/>
      <c r="F6748"/>
      <c r="G6748"/>
      <c r="H6748"/>
    </row>
    <row r="6749" spans="4:8">
      <c r="D6749"/>
      <c r="E6749" s="1"/>
      <c r="F6749"/>
      <c r="G6749"/>
      <c r="H6749"/>
    </row>
    <row r="6750" spans="4:8">
      <c r="D6750"/>
      <c r="E6750" s="1"/>
      <c r="F6750"/>
      <c r="G6750"/>
      <c r="H6750"/>
    </row>
    <row r="6751" spans="4:8">
      <c r="D6751"/>
      <c r="E6751" s="1"/>
      <c r="F6751"/>
      <c r="G6751"/>
      <c r="H6751"/>
    </row>
    <row r="6752" spans="4:8">
      <c r="D6752"/>
      <c r="E6752" s="1"/>
      <c r="F6752"/>
      <c r="G6752"/>
      <c r="H6752"/>
    </row>
    <row r="6753" spans="4:8">
      <c r="D6753"/>
      <c r="E6753" s="1"/>
      <c r="F6753"/>
      <c r="G6753"/>
      <c r="H6753"/>
    </row>
    <row r="6754" spans="4:8">
      <c r="D6754"/>
      <c r="E6754" s="1"/>
      <c r="F6754"/>
      <c r="G6754"/>
      <c r="H6754"/>
    </row>
    <row r="6755" spans="4:8">
      <c r="D6755"/>
      <c r="E6755" s="1"/>
      <c r="F6755"/>
      <c r="G6755"/>
      <c r="H6755"/>
    </row>
    <row r="6756" spans="4:8">
      <c r="D6756"/>
      <c r="E6756" s="1"/>
      <c r="F6756"/>
      <c r="G6756"/>
      <c r="H6756"/>
    </row>
    <row r="6757" spans="4:8">
      <c r="D6757"/>
      <c r="E6757" s="1"/>
      <c r="F6757"/>
      <c r="G6757"/>
      <c r="H6757"/>
    </row>
    <row r="6758" spans="4:8">
      <c r="D6758"/>
      <c r="E6758" s="1"/>
      <c r="F6758"/>
      <c r="G6758"/>
      <c r="H6758"/>
    </row>
    <row r="6759" spans="4:8">
      <c r="D6759"/>
      <c r="E6759" s="1"/>
      <c r="F6759"/>
      <c r="G6759"/>
      <c r="H6759"/>
    </row>
    <row r="6760" spans="4:8">
      <c r="D6760"/>
      <c r="E6760" s="1"/>
      <c r="F6760"/>
      <c r="G6760"/>
      <c r="H6760"/>
    </row>
    <row r="6761" spans="4:8">
      <c r="D6761"/>
      <c r="E6761" s="1"/>
      <c r="F6761"/>
      <c r="G6761"/>
      <c r="H6761"/>
    </row>
    <row r="6762" spans="4:8">
      <c r="D6762"/>
      <c r="E6762" s="1"/>
      <c r="F6762"/>
      <c r="G6762"/>
      <c r="H6762"/>
    </row>
    <row r="6763" spans="4:8">
      <c r="D6763"/>
      <c r="E6763" s="1"/>
      <c r="F6763"/>
      <c r="G6763"/>
      <c r="H6763"/>
    </row>
    <row r="6764" spans="4:8">
      <c r="D6764"/>
      <c r="E6764" s="1"/>
      <c r="F6764"/>
      <c r="G6764"/>
      <c r="H6764"/>
    </row>
    <row r="6765" spans="4:8">
      <c r="D6765"/>
      <c r="E6765" s="1"/>
      <c r="F6765"/>
      <c r="G6765"/>
      <c r="H6765"/>
    </row>
    <row r="6766" spans="4:8">
      <c r="D6766"/>
      <c r="E6766" s="1"/>
      <c r="F6766"/>
      <c r="G6766"/>
      <c r="H6766"/>
    </row>
    <row r="6767" spans="4:8">
      <c r="D6767"/>
      <c r="E6767" s="1"/>
      <c r="F6767"/>
      <c r="G6767"/>
      <c r="H6767"/>
    </row>
    <row r="6768" spans="4:8">
      <c r="D6768"/>
      <c r="E6768" s="1"/>
      <c r="F6768"/>
      <c r="G6768"/>
      <c r="H6768"/>
    </row>
    <row r="6769" spans="4:8">
      <c r="D6769"/>
      <c r="E6769" s="1"/>
      <c r="F6769"/>
      <c r="G6769"/>
      <c r="H6769"/>
    </row>
    <row r="6770" spans="4:8">
      <c r="D6770"/>
      <c r="E6770" s="1"/>
      <c r="F6770"/>
      <c r="G6770"/>
      <c r="H6770"/>
    </row>
    <row r="6771" spans="4:8">
      <c r="D6771"/>
      <c r="E6771" s="1"/>
      <c r="F6771"/>
      <c r="G6771"/>
      <c r="H6771"/>
    </row>
    <row r="6772" spans="4:8">
      <c r="D6772"/>
      <c r="E6772" s="1"/>
      <c r="F6772"/>
      <c r="G6772"/>
      <c r="H6772"/>
    </row>
    <row r="6773" spans="4:8">
      <c r="D6773"/>
      <c r="E6773" s="1"/>
      <c r="F6773"/>
      <c r="G6773"/>
      <c r="H6773"/>
    </row>
    <row r="6774" spans="4:8">
      <c r="D6774"/>
      <c r="E6774" s="1"/>
      <c r="F6774"/>
      <c r="G6774"/>
      <c r="H6774"/>
    </row>
    <row r="6775" spans="4:8">
      <c r="D6775"/>
      <c r="E6775" s="1"/>
      <c r="F6775"/>
      <c r="G6775"/>
      <c r="H6775"/>
    </row>
    <row r="6776" spans="4:8">
      <c r="D6776"/>
      <c r="E6776" s="1"/>
      <c r="F6776"/>
      <c r="G6776"/>
      <c r="H6776"/>
    </row>
    <row r="6777" spans="4:8">
      <c r="D6777"/>
      <c r="E6777" s="1"/>
      <c r="F6777"/>
      <c r="G6777"/>
      <c r="H6777"/>
    </row>
    <row r="6778" spans="4:8">
      <c r="D6778"/>
      <c r="E6778" s="1"/>
      <c r="F6778"/>
      <c r="G6778"/>
      <c r="H6778"/>
    </row>
    <row r="6779" spans="4:8">
      <c r="D6779"/>
      <c r="E6779" s="1"/>
      <c r="F6779"/>
      <c r="G6779"/>
      <c r="H6779"/>
    </row>
    <row r="6780" spans="4:8">
      <c r="D6780"/>
      <c r="E6780" s="1"/>
      <c r="F6780"/>
      <c r="G6780"/>
      <c r="H6780"/>
    </row>
    <row r="6781" spans="4:8">
      <c r="D6781"/>
      <c r="E6781" s="1"/>
      <c r="F6781"/>
      <c r="G6781"/>
      <c r="H6781"/>
    </row>
    <row r="6782" spans="4:8">
      <c r="D6782"/>
      <c r="E6782" s="1"/>
      <c r="F6782"/>
      <c r="G6782"/>
      <c r="H6782"/>
    </row>
    <row r="6783" spans="4:8">
      <c r="D6783"/>
      <c r="E6783" s="1"/>
      <c r="F6783"/>
      <c r="G6783"/>
      <c r="H6783"/>
    </row>
    <row r="6784" spans="4:8">
      <c r="D6784"/>
      <c r="E6784" s="1"/>
      <c r="F6784"/>
      <c r="G6784"/>
      <c r="H6784"/>
    </row>
    <row r="6785" spans="4:8">
      <c r="D6785"/>
      <c r="E6785" s="1"/>
      <c r="F6785"/>
      <c r="G6785"/>
      <c r="H6785"/>
    </row>
    <row r="6786" spans="4:8">
      <c r="D6786"/>
      <c r="E6786" s="1"/>
      <c r="F6786"/>
      <c r="G6786"/>
      <c r="H6786"/>
    </row>
    <row r="6787" spans="4:8">
      <c r="D6787"/>
      <c r="E6787" s="1"/>
      <c r="F6787"/>
      <c r="G6787"/>
      <c r="H6787"/>
    </row>
    <row r="6788" spans="4:8">
      <c r="D6788"/>
      <c r="E6788" s="1"/>
      <c r="F6788"/>
      <c r="G6788"/>
      <c r="H6788"/>
    </row>
    <row r="6789" spans="4:8">
      <c r="D6789"/>
      <c r="E6789" s="1"/>
      <c r="F6789"/>
      <c r="G6789"/>
      <c r="H6789"/>
    </row>
    <row r="6790" spans="4:8">
      <c r="D6790"/>
      <c r="E6790" s="1"/>
      <c r="F6790"/>
      <c r="G6790"/>
      <c r="H6790"/>
    </row>
    <row r="6791" spans="4:8">
      <c r="D6791"/>
      <c r="E6791" s="1"/>
      <c r="F6791"/>
      <c r="G6791"/>
      <c r="H6791"/>
    </row>
    <row r="6792" spans="4:8">
      <c r="D6792"/>
      <c r="E6792" s="1"/>
      <c r="F6792"/>
      <c r="G6792"/>
      <c r="H6792"/>
    </row>
    <row r="6793" spans="4:8">
      <c r="D6793"/>
      <c r="E6793" s="1"/>
      <c r="F6793"/>
      <c r="G6793"/>
      <c r="H6793"/>
    </row>
    <row r="6794" spans="4:8">
      <c r="D6794"/>
      <c r="E6794" s="1"/>
      <c r="F6794"/>
      <c r="G6794"/>
      <c r="H6794"/>
    </row>
    <row r="6795" spans="4:8">
      <c r="D6795"/>
      <c r="E6795" s="1"/>
      <c r="F6795"/>
      <c r="G6795"/>
      <c r="H6795"/>
    </row>
    <row r="6796" spans="4:8">
      <c r="D6796"/>
      <c r="E6796" s="1"/>
      <c r="F6796"/>
      <c r="G6796"/>
      <c r="H6796"/>
    </row>
    <row r="6797" spans="4:8">
      <c r="D6797"/>
      <c r="E6797" s="1"/>
      <c r="F6797"/>
      <c r="G6797"/>
      <c r="H6797"/>
    </row>
    <row r="6798" spans="4:8">
      <c r="D6798"/>
      <c r="E6798" s="1"/>
      <c r="F6798"/>
      <c r="G6798"/>
      <c r="H6798"/>
    </row>
    <row r="6799" spans="4:8">
      <c r="D6799"/>
      <c r="E6799" s="1"/>
      <c r="F6799"/>
      <c r="G6799"/>
      <c r="H6799"/>
    </row>
    <row r="6800" spans="4:8">
      <c r="D6800"/>
      <c r="E6800" s="1"/>
      <c r="F6800"/>
      <c r="G6800"/>
      <c r="H6800"/>
    </row>
    <row r="6801" spans="4:8">
      <c r="D6801"/>
      <c r="E6801" s="1"/>
      <c r="F6801"/>
      <c r="G6801"/>
      <c r="H6801"/>
    </row>
    <row r="6802" spans="4:8">
      <c r="D6802"/>
      <c r="E6802" s="1"/>
      <c r="F6802"/>
      <c r="G6802"/>
      <c r="H6802"/>
    </row>
    <row r="6803" spans="4:8">
      <c r="D6803"/>
      <c r="E6803" s="1"/>
      <c r="F6803"/>
      <c r="G6803"/>
      <c r="H6803"/>
    </row>
    <row r="6804" spans="4:8">
      <c r="D6804"/>
      <c r="E6804" s="1"/>
      <c r="F6804"/>
      <c r="G6804"/>
      <c r="H6804"/>
    </row>
    <row r="6805" spans="4:8">
      <c r="D6805"/>
      <c r="E6805" s="1"/>
      <c r="F6805"/>
      <c r="G6805"/>
      <c r="H6805"/>
    </row>
    <row r="6806" spans="4:8">
      <c r="D6806"/>
      <c r="E6806" s="1"/>
      <c r="F6806"/>
      <c r="G6806"/>
      <c r="H6806"/>
    </row>
    <row r="6807" spans="4:8">
      <c r="D6807"/>
      <c r="E6807" s="1"/>
      <c r="F6807"/>
      <c r="G6807"/>
      <c r="H6807"/>
    </row>
    <row r="6808" spans="4:8">
      <c r="D6808"/>
      <c r="E6808" s="1"/>
      <c r="F6808"/>
      <c r="G6808"/>
      <c r="H6808"/>
    </row>
    <row r="6809" spans="4:8">
      <c r="D6809"/>
      <c r="E6809" s="1"/>
      <c r="F6809"/>
      <c r="G6809"/>
      <c r="H6809"/>
    </row>
    <row r="6810" spans="4:8">
      <c r="D6810"/>
      <c r="E6810" s="1"/>
      <c r="F6810"/>
      <c r="G6810"/>
      <c r="H6810"/>
    </row>
    <row r="6811" spans="4:8">
      <c r="D6811"/>
      <c r="E6811" s="1"/>
      <c r="F6811"/>
      <c r="G6811"/>
      <c r="H6811"/>
    </row>
    <row r="6812" spans="4:8">
      <c r="D6812"/>
      <c r="E6812" s="1"/>
      <c r="F6812"/>
      <c r="G6812"/>
      <c r="H6812"/>
    </row>
    <row r="6813" spans="4:8">
      <c r="D6813"/>
      <c r="E6813" s="1"/>
      <c r="F6813"/>
      <c r="G6813"/>
      <c r="H6813"/>
    </row>
    <row r="6814" spans="4:8">
      <c r="D6814"/>
      <c r="E6814" s="1"/>
      <c r="F6814"/>
      <c r="G6814"/>
      <c r="H6814"/>
    </row>
    <row r="6815" spans="4:8">
      <c r="D6815"/>
      <c r="E6815" s="1"/>
      <c r="F6815"/>
      <c r="G6815"/>
      <c r="H6815"/>
    </row>
    <row r="6816" spans="4:8">
      <c r="D6816"/>
      <c r="E6816" s="1"/>
      <c r="F6816"/>
      <c r="G6816"/>
      <c r="H6816"/>
    </row>
    <row r="6817" spans="4:8">
      <c r="D6817"/>
      <c r="E6817" s="1"/>
      <c r="F6817"/>
      <c r="G6817"/>
      <c r="H6817"/>
    </row>
    <row r="6818" spans="4:8">
      <c r="D6818"/>
      <c r="E6818" s="1"/>
      <c r="F6818"/>
      <c r="G6818"/>
      <c r="H6818"/>
    </row>
    <row r="6819" spans="4:8">
      <c r="D6819"/>
      <c r="E6819" s="1"/>
      <c r="F6819"/>
      <c r="G6819"/>
      <c r="H6819"/>
    </row>
    <row r="6820" spans="4:8">
      <c r="D6820"/>
      <c r="E6820" s="1"/>
      <c r="F6820"/>
      <c r="G6820"/>
      <c r="H6820"/>
    </row>
    <row r="6821" spans="4:8">
      <c r="D6821"/>
      <c r="E6821" s="1"/>
      <c r="F6821"/>
      <c r="G6821"/>
      <c r="H6821"/>
    </row>
    <row r="6822" spans="4:8">
      <c r="D6822"/>
      <c r="E6822" s="1"/>
      <c r="F6822"/>
      <c r="G6822"/>
      <c r="H6822"/>
    </row>
    <row r="6823" spans="4:8">
      <c r="D6823"/>
      <c r="E6823" s="1"/>
      <c r="F6823"/>
      <c r="G6823"/>
      <c r="H6823"/>
    </row>
    <row r="6824" spans="4:8">
      <c r="D6824"/>
      <c r="E6824" s="1"/>
      <c r="F6824"/>
      <c r="G6824"/>
      <c r="H6824"/>
    </row>
    <row r="6825" spans="4:8">
      <c r="D6825"/>
      <c r="E6825" s="1"/>
      <c r="F6825"/>
      <c r="G6825"/>
      <c r="H6825"/>
    </row>
    <row r="6826" spans="4:8">
      <c r="D6826"/>
      <c r="E6826" s="1"/>
      <c r="F6826"/>
      <c r="G6826"/>
      <c r="H6826"/>
    </row>
    <row r="6827" spans="4:8">
      <c r="D6827"/>
      <c r="E6827" s="1"/>
      <c r="F6827"/>
      <c r="G6827"/>
      <c r="H6827"/>
    </row>
    <row r="6828" spans="4:8">
      <c r="D6828"/>
      <c r="E6828" s="1"/>
      <c r="F6828"/>
      <c r="G6828"/>
      <c r="H6828"/>
    </row>
    <row r="6829" spans="4:8">
      <c r="D6829"/>
      <c r="E6829" s="1"/>
      <c r="F6829"/>
      <c r="G6829"/>
      <c r="H6829"/>
    </row>
    <row r="6830" spans="4:8">
      <c r="D6830"/>
      <c r="E6830" s="1"/>
      <c r="F6830"/>
      <c r="G6830"/>
      <c r="H6830"/>
    </row>
    <row r="6831" spans="4:8">
      <c r="D6831"/>
      <c r="E6831" s="1"/>
      <c r="F6831"/>
      <c r="G6831"/>
      <c r="H6831"/>
    </row>
    <row r="6832" spans="4:8">
      <c r="D6832"/>
      <c r="E6832" s="1"/>
      <c r="F6832"/>
      <c r="G6832"/>
      <c r="H6832"/>
    </row>
    <row r="6833" spans="4:8">
      <c r="D6833"/>
      <c r="E6833" s="1"/>
      <c r="F6833"/>
      <c r="G6833"/>
      <c r="H6833"/>
    </row>
    <row r="6834" spans="4:8">
      <c r="D6834"/>
      <c r="E6834" s="1"/>
      <c r="F6834"/>
      <c r="G6834"/>
      <c r="H6834"/>
    </row>
    <row r="6835" spans="4:8">
      <c r="D6835"/>
      <c r="E6835" s="1"/>
      <c r="F6835"/>
      <c r="G6835"/>
      <c r="H6835"/>
    </row>
    <row r="6836" spans="4:8">
      <c r="D6836"/>
      <c r="E6836" s="1"/>
      <c r="F6836"/>
      <c r="G6836"/>
      <c r="H6836"/>
    </row>
    <row r="6837" spans="4:8">
      <c r="D6837"/>
      <c r="E6837" s="1"/>
      <c r="F6837"/>
      <c r="G6837"/>
      <c r="H6837"/>
    </row>
    <row r="6838" spans="4:8">
      <c r="D6838"/>
      <c r="E6838" s="1"/>
      <c r="F6838"/>
      <c r="G6838"/>
      <c r="H6838"/>
    </row>
    <row r="6839" spans="4:8">
      <c r="D6839"/>
      <c r="E6839" s="1"/>
      <c r="F6839"/>
      <c r="G6839"/>
      <c r="H6839"/>
    </row>
    <row r="6840" spans="4:8">
      <c r="D6840"/>
      <c r="E6840" s="1"/>
      <c r="F6840"/>
      <c r="G6840"/>
      <c r="H6840"/>
    </row>
    <row r="6841" spans="4:8">
      <c r="D6841"/>
      <c r="E6841" s="1"/>
      <c r="F6841"/>
      <c r="G6841"/>
      <c r="H6841"/>
    </row>
    <row r="6842" spans="4:8">
      <c r="D6842"/>
      <c r="E6842" s="1"/>
      <c r="F6842"/>
      <c r="G6842"/>
      <c r="H6842"/>
    </row>
    <row r="6843" spans="4:8">
      <c r="D6843"/>
      <c r="E6843" s="1"/>
      <c r="F6843"/>
      <c r="G6843"/>
      <c r="H6843"/>
    </row>
    <row r="6844" spans="4:8">
      <c r="D6844"/>
      <c r="E6844" s="1"/>
      <c r="F6844"/>
      <c r="G6844"/>
      <c r="H6844"/>
    </row>
    <row r="6845" spans="4:8">
      <c r="D6845"/>
      <c r="E6845" s="1"/>
      <c r="F6845"/>
      <c r="G6845"/>
      <c r="H6845"/>
    </row>
    <row r="6846" spans="4:8">
      <c r="D6846"/>
      <c r="E6846" s="1"/>
      <c r="F6846"/>
      <c r="G6846"/>
      <c r="H6846"/>
    </row>
    <row r="6847" spans="4:8">
      <c r="D6847"/>
      <c r="E6847" s="1"/>
      <c r="F6847"/>
      <c r="G6847"/>
      <c r="H6847"/>
    </row>
    <row r="6848" spans="4:8">
      <c r="D6848"/>
      <c r="E6848" s="1"/>
      <c r="F6848"/>
      <c r="G6848"/>
      <c r="H6848"/>
    </row>
    <row r="6849" spans="4:8">
      <c r="D6849"/>
      <c r="E6849" s="1"/>
      <c r="F6849"/>
      <c r="G6849"/>
      <c r="H6849"/>
    </row>
    <row r="6850" spans="4:8">
      <c r="D6850"/>
      <c r="E6850" s="1"/>
      <c r="F6850"/>
      <c r="G6850"/>
      <c r="H6850"/>
    </row>
    <row r="6851" spans="4:8">
      <c r="D6851"/>
      <c r="E6851" s="1"/>
      <c r="F6851"/>
      <c r="G6851"/>
      <c r="H6851"/>
    </row>
    <row r="6852" spans="4:8">
      <c r="D6852"/>
      <c r="E6852" s="1"/>
      <c r="F6852"/>
      <c r="G6852"/>
      <c r="H6852"/>
    </row>
    <row r="6853" spans="4:8">
      <c r="D6853"/>
      <c r="E6853" s="1"/>
      <c r="F6853"/>
      <c r="G6853"/>
      <c r="H6853"/>
    </row>
    <row r="6854" spans="4:8">
      <c r="D6854"/>
      <c r="E6854" s="1"/>
      <c r="F6854"/>
      <c r="G6854"/>
      <c r="H6854"/>
    </row>
    <row r="6855" spans="4:8">
      <c r="D6855"/>
      <c r="E6855" s="1"/>
      <c r="F6855"/>
      <c r="G6855"/>
      <c r="H6855"/>
    </row>
    <row r="6856" spans="4:8">
      <c r="D6856"/>
      <c r="E6856" s="1"/>
      <c r="F6856"/>
      <c r="G6856"/>
      <c r="H6856"/>
    </row>
    <row r="6857" spans="4:8">
      <c r="D6857"/>
      <c r="E6857" s="1"/>
      <c r="F6857"/>
      <c r="G6857"/>
      <c r="H6857"/>
    </row>
    <row r="6858" spans="4:8">
      <c r="D6858"/>
      <c r="E6858" s="1"/>
      <c r="F6858"/>
      <c r="G6858"/>
      <c r="H6858"/>
    </row>
    <row r="6859" spans="4:8">
      <c r="D6859"/>
      <c r="E6859" s="1"/>
      <c r="F6859"/>
      <c r="G6859"/>
      <c r="H6859"/>
    </row>
    <row r="6860" spans="4:8">
      <c r="D6860"/>
      <c r="E6860" s="1"/>
      <c r="F6860"/>
      <c r="G6860"/>
      <c r="H6860"/>
    </row>
    <row r="6861" spans="4:8">
      <c r="D6861"/>
      <c r="E6861" s="1"/>
      <c r="F6861"/>
      <c r="G6861"/>
      <c r="H6861"/>
    </row>
    <row r="6862" spans="4:8">
      <c r="D6862"/>
      <c r="E6862" s="1"/>
      <c r="F6862"/>
      <c r="G6862"/>
      <c r="H6862"/>
    </row>
    <row r="6863" spans="4:8">
      <c r="D6863"/>
      <c r="E6863" s="1"/>
      <c r="F6863"/>
      <c r="G6863"/>
      <c r="H6863"/>
    </row>
    <row r="6864" spans="4:8">
      <c r="D6864"/>
      <c r="E6864" s="1"/>
      <c r="F6864"/>
      <c r="G6864"/>
      <c r="H6864"/>
    </row>
    <row r="6865" spans="4:8">
      <c r="D6865"/>
      <c r="E6865" s="1"/>
      <c r="F6865"/>
      <c r="G6865"/>
      <c r="H6865"/>
    </row>
    <row r="6866" spans="4:8">
      <c r="D6866"/>
      <c r="E6866" s="1"/>
      <c r="F6866"/>
      <c r="G6866"/>
      <c r="H6866"/>
    </row>
    <row r="6867" spans="4:8">
      <c r="D6867"/>
      <c r="E6867" s="1"/>
      <c r="F6867"/>
      <c r="G6867"/>
      <c r="H6867"/>
    </row>
    <row r="6868" spans="4:8">
      <c r="D6868"/>
      <c r="E6868" s="1"/>
      <c r="F6868"/>
      <c r="G6868"/>
      <c r="H6868"/>
    </row>
    <row r="6869" spans="4:8">
      <c r="D6869"/>
      <c r="E6869" s="1"/>
      <c r="F6869"/>
      <c r="G6869"/>
      <c r="H6869"/>
    </row>
    <row r="6870" spans="4:8">
      <c r="D6870"/>
      <c r="E6870" s="1"/>
      <c r="F6870"/>
      <c r="G6870"/>
      <c r="H6870"/>
    </row>
    <row r="6871" spans="4:8">
      <c r="D6871"/>
      <c r="E6871" s="1"/>
      <c r="F6871"/>
      <c r="G6871"/>
      <c r="H6871"/>
    </row>
    <row r="6872" spans="4:8">
      <c r="D6872"/>
      <c r="E6872" s="1"/>
      <c r="F6872"/>
      <c r="G6872"/>
      <c r="H6872"/>
    </row>
    <row r="6873" spans="4:8">
      <c r="D6873"/>
      <c r="E6873" s="1"/>
      <c r="F6873"/>
      <c r="G6873"/>
      <c r="H6873"/>
    </row>
    <row r="6874" spans="4:8">
      <c r="D6874"/>
      <c r="E6874" s="1"/>
      <c r="F6874"/>
      <c r="G6874"/>
      <c r="H6874"/>
    </row>
    <row r="6875" spans="4:8">
      <c r="D6875"/>
      <c r="E6875" s="1"/>
      <c r="F6875"/>
      <c r="G6875"/>
      <c r="H6875"/>
    </row>
    <row r="6876" spans="4:8">
      <c r="D6876"/>
      <c r="E6876" s="1"/>
      <c r="F6876"/>
      <c r="G6876"/>
      <c r="H6876"/>
    </row>
    <row r="6877" spans="4:8">
      <c r="D6877"/>
      <c r="E6877" s="1"/>
      <c r="F6877"/>
      <c r="G6877"/>
      <c r="H6877"/>
    </row>
    <row r="6878" spans="4:8">
      <c r="D6878"/>
      <c r="E6878" s="1"/>
      <c r="F6878"/>
      <c r="G6878"/>
      <c r="H6878"/>
    </row>
    <row r="6879" spans="4:8">
      <c r="D6879"/>
      <c r="E6879" s="1"/>
      <c r="F6879"/>
      <c r="G6879"/>
      <c r="H6879"/>
    </row>
    <row r="6880" spans="4:8">
      <c r="D6880"/>
      <c r="E6880" s="1"/>
      <c r="F6880"/>
      <c r="G6880"/>
      <c r="H6880"/>
    </row>
    <row r="6881" spans="4:8">
      <c r="D6881"/>
      <c r="E6881" s="1"/>
      <c r="F6881"/>
      <c r="G6881"/>
      <c r="H6881"/>
    </row>
    <row r="6882" spans="4:8">
      <c r="D6882"/>
      <c r="E6882" s="1"/>
      <c r="F6882"/>
      <c r="G6882"/>
      <c r="H6882"/>
    </row>
    <row r="6883" spans="4:8">
      <c r="D6883"/>
      <c r="E6883" s="1"/>
      <c r="F6883"/>
      <c r="G6883"/>
      <c r="H6883"/>
    </row>
    <row r="6884" spans="4:8">
      <c r="D6884"/>
      <c r="E6884" s="1"/>
      <c r="F6884"/>
      <c r="G6884"/>
      <c r="H6884"/>
    </row>
    <row r="6885" spans="4:8">
      <c r="D6885"/>
      <c r="E6885" s="1"/>
      <c r="F6885"/>
      <c r="G6885"/>
      <c r="H6885"/>
    </row>
    <row r="6886" spans="4:8">
      <c r="D6886"/>
      <c r="E6886" s="1"/>
      <c r="F6886"/>
      <c r="G6886"/>
      <c r="H6886"/>
    </row>
    <row r="6887" spans="4:8">
      <c r="D6887"/>
      <c r="E6887" s="1"/>
      <c r="F6887"/>
      <c r="G6887"/>
      <c r="H6887"/>
    </row>
    <row r="6888" spans="4:8">
      <c r="D6888"/>
      <c r="E6888" s="1"/>
      <c r="F6888"/>
      <c r="G6888"/>
      <c r="H6888"/>
    </row>
    <row r="6889" spans="4:8">
      <c r="D6889"/>
      <c r="E6889" s="1"/>
      <c r="F6889"/>
      <c r="G6889"/>
      <c r="H6889"/>
    </row>
    <row r="6890" spans="4:8">
      <c r="D6890"/>
      <c r="E6890" s="1"/>
      <c r="F6890"/>
      <c r="G6890"/>
      <c r="H6890"/>
    </row>
    <row r="6891" spans="4:8">
      <c r="D6891"/>
      <c r="E6891" s="1"/>
      <c r="F6891"/>
      <c r="G6891"/>
      <c r="H6891"/>
    </row>
    <row r="6892" spans="4:8">
      <c r="D6892"/>
      <c r="E6892" s="1"/>
      <c r="F6892"/>
      <c r="G6892"/>
      <c r="H6892"/>
    </row>
    <row r="6893" spans="4:8">
      <c r="D6893"/>
      <c r="E6893" s="1"/>
      <c r="F6893"/>
      <c r="G6893"/>
      <c r="H6893"/>
    </row>
    <row r="6894" spans="4:8">
      <c r="D6894"/>
      <c r="E6894" s="1"/>
      <c r="F6894"/>
      <c r="G6894"/>
      <c r="H6894"/>
    </row>
    <row r="6895" spans="4:8">
      <c r="D6895"/>
      <c r="E6895" s="1"/>
      <c r="F6895"/>
      <c r="G6895"/>
      <c r="H6895"/>
    </row>
    <row r="6896" spans="4:8">
      <c r="D6896"/>
      <c r="E6896" s="1"/>
      <c r="F6896"/>
      <c r="G6896"/>
      <c r="H6896"/>
    </row>
    <row r="6897" spans="4:8">
      <c r="D6897"/>
      <c r="E6897" s="1"/>
      <c r="F6897"/>
      <c r="G6897"/>
      <c r="H6897"/>
    </row>
    <row r="6898" spans="4:8">
      <c r="D6898"/>
      <c r="E6898" s="1"/>
      <c r="F6898"/>
      <c r="G6898"/>
      <c r="H6898"/>
    </row>
    <row r="6899" spans="4:8">
      <c r="D6899"/>
      <c r="E6899" s="1"/>
      <c r="F6899"/>
      <c r="G6899"/>
      <c r="H6899"/>
    </row>
    <row r="6900" spans="4:8">
      <c r="D6900"/>
      <c r="E6900" s="1"/>
      <c r="F6900"/>
      <c r="G6900"/>
      <c r="H6900"/>
    </row>
    <row r="6901" spans="4:8">
      <c r="D6901"/>
      <c r="E6901" s="1"/>
      <c r="F6901"/>
      <c r="G6901"/>
      <c r="H6901"/>
    </row>
    <row r="6902" spans="4:8">
      <c r="D6902"/>
      <c r="E6902" s="1"/>
      <c r="F6902"/>
      <c r="G6902"/>
      <c r="H6902"/>
    </row>
    <row r="6903" spans="4:8">
      <c r="D6903"/>
      <c r="E6903" s="1"/>
      <c r="F6903"/>
      <c r="G6903"/>
      <c r="H6903"/>
    </row>
    <row r="6904" spans="4:8">
      <c r="D6904"/>
      <c r="E6904" s="1"/>
      <c r="F6904"/>
      <c r="G6904"/>
      <c r="H6904"/>
    </row>
    <row r="6905" spans="4:8">
      <c r="D6905"/>
      <c r="E6905" s="1"/>
      <c r="F6905"/>
      <c r="G6905"/>
      <c r="H6905"/>
    </row>
    <row r="6906" spans="4:8">
      <c r="D6906"/>
      <c r="E6906" s="1"/>
      <c r="F6906"/>
      <c r="G6906"/>
      <c r="H6906"/>
    </row>
    <row r="6907" spans="4:8">
      <c r="D6907"/>
      <c r="E6907" s="1"/>
      <c r="F6907"/>
      <c r="G6907"/>
      <c r="H6907"/>
    </row>
    <row r="6908" spans="4:8">
      <c r="D6908"/>
      <c r="E6908" s="1"/>
      <c r="F6908"/>
      <c r="G6908"/>
      <c r="H6908"/>
    </row>
    <row r="6909" spans="4:8">
      <c r="D6909"/>
      <c r="E6909" s="1"/>
      <c r="F6909"/>
      <c r="G6909"/>
      <c r="H6909"/>
    </row>
    <row r="6910" spans="4:8">
      <c r="D6910"/>
      <c r="E6910" s="1"/>
      <c r="F6910"/>
      <c r="G6910"/>
      <c r="H6910"/>
    </row>
    <row r="6911" spans="4:8">
      <c r="D6911"/>
      <c r="E6911" s="1"/>
      <c r="F6911"/>
      <c r="G6911"/>
      <c r="H6911"/>
    </row>
    <row r="6912" spans="4:8">
      <c r="D6912"/>
      <c r="E6912" s="1"/>
      <c r="F6912"/>
      <c r="G6912"/>
      <c r="H6912"/>
    </row>
    <row r="6913" spans="4:8">
      <c r="D6913"/>
      <c r="E6913" s="1"/>
      <c r="F6913"/>
      <c r="G6913"/>
      <c r="H6913"/>
    </row>
    <row r="6914" spans="4:8">
      <c r="D6914"/>
      <c r="E6914" s="1"/>
      <c r="F6914"/>
      <c r="G6914"/>
      <c r="H6914"/>
    </row>
    <row r="6915" spans="4:8">
      <c r="D6915"/>
      <c r="E6915" s="1"/>
      <c r="F6915"/>
      <c r="G6915"/>
      <c r="H6915"/>
    </row>
    <row r="6916" spans="4:8">
      <c r="D6916"/>
      <c r="E6916" s="1"/>
      <c r="F6916"/>
      <c r="G6916"/>
      <c r="H6916"/>
    </row>
    <row r="6917" spans="4:8">
      <c r="D6917"/>
      <c r="E6917" s="1"/>
      <c r="F6917"/>
      <c r="G6917"/>
      <c r="H6917"/>
    </row>
    <row r="6918" spans="4:8">
      <c r="D6918"/>
      <c r="E6918" s="1"/>
      <c r="F6918"/>
      <c r="G6918"/>
      <c r="H6918"/>
    </row>
    <row r="6919" spans="4:8">
      <c r="D6919"/>
      <c r="E6919" s="1"/>
      <c r="F6919"/>
      <c r="G6919"/>
      <c r="H6919"/>
    </row>
    <row r="6920" spans="4:8">
      <c r="D6920"/>
      <c r="E6920" s="1"/>
      <c r="F6920"/>
      <c r="G6920"/>
      <c r="H6920"/>
    </row>
    <row r="6921" spans="4:8">
      <c r="D6921"/>
      <c r="E6921" s="1"/>
      <c r="F6921"/>
      <c r="G6921"/>
      <c r="H6921"/>
    </row>
    <row r="6922" spans="4:8">
      <c r="D6922"/>
      <c r="E6922" s="1"/>
      <c r="F6922"/>
      <c r="G6922"/>
      <c r="H6922"/>
    </row>
    <row r="6923" spans="4:8">
      <c r="D6923"/>
      <c r="E6923" s="1"/>
      <c r="F6923"/>
      <c r="G6923"/>
      <c r="H6923"/>
    </row>
    <row r="6924" spans="4:8">
      <c r="D6924"/>
      <c r="E6924" s="1"/>
      <c r="F6924"/>
      <c r="G6924"/>
      <c r="H6924"/>
    </row>
    <row r="6925" spans="4:8">
      <c r="D6925"/>
      <c r="E6925" s="1"/>
      <c r="F6925"/>
      <c r="G6925"/>
      <c r="H6925"/>
    </row>
    <row r="6926" spans="4:8">
      <c r="D6926"/>
      <c r="E6926" s="1"/>
      <c r="F6926"/>
      <c r="G6926"/>
      <c r="H6926"/>
    </row>
    <row r="6927" spans="4:8">
      <c r="D6927"/>
      <c r="E6927" s="1"/>
      <c r="F6927"/>
      <c r="G6927"/>
      <c r="H6927"/>
    </row>
    <row r="6928" spans="4:8">
      <c r="D6928"/>
      <c r="E6928" s="1"/>
      <c r="F6928"/>
      <c r="G6928"/>
      <c r="H6928"/>
    </row>
    <row r="6929" spans="4:8">
      <c r="D6929"/>
      <c r="E6929" s="1"/>
      <c r="F6929"/>
      <c r="G6929"/>
      <c r="H6929"/>
    </row>
    <row r="6930" spans="4:8">
      <c r="D6930"/>
      <c r="E6930" s="1"/>
      <c r="F6930"/>
      <c r="G6930"/>
      <c r="H6930"/>
    </row>
    <row r="6931" spans="4:8">
      <c r="D6931"/>
      <c r="E6931" s="1"/>
      <c r="F6931"/>
      <c r="G6931"/>
      <c r="H6931"/>
    </row>
    <row r="6932" spans="4:8">
      <c r="D6932"/>
      <c r="E6932" s="1"/>
      <c r="F6932"/>
      <c r="G6932"/>
      <c r="H6932"/>
    </row>
    <row r="6933" spans="4:8">
      <c r="D6933"/>
      <c r="E6933" s="1"/>
      <c r="F6933"/>
      <c r="G6933"/>
      <c r="H6933"/>
    </row>
    <row r="6934" spans="4:8">
      <c r="D6934"/>
      <c r="E6934" s="1"/>
      <c r="F6934"/>
      <c r="G6934"/>
      <c r="H6934"/>
    </row>
    <row r="6935" spans="4:8">
      <c r="D6935"/>
      <c r="E6935" s="1"/>
      <c r="F6935"/>
      <c r="G6935"/>
      <c r="H6935"/>
    </row>
    <row r="6936" spans="4:8">
      <c r="D6936"/>
      <c r="E6936" s="1"/>
      <c r="F6936"/>
      <c r="G6936"/>
      <c r="H6936"/>
    </row>
    <row r="6937" spans="4:8">
      <c r="D6937"/>
      <c r="E6937" s="1"/>
      <c r="F6937"/>
      <c r="G6937"/>
      <c r="H6937"/>
    </row>
    <row r="6938" spans="4:8">
      <c r="D6938"/>
      <c r="E6938" s="1"/>
      <c r="F6938"/>
      <c r="G6938"/>
      <c r="H6938"/>
    </row>
    <row r="6939" spans="4:8">
      <c r="D6939"/>
      <c r="E6939" s="1"/>
      <c r="F6939"/>
      <c r="G6939"/>
      <c r="H6939"/>
    </row>
    <row r="6940" spans="4:8">
      <c r="D6940"/>
      <c r="E6940" s="1"/>
      <c r="F6940"/>
      <c r="G6940"/>
      <c r="H6940"/>
    </row>
    <row r="6941" spans="4:8">
      <c r="D6941"/>
      <c r="E6941" s="1"/>
      <c r="F6941"/>
      <c r="G6941"/>
      <c r="H6941"/>
    </row>
    <row r="6942" spans="4:8">
      <c r="D6942"/>
      <c r="E6942" s="1"/>
      <c r="F6942"/>
      <c r="G6942"/>
      <c r="H6942"/>
    </row>
    <row r="6943" spans="4:8">
      <c r="D6943"/>
      <c r="E6943" s="1"/>
      <c r="F6943"/>
      <c r="G6943"/>
      <c r="H6943"/>
    </row>
    <row r="6944" spans="4:8">
      <c r="D6944"/>
      <c r="E6944" s="1"/>
      <c r="F6944"/>
      <c r="G6944"/>
      <c r="H6944"/>
    </row>
    <row r="6945" spans="4:8">
      <c r="D6945"/>
      <c r="E6945" s="1"/>
      <c r="F6945"/>
      <c r="G6945"/>
      <c r="H6945"/>
    </row>
    <row r="6946" spans="4:8">
      <c r="D6946"/>
      <c r="E6946" s="1"/>
      <c r="F6946"/>
      <c r="G6946"/>
      <c r="H6946"/>
    </row>
    <row r="6947" spans="4:8">
      <c r="D6947"/>
      <c r="E6947" s="1"/>
      <c r="F6947"/>
      <c r="G6947"/>
      <c r="H6947"/>
    </row>
    <row r="6948" spans="4:8">
      <c r="D6948"/>
      <c r="E6948" s="1"/>
      <c r="F6948"/>
      <c r="G6948"/>
      <c r="H6948"/>
    </row>
    <row r="6949" spans="4:8">
      <c r="D6949"/>
      <c r="E6949" s="1"/>
      <c r="F6949"/>
      <c r="G6949"/>
      <c r="H6949"/>
    </row>
    <row r="6950" spans="4:8">
      <c r="D6950"/>
      <c r="E6950" s="1"/>
      <c r="F6950"/>
      <c r="G6950"/>
      <c r="H6950"/>
    </row>
    <row r="6951" spans="4:8">
      <c r="D6951"/>
      <c r="E6951" s="1"/>
      <c r="F6951"/>
      <c r="G6951"/>
      <c r="H6951"/>
    </row>
    <row r="6952" spans="4:8">
      <c r="D6952"/>
      <c r="E6952" s="1"/>
      <c r="F6952"/>
      <c r="G6952"/>
      <c r="H6952"/>
    </row>
    <row r="6953" spans="4:8">
      <c r="D6953"/>
      <c r="E6953" s="1"/>
      <c r="F6953"/>
      <c r="G6953"/>
      <c r="H6953"/>
    </row>
    <row r="6954" spans="4:8">
      <c r="D6954"/>
      <c r="E6954" s="1"/>
      <c r="F6954"/>
      <c r="G6954"/>
      <c r="H6954"/>
    </row>
    <row r="6955" spans="4:8">
      <c r="D6955"/>
      <c r="E6955" s="1"/>
      <c r="F6955"/>
      <c r="G6955"/>
      <c r="H6955"/>
    </row>
    <row r="6956" spans="4:8">
      <c r="D6956"/>
      <c r="E6956" s="1"/>
      <c r="F6956"/>
      <c r="G6956"/>
      <c r="H6956"/>
    </row>
    <row r="6957" spans="4:8">
      <c r="D6957"/>
      <c r="E6957" s="1"/>
      <c r="F6957"/>
      <c r="G6957"/>
      <c r="H6957"/>
    </row>
    <row r="6958" spans="4:8">
      <c r="D6958"/>
      <c r="E6958" s="1"/>
      <c r="F6958"/>
      <c r="G6958"/>
      <c r="H6958"/>
    </row>
    <row r="6959" spans="4:8">
      <c r="D6959"/>
      <c r="E6959" s="1"/>
      <c r="F6959"/>
      <c r="G6959"/>
      <c r="H6959"/>
    </row>
    <row r="6960" spans="4:8">
      <c r="D6960"/>
      <c r="E6960" s="1"/>
      <c r="F6960"/>
      <c r="G6960"/>
      <c r="H6960"/>
    </row>
    <row r="6961" spans="4:8">
      <c r="D6961"/>
      <c r="E6961" s="1"/>
      <c r="F6961"/>
      <c r="G6961"/>
      <c r="H6961"/>
    </row>
    <row r="6962" spans="4:8">
      <c r="D6962"/>
      <c r="E6962" s="1"/>
      <c r="F6962"/>
      <c r="G6962"/>
      <c r="H6962"/>
    </row>
    <row r="6963" spans="4:8">
      <c r="D6963"/>
      <c r="E6963" s="1"/>
      <c r="F6963"/>
      <c r="G6963"/>
      <c r="H6963"/>
    </row>
    <row r="6964" spans="4:8">
      <c r="D6964"/>
      <c r="E6964" s="1"/>
      <c r="F6964"/>
      <c r="G6964"/>
      <c r="H6964"/>
    </row>
    <row r="6965" spans="4:8">
      <c r="D6965"/>
      <c r="E6965" s="1"/>
      <c r="F6965"/>
      <c r="G6965"/>
      <c r="H6965"/>
    </row>
    <row r="6966" spans="4:8">
      <c r="D6966"/>
      <c r="E6966" s="1"/>
      <c r="F6966"/>
      <c r="G6966"/>
      <c r="H6966"/>
    </row>
    <row r="6967" spans="4:8">
      <c r="D6967"/>
      <c r="E6967" s="1"/>
      <c r="F6967"/>
      <c r="G6967"/>
      <c r="H6967"/>
    </row>
    <row r="6968" spans="4:8">
      <c r="D6968"/>
      <c r="E6968" s="1"/>
      <c r="F6968"/>
      <c r="G6968"/>
      <c r="H6968"/>
    </row>
    <row r="6969" spans="4:8">
      <c r="D6969"/>
      <c r="E6969" s="1"/>
      <c r="F6969"/>
      <c r="G6969"/>
      <c r="H6969"/>
    </row>
    <row r="6970" spans="4:8">
      <c r="D6970"/>
      <c r="E6970" s="1"/>
      <c r="F6970"/>
      <c r="G6970"/>
      <c r="H6970"/>
    </row>
    <row r="6971" spans="4:8">
      <c r="D6971"/>
      <c r="E6971" s="1"/>
      <c r="F6971"/>
      <c r="G6971"/>
      <c r="H6971"/>
    </row>
    <row r="6972" spans="4:8">
      <c r="D6972"/>
      <c r="E6972" s="1"/>
      <c r="F6972"/>
      <c r="G6972"/>
      <c r="H6972"/>
    </row>
    <row r="6973" spans="4:8">
      <c r="D6973"/>
      <c r="E6973" s="1"/>
      <c r="F6973"/>
      <c r="G6973"/>
      <c r="H6973"/>
    </row>
    <row r="6974" spans="4:8">
      <c r="D6974"/>
      <c r="E6974" s="1"/>
      <c r="F6974"/>
      <c r="G6974"/>
      <c r="H6974"/>
    </row>
    <row r="6975" spans="4:8">
      <c r="D6975"/>
      <c r="E6975" s="1"/>
      <c r="F6975"/>
      <c r="G6975"/>
      <c r="H6975"/>
    </row>
    <row r="6976" spans="4:8">
      <c r="D6976"/>
      <c r="E6976" s="1"/>
      <c r="F6976"/>
      <c r="G6976"/>
      <c r="H6976"/>
    </row>
    <row r="6977" spans="4:8">
      <c r="D6977"/>
      <c r="E6977" s="1"/>
      <c r="F6977"/>
      <c r="G6977"/>
      <c r="H6977"/>
    </row>
    <row r="6978" spans="4:8">
      <c r="D6978"/>
      <c r="E6978" s="1"/>
      <c r="F6978"/>
      <c r="G6978"/>
      <c r="H6978"/>
    </row>
    <row r="6979" spans="4:8">
      <c r="D6979"/>
      <c r="E6979" s="1"/>
      <c r="F6979"/>
      <c r="G6979"/>
      <c r="H6979"/>
    </row>
    <row r="6980" spans="4:8">
      <c r="D6980"/>
      <c r="E6980" s="1"/>
      <c r="F6980"/>
      <c r="G6980"/>
      <c r="H6980"/>
    </row>
    <row r="6981" spans="4:8">
      <c r="D6981"/>
      <c r="E6981" s="1"/>
      <c r="F6981"/>
      <c r="G6981"/>
      <c r="H6981"/>
    </row>
    <row r="6982" spans="4:8">
      <c r="D6982"/>
      <c r="E6982" s="1"/>
      <c r="F6982"/>
      <c r="G6982"/>
      <c r="H6982"/>
    </row>
    <row r="6983" spans="4:8">
      <c r="D6983"/>
      <c r="E6983" s="1"/>
      <c r="F6983"/>
      <c r="G6983"/>
      <c r="H6983"/>
    </row>
    <row r="6984" spans="4:8">
      <c r="D6984"/>
      <c r="E6984" s="1"/>
      <c r="F6984"/>
      <c r="G6984"/>
      <c r="H6984"/>
    </row>
    <row r="6985" spans="4:8">
      <c r="D6985"/>
      <c r="E6985" s="1"/>
      <c r="F6985"/>
      <c r="G6985"/>
      <c r="H6985"/>
    </row>
    <row r="6986" spans="4:8">
      <c r="D6986"/>
      <c r="E6986" s="1"/>
      <c r="F6986"/>
      <c r="G6986"/>
      <c r="H6986"/>
    </row>
    <row r="6987" spans="4:8">
      <c r="D6987"/>
      <c r="E6987" s="1"/>
      <c r="F6987"/>
      <c r="G6987"/>
      <c r="H6987"/>
    </row>
    <row r="6988" spans="4:8">
      <c r="D6988"/>
      <c r="E6988" s="1"/>
      <c r="F6988"/>
      <c r="G6988"/>
      <c r="H6988"/>
    </row>
    <row r="6989" spans="4:8">
      <c r="D6989"/>
      <c r="E6989" s="1"/>
      <c r="F6989"/>
      <c r="G6989"/>
      <c r="H6989"/>
    </row>
    <row r="6990" spans="4:8">
      <c r="D6990"/>
      <c r="E6990" s="1"/>
      <c r="F6990"/>
      <c r="G6990"/>
      <c r="H6990"/>
    </row>
    <row r="6991" spans="4:8">
      <c r="D6991"/>
      <c r="E6991" s="1"/>
      <c r="F6991"/>
      <c r="G6991"/>
      <c r="H6991"/>
    </row>
    <row r="6992" spans="4:8">
      <c r="D6992"/>
      <c r="E6992" s="1"/>
      <c r="F6992"/>
      <c r="G6992"/>
      <c r="H6992"/>
    </row>
    <row r="6993" spans="4:8">
      <c r="D6993"/>
      <c r="E6993" s="1"/>
      <c r="F6993"/>
      <c r="G6993"/>
      <c r="H6993"/>
    </row>
    <row r="6994" spans="4:8">
      <c r="D6994"/>
      <c r="E6994" s="1"/>
      <c r="F6994"/>
      <c r="G6994"/>
      <c r="H6994"/>
    </row>
    <row r="6995" spans="4:8">
      <c r="D6995"/>
      <c r="E6995" s="1"/>
      <c r="F6995"/>
      <c r="G6995"/>
      <c r="H6995"/>
    </row>
    <row r="6996" spans="4:8">
      <c r="D6996"/>
      <c r="E6996" s="1"/>
      <c r="F6996"/>
      <c r="G6996"/>
      <c r="H6996"/>
    </row>
    <row r="6997" spans="4:8">
      <c r="D6997"/>
      <c r="E6997" s="1"/>
      <c r="F6997"/>
      <c r="G6997"/>
      <c r="H6997"/>
    </row>
    <row r="6998" spans="4:8">
      <c r="D6998"/>
      <c r="E6998" s="1"/>
      <c r="F6998"/>
      <c r="G6998"/>
      <c r="H6998"/>
    </row>
    <row r="6999" spans="4:8">
      <c r="D6999"/>
      <c r="E6999" s="1"/>
      <c r="F6999"/>
      <c r="G6999"/>
      <c r="H6999"/>
    </row>
    <row r="7000" spans="4:8">
      <c r="D7000"/>
      <c r="E7000" s="1"/>
      <c r="F7000"/>
      <c r="G7000"/>
      <c r="H7000"/>
    </row>
    <row r="7001" spans="4:8">
      <c r="D7001"/>
      <c r="E7001" s="1"/>
      <c r="F7001"/>
      <c r="G7001"/>
      <c r="H7001"/>
    </row>
    <row r="7002" spans="4:8">
      <c r="D7002"/>
      <c r="E7002" s="1"/>
      <c r="F7002"/>
      <c r="G7002"/>
      <c r="H7002"/>
    </row>
    <row r="7003" spans="4:8">
      <c r="D7003"/>
      <c r="E7003" s="1"/>
      <c r="F7003"/>
      <c r="G7003"/>
      <c r="H7003"/>
    </row>
    <row r="7004" spans="4:8">
      <c r="D7004"/>
      <c r="E7004" s="1"/>
      <c r="F7004"/>
      <c r="G7004"/>
      <c r="H7004"/>
    </row>
    <row r="7005" spans="4:8">
      <c r="D7005"/>
      <c r="E7005" s="1"/>
      <c r="F7005"/>
      <c r="G7005"/>
      <c r="H7005"/>
    </row>
    <row r="7006" spans="4:8">
      <c r="D7006"/>
      <c r="E7006" s="1"/>
      <c r="F7006"/>
      <c r="G7006"/>
      <c r="H7006"/>
    </row>
    <row r="7007" spans="4:8">
      <c r="D7007"/>
      <c r="E7007" s="1"/>
      <c r="F7007"/>
      <c r="G7007"/>
      <c r="H7007"/>
    </row>
    <row r="7008" spans="4:8">
      <c r="D7008"/>
      <c r="E7008" s="1"/>
      <c r="F7008"/>
      <c r="G7008"/>
      <c r="H7008"/>
    </row>
    <row r="7009" spans="4:8">
      <c r="D7009"/>
      <c r="E7009" s="1"/>
      <c r="F7009"/>
      <c r="G7009"/>
      <c r="H7009"/>
    </row>
    <row r="7010" spans="4:8">
      <c r="D7010"/>
      <c r="E7010" s="1"/>
      <c r="F7010"/>
      <c r="G7010"/>
      <c r="H7010"/>
    </row>
    <row r="7011" spans="4:8">
      <c r="D7011"/>
      <c r="E7011" s="1"/>
      <c r="F7011"/>
      <c r="G7011"/>
      <c r="H7011"/>
    </row>
    <row r="7012" spans="4:8">
      <c r="D7012"/>
      <c r="E7012" s="1"/>
      <c r="F7012"/>
      <c r="G7012"/>
      <c r="H7012"/>
    </row>
    <row r="7013" spans="4:8">
      <c r="D7013"/>
      <c r="E7013" s="1"/>
      <c r="F7013"/>
      <c r="G7013"/>
      <c r="H7013"/>
    </row>
    <row r="7014" spans="4:8">
      <c r="D7014"/>
      <c r="E7014" s="1"/>
      <c r="F7014"/>
      <c r="G7014"/>
      <c r="H7014"/>
    </row>
    <row r="7015" spans="4:8">
      <c r="D7015"/>
      <c r="E7015" s="1"/>
      <c r="F7015"/>
      <c r="G7015"/>
      <c r="H7015"/>
    </row>
    <row r="7016" spans="4:8">
      <c r="D7016"/>
      <c r="E7016" s="1"/>
      <c r="F7016"/>
      <c r="G7016"/>
      <c r="H7016"/>
    </row>
    <row r="7017" spans="4:8">
      <c r="D7017"/>
      <c r="E7017" s="1"/>
      <c r="F7017"/>
      <c r="G7017"/>
      <c r="H7017"/>
    </row>
    <row r="7018" spans="4:8">
      <c r="D7018"/>
      <c r="E7018" s="1"/>
      <c r="F7018"/>
      <c r="G7018"/>
      <c r="H7018"/>
    </row>
    <row r="7019" spans="4:8">
      <c r="D7019"/>
      <c r="E7019" s="1"/>
      <c r="F7019"/>
      <c r="G7019"/>
      <c r="H7019"/>
    </row>
    <row r="7020" spans="4:8">
      <c r="D7020"/>
      <c r="E7020" s="1"/>
      <c r="F7020"/>
      <c r="G7020"/>
      <c r="H7020"/>
    </row>
    <row r="7021" spans="4:8">
      <c r="D7021"/>
      <c r="E7021" s="1"/>
      <c r="F7021"/>
      <c r="G7021"/>
      <c r="H7021"/>
    </row>
    <row r="7022" spans="4:8">
      <c r="D7022"/>
      <c r="E7022" s="1"/>
      <c r="F7022"/>
      <c r="G7022"/>
      <c r="H7022"/>
    </row>
    <row r="7023" spans="4:8">
      <c r="D7023"/>
      <c r="E7023" s="1"/>
      <c r="F7023"/>
      <c r="G7023"/>
      <c r="H7023"/>
    </row>
    <row r="7024" spans="4:8">
      <c r="D7024"/>
      <c r="E7024" s="1"/>
      <c r="F7024"/>
      <c r="G7024"/>
      <c r="H7024"/>
    </row>
    <row r="7025" spans="4:8">
      <c r="D7025"/>
      <c r="E7025" s="1"/>
      <c r="F7025"/>
      <c r="G7025"/>
      <c r="H7025"/>
    </row>
    <row r="7026" spans="4:8">
      <c r="D7026"/>
      <c r="E7026" s="1"/>
      <c r="F7026"/>
      <c r="G7026"/>
      <c r="H7026"/>
    </row>
    <row r="7027" spans="4:8">
      <c r="D7027"/>
      <c r="E7027" s="1"/>
      <c r="F7027"/>
      <c r="G7027"/>
      <c r="H7027"/>
    </row>
    <row r="7028" spans="4:8">
      <c r="D7028"/>
      <c r="E7028" s="1"/>
      <c r="F7028"/>
      <c r="G7028"/>
      <c r="H7028"/>
    </row>
    <row r="7029" spans="4:8">
      <c r="D7029"/>
      <c r="E7029" s="1"/>
      <c r="F7029"/>
      <c r="G7029"/>
      <c r="H7029"/>
    </row>
    <row r="7030" spans="4:8">
      <c r="D7030"/>
      <c r="E7030" s="1"/>
      <c r="F7030"/>
      <c r="G7030"/>
      <c r="H7030"/>
    </row>
    <row r="7031" spans="4:8">
      <c r="D7031"/>
      <c r="E7031" s="1"/>
      <c r="F7031"/>
      <c r="G7031"/>
      <c r="H7031"/>
    </row>
    <row r="7032" spans="4:8">
      <c r="D7032"/>
      <c r="E7032" s="1"/>
      <c r="F7032"/>
      <c r="G7032"/>
      <c r="H7032"/>
    </row>
    <row r="7033" spans="4:8">
      <c r="D7033"/>
      <c r="E7033" s="1"/>
      <c r="F7033"/>
      <c r="G7033"/>
      <c r="H7033"/>
    </row>
    <row r="7034" spans="4:8">
      <c r="D7034"/>
      <c r="E7034" s="1"/>
      <c r="F7034"/>
      <c r="G7034"/>
      <c r="H7034"/>
    </row>
    <row r="7035" spans="4:8">
      <c r="D7035"/>
      <c r="E7035" s="1"/>
      <c r="F7035"/>
      <c r="G7035"/>
      <c r="H7035"/>
    </row>
    <row r="7036" spans="4:8">
      <c r="D7036"/>
      <c r="E7036" s="1"/>
      <c r="F7036"/>
      <c r="G7036"/>
      <c r="H7036"/>
    </row>
    <row r="7037" spans="4:8">
      <c r="D7037"/>
      <c r="E7037" s="1"/>
      <c r="F7037"/>
      <c r="G7037"/>
      <c r="H7037"/>
    </row>
    <row r="7038" spans="4:8">
      <c r="D7038"/>
      <c r="E7038" s="1"/>
      <c r="F7038"/>
      <c r="G7038"/>
      <c r="H7038"/>
    </row>
    <row r="7039" spans="4:8">
      <c r="D7039"/>
      <c r="E7039" s="1"/>
      <c r="F7039"/>
      <c r="G7039"/>
      <c r="H7039"/>
    </row>
    <row r="7040" spans="4:8">
      <c r="D7040"/>
      <c r="E7040" s="1"/>
      <c r="F7040"/>
      <c r="G7040"/>
      <c r="H7040"/>
    </row>
    <row r="7041" spans="4:8">
      <c r="D7041"/>
      <c r="E7041" s="1"/>
      <c r="F7041"/>
      <c r="G7041"/>
      <c r="H7041"/>
    </row>
    <row r="7042" spans="4:8">
      <c r="D7042"/>
      <c r="E7042" s="1"/>
      <c r="F7042"/>
      <c r="G7042"/>
      <c r="H7042"/>
    </row>
    <row r="7043" spans="4:8">
      <c r="D7043"/>
      <c r="E7043" s="1"/>
      <c r="F7043"/>
      <c r="G7043"/>
      <c r="H7043"/>
    </row>
    <row r="7044" spans="4:8">
      <c r="D7044"/>
      <c r="E7044" s="1"/>
      <c r="F7044"/>
      <c r="G7044"/>
      <c r="H7044"/>
    </row>
    <row r="7045" spans="4:8">
      <c r="D7045"/>
      <c r="E7045" s="1"/>
      <c r="F7045"/>
      <c r="G7045"/>
      <c r="H7045"/>
    </row>
    <row r="7046" spans="4:8">
      <c r="D7046"/>
      <c r="E7046" s="1"/>
      <c r="F7046"/>
      <c r="G7046"/>
      <c r="H7046"/>
    </row>
    <row r="7047" spans="4:8">
      <c r="D7047"/>
      <c r="E7047" s="1"/>
      <c r="F7047"/>
      <c r="G7047"/>
      <c r="H7047"/>
    </row>
    <row r="7048" spans="4:8">
      <c r="D7048"/>
      <c r="E7048" s="1"/>
      <c r="F7048"/>
      <c r="G7048"/>
      <c r="H7048"/>
    </row>
    <row r="7049" spans="4:8">
      <c r="D7049"/>
      <c r="E7049" s="1"/>
      <c r="F7049"/>
      <c r="G7049"/>
      <c r="H7049"/>
    </row>
    <row r="7050" spans="4:8">
      <c r="D7050"/>
      <c r="E7050" s="1"/>
      <c r="F7050"/>
      <c r="G7050"/>
      <c r="H7050"/>
    </row>
    <row r="7051" spans="4:8">
      <c r="D7051"/>
      <c r="E7051" s="1"/>
      <c r="F7051"/>
      <c r="G7051"/>
      <c r="H7051"/>
    </row>
    <row r="7052" spans="4:8">
      <c r="D7052"/>
      <c r="E7052" s="1"/>
      <c r="F7052"/>
      <c r="G7052"/>
      <c r="H7052"/>
    </row>
    <row r="7053" spans="4:8">
      <c r="D7053"/>
      <c r="E7053" s="1"/>
      <c r="F7053"/>
      <c r="G7053"/>
      <c r="H7053"/>
    </row>
    <row r="7054" spans="4:8">
      <c r="D7054"/>
      <c r="E7054" s="1"/>
      <c r="F7054"/>
      <c r="G7054"/>
      <c r="H7054"/>
    </row>
    <row r="7055" spans="4:8">
      <c r="D7055"/>
      <c r="E7055" s="1"/>
      <c r="F7055"/>
      <c r="G7055"/>
      <c r="H7055"/>
    </row>
    <row r="7056" spans="4:8">
      <c r="D7056"/>
      <c r="E7056" s="1"/>
      <c r="F7056"/>
      <c r="G7056"/>
      <c r="H7056"/>
    </row>
    <row r="7057" spans="4:8">
      <c r="D7057"/>
      <c r="E7057" s="1"/>
      <c r="F7057"/>
      <c r="G7057"/>
      <c r="H7057"/>
    </row>
    <row r="7058" spans="4:8">
      <c r="D7058"/>
      <c r="E7058" s="1"/>
      <c r="F7058"/>
      <c r="G7058"/>
      <c r="H7058"/>
    </row>
    <row r="7059" spans="4:8">
      <c r="D7059"/>
      <c r="E7059" s="1"/>
      <c r="F7059"/>
      <c r="G7059"/>
      <c r="H7059"/>
    </row>
    <row r="7060" spans="4:8">
      <c r="D7060"/>
      <c r="E7060" s="1"/>
      <c r="F7060"/>
      <c r="G7060"/>
      <c r="H7060"/>
    </row>
    <row r="7061" spans="4:8">
      <c r="D7061"/>
      <c r="E7061" s="1"/>
      <c r="F7061"/>
      <c r="G7061"/>
      <c r="H7061"/>
    </row>
    <row r="7062" spans="4:8">
      <c r="D7062"/>
      <c r="E7062" s="1"/>
      <c r="F7062"/>
      <c r="G7062"/>
      <c r="H7062"/>
    </row>
    <row r="7063" spans="4:8">
      <c r="D7063"/>
      <c r="E7063" s="1"/>
      <c r="F7063"/>
      <c r="G7063"/>
      <c r="H7063"/>
    </row>
    <row r="7064" spans="4:8">
      <c r="D7064"/>
      <c r="E7064" s="1"/>
      <c r="F7064"/>
      <c r="G7064"/>
      <c r="H7064"/>
    </row>
    <row r="7065" spans="4:8">
      <c r="D7065"/>
      <c r="E7065" s="1"/>
      <c r="F7065"/>
      <c r="G7065"/>
      <c r="H7065"/>
    </row>
    <row r="7066" spans="4:8">
      <c r="D7066"/>
      <c r="E7066" s="1"/>
      <c r="F7066"/>
      <c r="G7066"/>
      <c r="H7066"/>
    </row>
    <row r="7067" spans="4:8">
      <c r="D7067"/>
      <c r="E7067" s="1"/>
      <c r="F7067"/>
      <c r="G7067"/>
      <c r="H7067"/>
    </row>
    <row r="7068" spans="4:8">
      <c r="D7068"/>
      <c r="E7068" s="1"/>
      <c r="F7068"/>
      <c r="G7068"/>
      <c r="H7068"/>
    </row>
    <row r="7069" spans="4:8">
      <c r="D7069"/>
      <c r="E7069" s="1"/>
      <c r="F7069"/>
      <c r="G7069"/>
      <c r="H7069"/>
    </row>
    <row r="7070" spans="4:8">
      <c r="D7070"/>
      <c r="E7070" s="1"/>
      <c r="F7070"/>
      <c r="G7070"/>
      <c r="H7070"/>
    </row>
    <row r="7071" spans="4:8">
      <c r="D7071"/>
      <c r="E7071" s="1"/>
      <c r="F7071"/>
      <c r="G7071"/>
      <c r="H7071"/>
    </row>
    <row r="7072" spans="4:8">
      <c r="D7072"/>
      <c r="E7072" s="1"/>
      <c r="F7072"/>
      <c r="G7072"/>
      <c r="H7072"/>
    </row>
    <row r="7073" spans="4:8">
      <c r="D7073"/>
      <c r="E7073" s="1"/>
      <c r="F7073"/>
      <c r="G7073"/>
      <c r="H7073"/>
    </row>
    <row r="7074" spans="4:8">
      <c r="D7074"/>
      <c r="E7074" s="1"/>
      <c r="F7074"/>
      <c r="G7074"/>
      <c r="H7074"/>
    </row>
    <row r="7075" spans="4:8">
      <c r="D7075"/>
      <c r="E7075" s="1"/>
      <c r="F7075"/>
      <c r="G7075"/>
      <c r="H7075"/>
    </row>
    <row r="7076" spans="4:8">
      <c r="D7076"/>
      <c r="E7076" s="1"/>
      <c r="F7076"/>
      <c r="G7076"/>
      <c r="H7076"/>
    </row>
    <row r="7077" spans="4:8">
      <c r="D7077"/>
      <c r="E7077" s="1"/>
      <c r="F7077"/>
      <c r="G7077"/>
      <c r="H7077"/>
    </row>
    <row r="7078" spans="4:8">
      <c r="D7078"/>
      <c r="E7078" s="1"/>
      <c r="F7078"/>
      <c r="G7078"/>
      <c r="H7078"/>
    </row>
    <row r="7079" spans="4:8">
      <c r="D7079"/>
      <c r="E7079" s="1"/>
      <c r="F7079"/>
      <c r="G7079"/>
      <c r="H7079"/>
    </row>
    <row r="7080" spans="4:8">
      <c r="D7080"/>
      <c r="E7080" s="1"/>
      <c r="F7080"/>
      <c r="G7080"/>
      <c r="H7080"/>
    </row>
    <row r="7081" spans="4:8">
      <c r="D7081"/>
      <c r="E7081" s="1"/>
      <c r="F7081"/>
      <c r="G7081"/>
      <c r="H7081"/>
    </row>
    <row r="7082" spans="4:8">
      <c r="D7082"/>
      <c r="E7082" s="1"/>
      <c r="F7082"/>
      <c r="G7082"/>
      <c r="H7082"/>
    </row>
    <row r="7083" spans="4:8">
      <c r="D7083"/>
      <c r="E7083" s="1"/>
      <c r="F7083"/>
      <c r="G7083"/>
      <c r="H7083"/>
    </row>
    <row r="7084" spans="4:8">
      <c r="D7084"/>
      <c r="E7084" s="1"/>
      <c r="F7084"/>
      <c r="G7084"/>
      <c r="H7084"/>
    </row>
    <row r="7085" spans="4:8">
      <c r="D7085"/>
      <c r="E7085" s="1"/>
      <c r="F7085"/>
      <c r="G7085"/>
      <c r="H7085"/>
    </row>
    <row r="7086" spans="4:8">
      <c r="D7086"/>
      <c r="E7086" s="1"/>
      <c r="F7086"/>
      <c r="G7086"/>
      <c r="H7086"/>
    </row>
    <row r="7087" spans="4:8">
      <c r="D7087"/>
      <c r="E7087" s="1"/>
      <c r="F7087"/>
      <c r="G7087"/>
      <c r="H7087"/>
    </row>
    <row r="7088" spans="4:8">
      <c r="D7088"/>
      <c r="E7088" s="1"/>
      <c r="F7088"/>
      <c r="G7088"/>
      <c r="H7088"/>
    </row>
    <row r="7089" spans="4:8">
      <c r="D7089"/>
      <c r="E7089" s="1"/>
      <c r="F7089"/>
      <c r="G7089"/>
      <c r="H7089"/>
    </row>
    <row r="7090" spans="4:8">
      <c r="D7090"/>
      <c r="E7090" s="1"/>
      <c r="F7090"/>
      <c r="G7090"/>
      <c r="H7090"/>
    </row>
    <row r="7091" spans="4:8">
      <c r="D7091"/>
      <c r="E7091" s="1"/>
      <c r="F7091"/>
      <c r="G7091"/>
      <c r="H7091"/>
    </row>
    <row r="7092" spans="4:8">
      <c r="D7092"/>
      <c r="E7092" s="1"/>
      <c r="F7092"/>
      <c r="G7092"/>
      <c r="H7092"/>
    </row>
    <row r="7093" spans="4:8">
      <c r="D7093"/>
      <c r="E7093" s="1"/>
      <c r="F7093"/>
      <c r="G7093"/>
      <c r="H7093"/>
    </row>
    <row r="7094" spans="4:8">
      <c r="D7094"/>
      <c r="E7094" s="1"/>
      <c r="F7094"/>
      <c r="G7094"/>
      <c r="H7094"/>
    </row>
    <row r="7095" spans="4:8">
      <c r="D7095"/>
      <c r="E7095" s="1"/>
      <c r="F7095"/>
      <c r="G7095"/>
      <c r="H7095"/>
    </row>
    <row r="7096" spans="4:8">
      <c r="D7096"/>
      <c r="E7096" s="1"/>
      <c r="F7096"/>
      <c r="G7096"/>
      <c r="H7096"/>
    </row>
    <row r="7097" spans="4:8">
      <c r="D7097"/>
      <c r="E7097" s="1"/>
      <c r="F7097"/>
      <c r="G7097"/>
      <c r="H7097"/>
    </row>
    <row r="7098" spans="4:8">
      <c r="D7098"/>
      <c r="E7098" s="1"/>
      <c r="F7098"/>
      <c r="G7098"/>
      <c r="H7098"/>
    </row>
    <row r="7099" spans="4:8">
      <c r="D7099"/>
      <c r="E7099" s="1"/>
      <c r="F7099"/>
      <c r="G7099"/>
      <c r="H7099"/>
    </row>
    <row r="7100" spans="4:8">
      <c r="D7100"/>
      <c r="E7100" s="1"/>
      <c r="F7100"/>
      <c r="G7100"/>
      <c r="H7100"/>
    </row>
    <row r="7101" spans="4:8">
      <c r="D7101"/>
      <c r="E7101" s="1"/>
      <c r="F7101"/>
      <c r="G7101"/>
      <c r="H7101"/>
    </row>
    <row r="7102" spans="4:8">
      <c r="D7102"/>
      <c r="E7102" s="1"/>
      <c r="F7102"/>
      <c r="G7102"/>
      <c r="H7102"/>
    </row>
    <row r="7103" spans="4:8">
      <c r="D7103"/>
      <c r="E7103" s="1"/>
      <c r="F7103"/>
      <c r="G7103"/>
      <c r="H7103"/>
    </row>
    <row r="7104" spans="4:8">
      <c r="D7104"/>
      <c r="E7104" s="1"/>
      <c r="F7104"/>
      <c r="G7104"/>
      <c r="H7104"/>
    </row>
    <row r="7105" spans="4:8">
      <c r="D7105"/>
      <c r="E7105" s="1"/>
      <c r="F7105"/>
      <c r="G7105"/>
      <c r="H7105"/>
    </row>
    <row r="7106" spans="4:8">
      <c r="D7106"/>
      <c r="E7106" s="1"/>
      <c r="F7106"/>
      <c r="G7106"/>
      <c r="H7106"/>
    </row>
    <row r="7107" spans="4:8">
      <c r="D7107"/>
      <c r="E7107" s="1"/>
      <c r="F7107"/>
      <c r="G7107"/>
      <c r="H7107"/>
    </row>
    <row r="7108" spans="4:8">
      <c r="D7108"/>
      <c r="E7108" s="1"/>
      <c r="F7108"/>
      <c r="G7108"/>
      <c r="H7108"/>
    </row>
    <row r="7109" spans="4:8">
      <c r="D7109"/>
      <c r="E7109" s="1"/>
      <c r="F7109"/>
      <c r="G7109"/>
      <c r="H7109"/>
    </row>
    <row r="7110" spans="4:8">
      <c r="D7110"/>
      <c r="E7110" s="1"/>
      <c r="F7110"/>
      <c r="G7110"/>
      <c r="H7110"/>
    </row>
    <row r="7111" spans="4:8">
      <c r="D7111"/>
      <c r="E7111" s="1"/>
      <c r="F7111"/>
      <c r="G7111"/>
      <c r="H7111"/>
    </row>
    <row r="7112" spans="4:8">
      <c r="D7112"/>
      <c r="E7112" s="1"/>
      <c r="F7112"/>
      <c r="G7112"/>
      <c r="H7112"/>
    </row>
    <row r="7113" spans="4:8">
      <c r="D7113"/>
      <c r="E7113" s="1"/>
      <c r="F7113"/>
      <c r="G7113"/>
      <c r="H7113"/>
    </row>
    <row r="7114" spans="4:8">
      <c r="D7114"/>
      <c r="E7114" s="1"/>
      <c r="F7114"/>
      <c r="G7114"/>
      <c r="H7114"/>
    </row>
    <row r="7115" spans="4:8">
      <c r="D7115"/>
      <c r="E7115" s="1"/>
      <c r="F7115"/>
      <c r="G7115"/>
      <c r="H7115"/>
    </row>
    <row r="7116" spans="4:8">
      <c r="D7116"/>
      <c r="E7116" s="1"/>
      <c r="F7116"/>
      <c r="G7116"/>
      <c r="H7116"/>
    </row>
    <row r="7117" spans="4:8">
      <c r="D7117"/>
      <c r="E7117" s="1"/>
      <c r="F7117"/>
      <c r="G7117"/>
      <c r="H7117"/>
    </row>
    <row r="7118" spans="4:8">
      <c r="D7118"/>
      <c r="E7118" s="1"/>
      <c r="F7118"/>
      <c r="G7118"/>
      <c r="H7118"/>
    </row>
    <row r="7119" spans="4:8">
      <c r="D7119"/>
      <c r="E7119" s="1"/>
      <c r="F7119"/>
      <c r="G7119"/>
      <c r="H7119"/>
    </row>
    <row r="7120" spans="4:8">
      <c r="D7120"/>
      <c r="E7120" s="1"/>
      <c r="F7120"/>
      <c r="G7120"/>
      <c r="H7120"/>
    </row>
    <row r="7121" spans="4:8">
      <c r="D7121"/>
      <c r="E7121" s="1"/>
      <c r="F7121"/>
      <c r="G7121"/>
      <c r="H7121"/>
    </row>
    <row r="7122" spans="4:8">
      <c r="D7122"/>
      <c r="E7122" s="1"/>
      <c r="F7122"/>
      <c r="G7122"/>
      <c r="H7122"/>
    </row>
    <row r="7123" spans="4:8">
      <c r="D7123"/>
      <c r="E7123" s="1"/>
      <c r="F7123"/>
      <c r="G7123"/>
      <c r="H7123"/>
    </row>
    <row r="7124" spans="4:8">
      <c r="D7124"/>
      <c r="E7124" s="1"/>
      <c r="F7124"/>
      <c r="G7124"/>
      <c r="H7124"/>
    </row>
    <row r="7125" spans="4:8">
      <c r="D7125"/>
      <c r="E7125" s="1"/>
      <c r="F7125"/>
      <c r="G7125"/>
      <c r="H7125"/>
    </row>
    <row r="7126" spans="4:8">
      <c r="D7126"/>
      <c r="E7126" s="1"/>
      <c r="F7126"/>
      <c r="G7126"/>
      <c r="H7126"/>
    </row>
    <row r="7127" spans="4:8">
      <c r="D7127"/>
      <c r="E7127" s="1"/>
      <c r="F7127"/>
      <c r="G7127"/>
      <c r="H7127"/>
    </row>
    <row r="7128" spans="4:8">
      <c r="D7128"/>
      <c r="E7128" s="1"/>
      <c r="F7128"/>
      <c r="G7128"/>
      <c r="H7128"/>
    </row>
    <row r="7129" spans="4:8">
      <c r="D7129"/>
      <c r="E7129" s="1"/>
      <c r="F7129"/>
      <c r="G7129"/>
      <c r="H7129"/>
    </row>
    <row r="7130" spans="4:8">
      <c r="D7130"/>
      <c r="E7130" s="1"/>
      <c r="F7130"/>
      <c r="G7130"/>
      <c r="H7130"/>
    </row>
    <row r="7131" spans="4:8">
      <c r="D7131"/>
      <c r="E7131" s="1"/>
      <c r="F7131"/>
      <c r="G7131"/>
      <c r="H7131"/>
    </row>
    <row r="7132" spans="4:8">
      <c r="D7132"/>
      <c r="E7132" s="1"/>
      <c r="F7132"/>
      <c r="G7132"/>
      <c r="H7132"/>
    </row>
    <row r="7133" spans="4:8">
      <c r="D7133"/>
      <c r="E7133" s="1"/>
      <c r="F7133"/>
      <c r="G7133"/>
      <c r="H7133"/>
    </row>
    <row r="7134" spans="4:8">
      <c r="D7134"/>
      <c r="E7134" s="1"/>
      <c r="F7134"/>
      <c r="G7134"/>
      <c r="H7134"/>
    </row>
    <row r="7135" spans="4:8">
      <c r="D7135"/>
      <c r="E7135" s="1"/>
      <c r="F7135"/>
      <c r="G7135"/>
      <c r="H7135"/>
    </row>
    <row r="7136" spans="4:8">
      <c r="D7136"/>
      <c r="E7136" s="1"/>
      <c r="F7136"/>
      <c r="G7136"/>
      <c r="H7136"/>
    </row>
    <row r="7137" spans="4:8">
      <c r="D7137"/>
      <c r="E7137" s="1"/>
      <c r="F7137"/>
      <c r="G7137"/>
      <c r="H7137"/>
    </row>
    <row r="7138" spans="4:8">
      <c r="D7138"/>
      <c r="E7138" s="1"/>
      <c r="F7138"/>
      <c r="G7138"/>
      <c r="H7138"/>
    </row>
    <row r="7139" spans="4:8">
      <c r="D7139"/>
      <c r="E7139" s="1"/>
      <c r="F7139"/>
      <c r="G7139"/>
      <c r="H7139"/>
    </row>
    <row r="7140" spans="4:8">
      <c r="D7140"/>
      <c r="E7140" s="1"/>
      <c r="F7140"/>
      <c r="G7140"/>
      <c r="H7140"/>
    </row>
    <row r="7141" spans="4:8">
      <c r="D7141"/>
      <c r="E7141" s="1"/>
      <c r="F7141"/>
      <c r="G7141"/>
      <c r="H7141"/>
    </row>
    <row r="7142" spans="4:8">
      <c r="D7142"/>
      <c r="E7142" s="1"/>
      <c r="F7142"/>
      <c r="G7142"/>
      <c r="H7142"/>
    </row>
    <row r="7143" spans="4:8">
      <c r="D7143"/>
      <c r="E7143" s="1"/>
      <c r="F7143"/>
      <c r="G7143"/>
      <c r="H7143"/>
    </row>
    <row r="7144" spans="4:8">
      <c r="D7144"/>
      <c r="E7144" s="1"/>
      <c r="F7144"/>
      <c r="G7144"/>
      <c r="H7144"/>
    </row>
    <row r="7145" spans="4:8">
      <c r="D7145"/>
      <c r="E7145" s="1"/>
      <c r="F7145"/>
      <c r="G7145"/>
      <c r="H7145"/>
    </row>
    <row r="7146" spans="4:8">
      <c r="D7146"/>
      <c r="E7146" s="1"/>
      <c r="F7146"/>
      <c r="G7146"/>
      <c r="H7146"/>
    </row>
    <row r="7147" spans="4:8">
      <c r="D7147"/>
      <c r="E7147" s="1"/>
      <c r="F7147"/>
      <c r="G7147"/>
      <c r="H7147"/>
    </row>
    <row r="7148" spans="4:8">
      <c r="D7148"/>
      <c r="E7148" s="1"/>
      <c r="F7148"/>
      <c r="G7148"/>
      <c r="H7148"/>
    </row>
    <row r="7149" spans="4:8">
      <c r="D7149"/>
      <c r="E7149" s="1"/>
      <c r="F7149"/>
      <c r="G7149"/>
      <c r="H7149"/>
    </row>
    <row r="7150" spans="4:8">
      <c r="D7150"/>
      <c r="E7150" s="1"/>
      <c r="F7150"/>
      <c r="G7150"/>
      <c r="H7150"/>
    </row>
    <row r="7151" spans="4:8">
      <c r="D7151"/>
      <c r="E7151" s="1"/>
      <c r="F7151"/>
      <c r="G7151"/>
      <c r="H7151"/>
    </row>
    <row r="7152" spans="4:8">
      <c r="D7152"/>
      <c r="E7152" s="1"/>
      <c r="F7152"/>
      <c r="G7152"/>
      <c r="H7152"/>
    </row>
    <row r="7153" spans="4:8">
      <c r="D7153"/>
      <c r="E7153" s="1"/>
      <c r="F7153"/>
      <c r="G7153"/>
      <c r="H7153"/>
    </row>
    <row r="7154" spans="4:8">
      <c r="D7154"/>
      <c r="E7154" s="1"/>
      <c r="F7154"/>
      <c r="G7154"/>
      <c r="H7154"/>
    </row>
    <row r="7155" spans="4:8">
      <c r="D7155"/>
      <c r="E7155" s="1"/>
      <c r="F7155"/>
      <c r="G7155"/>
      <c r="H7155"/>
    </row>
    <row r="7156" spans="4:8">
      <c r="D7156"/>
      <c r="E7156" s="1"/>
      <c r="F7156"/>
      <c r="G7156"/>
      <c r="H7156"/>
    </row>
    <row r="7157" spans="4:8">
      <c r="D7157"/>
      <c r="E7157" s="1"/>
      <c r="F7157"/>
      <c r="G7157"/>
      <c r="H7157"/>
    </row>
    <row r="7158" spans="4:8">
      <c r="D7158"/>
      <c r="E7158" s="1"/>
      <c r="F7158"/>
      <c r="G7158"/>
      <c r="H7158"/>
    </row>
    <row r="7159" spans="4:8">
      <c r="D7159"/>
      <c r="E7159" s="1"/>
      <c r="F7159"/>
      <c r="G7159"/>
      <c r="H7159"/>
    </row>
    <row r="7160" spans="4:8">
      <c r="D7160"/>
      <c r="E7160" s="1"/>
      <c r="F7160"/>
      <c r="G7160"/>
      <c r="H7160"/>
    </row>
    <row r="7161" spans="4:8">
      <c r="D7161"/>
      <c r="E7161" s="1"/>
      <c r="F7161"/>
      <c r="G7161"/>
      <c r="H7161"/>
    </row>
    <row r="7162" spans="4:8">
      <c r="D7162"/>
      <c r="E7162" s="1"/>
      <c r="F7162"/>
      <c r="G7162"/>
      <c r="H7162"/>
    </row>
    <row r="7163" spans="4:8">
      <c r="D7163"/>
      <c r="E7163" s="1"/>
      <c r="F7163"/>
      <c r="G7163"/>
      <c r="H7163"/>
    </row>
    <row r="7164" spans="4:8">
      <c r="D7164"/>
      <c r="E7164" s="1"/>
      <c r="F7164"/>
      <c r="G7164"/>
      <c r="H7164"/>
    </row>
    <row r="7165" spans="4:8">
      <c r="D7165"/>
      <c r="E7165" s="1"/>
      <c r="F7165"/>
      <c r="G7165"/>
      <c r="H7165"/>
    </row>
    <row r="7166" spans="4:8">
      <c r="D7166"/>
      <c r="E7166" s="1"/>
      <c r="F7166"/>
      <c r="G7166"/>
      <c r="H7166"/>
    </row>
    <row r="7167" spans="4:8">
      <c r="D7167"/>
      <c r="E7167" s="1"/>
      <c r="F7167"/>
      <c r="G7167"/>
      <c r="H7167"/>
    </row>
    <row r="7168" spans="4:8">
      <c r="D7168"/>
      <c r="E7168" s="1"/>
      <c r="F7168"/>
      <c r="G7168"/>
      <c r="H7168"/>
    </row>
    <row r="7169" spans="4:8">
      <c r="D7169"/>
      <c r="E7169" s="1"/>
      <c r="F7169"/>
      <c r="G7169"/>
      <c r="H7169"/>
    </row>
    <row r="7170" spans="4:8">
      <c r="D7170"/>
      <c r="E7170" s="1"/>
      <c r="F7170"/>
      <c r="G7170"/>
      <c r="H7170"/>
    </row>
    <row r="7171" spans="4:8">
      <c r="D7171"/>
      <c r="E7171" s="1"/>
      <c r="F7171"/>
      <c r="G7171"/>
      <c r="H7171"/>
    </row>
    <row r="7172" spans="4:8">
      <c r="D7172"/>
      <c r="E7172" s="1"/>
      <c r="F7172"/>
      <c r="G7172"/>
      <c r="H7172"/>
    </row>
    <row r="7173" spans="4:8">
      <c r="D7173"/>
      <c r="E7173" s="1"/>
      <c r="F7173"/>
      <c r="G7173"/>
      <c r="H7173"/>
    </row>
    <row r="7174" spans="4:8">
      <c r="D7174"/>
      <c r="E7174" s="1"/>
      <c r="F7174"/>
      <c r="G7174"/>
      <c r="H7174"/>
    </row>
    <row r="7175" spans="4:8">
      <c r="D7175"/>
      <c r="E7175" s="1"/>
      <c r="F7175"/>
      <c r="G7175"/>
      <c r="H7175"/>
    </row>
    <row r="7176" spans="4:8">
      <c r="D7176"/>
      <c r="E7176" s="1"/>
      <c r="F7176"/>
      <c r="G7176"/>
      <c r="H7176"/>
    </row>
    <row r="7177" spans="4:8">
      <c r="D7177"/>
      <c r="E7177" s="1"/>
      <c r="F7177"/>
      <c r="G7177"/>
      <c r="H7177"/>
    </row>
    <row r="7178" spans="4:8">
      <c r="D7178"/>
      <c r="E7178" s="1"/>
      <c r="F7178"/>
      <c r="G7178"/>
      <c r="H7178"/>
    </row>
    <row r="7179" spans="4:8">
      <c r="D7179"/>
      <c r="E7179" s="1"/>
      <c r="F7179"/>
      <c r="G7179"/>
      <c r="H7179"/>
    </row>
    <row r="7180" spans="4:8">
      <c r="D7180"/>
      <c r="E7180" s="1"/>
      <c r="F7180"/>
      <c r="G7180"/>
      <c r="H7180"/>
    </row>
    <row r="7181" spans="4:8">
      <c r="D7181"/>
      <c r="E7181" s="1"/>
      <c r="F7181"/>
      <c r="G7181"/>
      <c r="H7181"/>
    </row>
    <row r="7182" spans="4:8">
      <c r="D7182"/>
      <c r="E7182" s="1"/>
      <c r="F7182"/>
      <c r="G7182"/>
      <c r="H7182"/>
    </row>
    <row r="7183" spans="4:8">
      <c r="D7183"/>
      <c r="E7183" s="1"/>
      <c r="F7183"/>
      <c r="G7183"/>
      <c r="H7183"/>
    </row>
    <row r="7184" spans="4:8">
      <c r="D7184"/>
      <c r="E7184" s="1"/>
      <c r="F7184"/>
      <c r="G7184"/>
      <c r="H7184"/>
    </row>
    <row r="7185" spans="4:8">
      <c r="D7185"/>
      <c r="E7185" s="1"/>
      <c r="F7185"/>
      <c r="G7185"/>
      <c r="H7185"/>
    </row>
    <row r="7186" spans="4:8">
      <c r="D7186"/>
      <c r="E7186" s="1"/>
      <c r="F7186"/>
      <c r="G7186"/>
      <c r="H7186"/>
    </row>
    <row r="7187" spans="4:8">
      <c r="D7187"/>
      <c r="E7187" s="1"/>
      <c r="F7187"/>
      <c r="G7187"/>
      <c r="H7187"/>
    </row>
    <row r="7188" spans="4:8">
      <c r="D7188"/>
      <c r="E7188" s="1"/>
      <c r="F7188"/>
      <c r="G7188"/>
      <c r="H7188"/>
    </row>
    <row r="7189" spans="4:8">
      <c r="D7189"/>
      <c r="E7189" s="1"/>
      <c r="F7189"/>
      <c r="G7189"/>
      <c r="H7189"/>
    </row>
    <row r="7190" spans="4:8">
      <c r="D7190"/>
      <c r="E7190" s="1"/>
      <c r="F7190"/>
      <c r="G7190"/>
      <c r="H7190"/>
    </row>
    <row r="7191" spans="4:8">
      <c r="D7191"/>
      <c r="E7191" s="1"/>
      <c r="F7191"/>
      <c r="G7191"/>
      <c r="H7191"/>
    </row>
    <row r="7192" spans="4:8">
      <c r="D7192"/>
      <c r="E7192" s="1"/>
      <c r="F7192"/>
      <c r="G7192"/>
      <c r="H7192"/>
    </row>
    <row r="7193" spans="4:8">
      <c r="D7193"/>
      <c r="E7193" s="1"/>
      <c r="F7193"/>
      <c r="G7193"/>
      <c r="H7193"/>
    </row>
    <row r="7194" spans="4:8">
      <c r="D7194"/>
      <c r="E7194" s="1"/>
      <c r="F7194"/>
      <c r="G7194"/>
      <c r="H7194"/>
    </row>
    <row r="7195" spans="4:8">
      <c r="D7195"/>
      <c r="E7195" s="1"/>
      <c r="F7195"/>
      <c r="G7195"/>
      <c r="H7195"/>
    </row>
    <row r="7196" spans="4:8">
      <c r="D7196"/>
      <c r="E7196" s="1"/>
      <c r="F7196"/>
      <c r="G7196"/>
      <c r="H7196"/>
    </row>
    <row r="7197" spans="4:8">
      <c r="D7197"/>
      <c r="E7197" s="1"/>
      <c r="F7197"/>
      <c r="G7197"/>
      <c r="H7197"/>
    </row>
    <row r="7198" spans="4:8">
      <c r="D7198"/>
      <c r="E7198" s="1"/>
      <c r="F7198"/>
      <c r="G7198"/>
      <c r="H7198"/>
    </row>
    <row r="7199" spans="4:8">
      <c r="D7199"/>
      <c r="E7199" s="1"/>
      <c r="F7199"/>
      <c r="G7199"/>
      <c r="H7199"/>
    </row>
    <row r="7200" spans="4:8">
      <c r="D7200"/>
      <c r="E7200" s="1"/>
      <c r="F7200"/>
      <c r="G7200"/>
      <c r="H7200"/>
    </row>
    <row r="7201" spans="4:8">
      <c r="D7201"/>
      <c r="E7201" s="1"/>
      <c r="F7201"/>
      <c r="G7201"/>
      <c r="H7201"/>
    </row>
    <row r="7202" spans="4:8">
      <c r="D7202"/>
      <c r="E7202" s="1"/>
      <c r="F7202"/>
      <c r="G7202"/>
      <c r="H7202"/>
    </row>
    <row r="7203" spans="4:8">
      <c r="D7203"/>
      <c r="E7203" s="1"/>
      <c r="F7203"/>
      <c r="G7203"/>
      <c r="H7203"/>
    </row>
    <row r="7204" spans="4:8">
      <c r="D7204"/>
      <c r="E7204" s="1"/>
      <c r="F7204"/>
      <c r="G7204"/>
      <c r="H7204"/>
    </row>
    <row r="7205" spans="4:8">
      <c r="D7205"/>
      <c r="E7205" s="1"/>
      <c r="F7205"/>
      <c r="G7205"/>
      <c r="H7205"/>
    </row>
    <row r="7206" spans="4:8">
      <c r="D7206"/>
      <c r="E7206" s="1"/>
      <c r="F7206"/>
      <c r="G7206"/>
      <c r="H7206"/>
    </row>
    <row r="7207" spans="4:8">
      <c r="D7207"/>
      <c r="E7207" s="1"/>
      <c r="F7207"/>
      <c r="G7207"/>
      <c r="H7207"/>
    </row>
    <row r="7208" spans="4:8">
      <c r="D7208"/>
      <c r="E7208" s="1"/>
      <c r="F7208"/>
      <c r="G7208"/>
      <c r="H7208"/>
    </row>
    <row r="7209" spans="4:8">
      <c r="D7209"/>
      <c r="E7209" s="1"/>
      <c r="F7209"/>
      <c r="G7209"/>
      <c r="H7209"/>
    </row>
    <row r="7210" spans="4:8">
      <c r="D7210"/>
      <c r="E7210" s="1"/>
      <c r="F7210"/>
      <c r="G7210"/>
      <c r="H7210"/>
    </row>
    <row r="7211" spans="4:8">
      <c r="D7211"/>
      <c r="E7211" s="1"/>
      <c r="F7211"/>
      <c r="G7211"/>
      <c r="H7211"/>
    </row>
    <row r="7212" spans="4:8">
      <c r="D7212"/>
      <c r="E7212" s="1"/>
      <c r="F7212"/>
      <c r="G7212"/>
      <c r="H7212"/>
    </row>
    <row r="7213" spans="4:8">
      <c r="D7213"/>
      <c r="E7213" s="1"/>
      <c r="F7213"/>
      <c r="G7213"/>
      <c r="H7213"/>
    </row>
    <row r="7214" spans="4:8">
      <c r="D7214"/>
      <c r="E7214" s="1"/>
      <c r="F7214"/>
      <c r="G7214"/>
      <c r="H7214"/>
    </row>
    <row r="7215" spans="4:8">
      <c r="D7215"/>
      <c r="E7215" s="1"/>
      <c r="F7215"/>
      <c r="G7215"/>
      <c r="H7215"/>
    </row>
    <row r="7216" spans="4:8">
      <c r="D7216"/>
      <c r="E7216" s="1"/>
      <c r="F7216"/>
      <c r="G7216"/>
      <c r="H7216"/>
    </row>
    <row r="7217" spans="4:8">
      <c r="D7217"/>
      <c r="E7217" s="1"/>
      <c r="F7217"/>
      <c r="G7217"/>
      <c r="H7217"/>
    </row>
    <row r="7218" spans="4:8">
      <c r="D7218"/>
      <c r="E7218" s="1"/>
      <c r="F7218"/>
      <c r="G7218"/>
      <c r="H7218"/>
    </row>
    <row r="7219" spans="4:8">
      <c r="D7219"/>
      <c r="E7219" s="1"/>
      <c r="F7219"/>
      <c r="G7219"/>
      <c r="H7219"/>
    </row>
    <row r="7220" spans="4:8">
      <c r="D7220"/>
      <c r="E7220" s="1"/>
      <c r="F7220"/>
      <c r="G7220"/>
      <c r="H7220"/>
    </row>
    <row r="7221" spans="4:8">
      <c r="D7221"/>
      <c r="E7221" s="1"/>
      <c r="F7221"/>
      <c r="G7221"/>
      <c r="H7221"/>
    </row>
    <row r="7222" spans="4:8">
      <c r="D7222"/>
      <c r="E7222" s="1"/>
      <c r="F7222"/>
      <c r="G7222"/>
      <c r="H7222"/>
    </row>
    <row r="7223" spans="4:8">
      <c r="D7223"/>
      <c r="E7223" s="1"/>
      <c r="F7223"/>
      <c r="G7223"/>
      <c r="H7223"/>
    </row>
    <row r="7224" spans="4:8">
      <c r="D7224"/>
      <c r="E7224" s="1"/>
      <c r="F7224"/>
      <c r="G7224"/>
      <c r="H7224"/>
    </row>
    <row r="7225" spans="4:8">
      <c r="D7225"/>
      <c r="E7225" s="1"/>
      <c r="F7225"/>
      <c r="G7225"/>
      <c r="H7225"/>
    </row>
    <row r="7226" spans="4:8">
      <c r="D7226"/>
      <c r="E7226" s="1"/>
      <c r="F7226"/>
      <c r="G7226"/>
      <c r="H7226"/>
    </row>
    <row r="7227" spans="4:8">
      <c r="D7227"/>
      <c r="E7227" s="1"/>
      <c r="F7227"/>
      <c r="G7227"/>
      <c r="H7227"/>
    </row>
    <row r="7228" spans="4:8">
      <c r="D7228"/>
      <c r="E7228" s="1"/>
      <c r="F7228"/>
      <c r="G7228"/>
      <c r="H7228"/>
    </row>
    <row r="7229" spans="4:8">
      <c r="D7229"/>
      <c r="E7229" s="1"/>
      <c r="F7229"/>
      <c r="G7229"/>
      <c r="H7229"/>
    </row>
    <row r="7230" spans="4:8">
      <c r="D7230"/>
      <c r="E7230" s="1"/>
      <c r="F7230"/>
      <c r="G7230"/>
      <c r="H7230"/>
    </row>
    <row r="7231" spans="4:8">
      <c r="D7231"/>
      <c r="E7231" s="1"/>
      <c r="F7231"/>
      <c r="G7231"/>
      <c r="H7231"/>
    </row>
    <row r="7232" spans="4:8">
      <c r="D7232"/>
      <c r="E7232" s="1"/>
      <c r="F7232"/>
      <c r="G7232"/>
      <c r="H7232"/>
    </row>
    <row r="7233" spans="4:8">
      <c r="D7233"/>
      <c r="E7233" s="1"/>
      <c r="F7233"/>
      <c r="G7233"/>
      <c r="H7233"/>
    </row>
    <row r="7234" spans="4:8">
      <c r="D7234"/>
      <c r="E7234" s="1"/>
      <c r="F7234"/>
      <c r="G7234"/>
      <c r="H7234"/>
    </row>
    <row r="7235" spans="4:8">
      <c r="D7235"/>
      <c r="E7235" s="1"/>
      <c r="F7235"/>
      <c r="G7235"/>
      <c r="H7235"/>
    </row>
    <row r="7236" spans="4:8">
      <c r="D7236"/>
      <c r="E7236" s="1"/>
      <c r="F7236"/>
      <c r="G7236"/>
      <c r="H7236"/>
    </row>
    <row r="7237" spans="4:8">
      <c r="D7237"/>
      <c r="E7237" s="1"/>
      <c r="F7237"/>
      <c r="G7237"/>
      <c r="H7237"/>
    </row>
    <row r="7238" spans="4:8">
      <c r="D7238"/>
      <c r="E7238" s="1"/>
      <c r="F7238"/>
      <c r="G7238"/>
      <c r="H7238"/>
    </row>
    <row r="7239" spans="4:8">
      <c r="D7239"/>
      <c r="E7239" s="1"/>
      <c r="F7239"/>
      <c r="G7239"/>
      <c r="H7239"/>
    </row>
    <row r="7240" spans="4:8">
      <c r="D7240"/>
      <c r="E7240" s="1"/>
      <c r="F7240"/>
      <c r="G7240"/>
      <c r="H7240"/>
    </row>
    <row r="7241" spans="4:8">
      <c r="D7241"/>
      <c r="E7241" s="1"/>
      <c r="F7241"/>
      <c r="G7241"/>
      <c r="H7241"/>
    </row>
    <row r="7242" spans="4:8">
      <c r="D7242"/>
      <c r="E7242" s="1"/>
      <c r="F7242"/>
      <c r="G7242"/>
      <c r="H7242"/>
    </row>
    <row r="7243" spans="4:8">
      <c r="D7243"/>
      <c r="E7243" s="1"/>
      <c r="F7243"/>
      <c r="G7243"/>
      <c r="H7243"/>
    </row>
    <row r="7244" spans="4:8">
      <c r="D7244"/>
      <c r="E7244" s="1"/>
      <c r="F7244"/>
      <c r="G7244"/>
      <c r="H7244"/>
    </row>
    <row r="7245" spans="4:8">
      <c r="D7245"/>
      <c r="E7245" s="1"/>
      <c r="F7245"/>
      <c r="G7245"/>
      <c r="H7245"/>
    </row>
    <row r="7246" spans="4:8">
      <c r="D7246"/>
      <c r="E7246" s="1"/>
      <c r="F7246"/>
      <c r="G7246"/>
      <c r="H7246"/>
    </row>
    <row r="7247" spans="4:8">
      <c r="D7247"/>
      <c r="E7247" s="1"/>
      <c r="F7247"/>
      <c r="G7247"/>
      <c r="H7247"/>
    </row>
    <row r="7248" spans="4:8">
      <c r="D7248"/>
      <c r="E7248" s="1"/>
      <c r="F7248"/>
      <c r="G7248"/>
      <c r="H7248"/>
    </row>
    <row r="7249" spans="4:8">
      <c r="D7249"/>
      <c r="E7249" s="1"/>
      <c r="F7249"/>
      <c r="G7249"/>
      <c r="H7249"/>
    </row>
    <row r="7250" spans="4:8">
      <c r="D7250"/>
      <c r="E7250" s="1"/>
      <c r="F7250"/>
      <c r="G7250"/>
      <c r="H7250"/>
    </row>
    <row r="7251" spans="4:8">
      <c r="D7251"/>
      <c r="E7251" s="1"/>
      <c r="F7251"/>
      <c r="G7251"/>
      <c r="H7251"/>
    </row>
    <row r="7252" spans="4:8">
      <c r="D7252"/>
      <c r="E7252" s="1"/>
      <c r="F7252"/>
      <c r="G7252"/>
      <c r="H7252"/>
    </row>
    <row r="7253" spans="4:8">
      <c r="D7253"/>
      <c r="E7253" s="1"/>
      <c r="F7253"/>
      <c r="G7253"/>
      <c r="H7253"/>
    </row>
    <row r="7254" spans="4:8">
      <c r="D7254"/>
      <c r="E7254" s="1"/>
      <c r="F7254"/>
      <c r="G7254"/>
      <c r="H7254"/>
    </row>
    <row r="7255" spans="4:8">
      <c r="D7255"/>
      <c r="E7255" s="1"/>
      <c r="F7255"/>
      <c r="G7255"/>
      <c r="H7255"/>
    </row>
    <row r="7256" spans="4:8">
      <c r="D7256"/>
      <c r="E7256" s="1"/>
      <c r="F7256"/>
      <c r="G7256"/>
      <c r="H7256"/>
    </row>
    <row r="7257" spans="4:8">
      <c r="D7257"/>
      <c r="E7257" s="1"/>
      <c r="F7257"/>
      <c r="G7257"/>
      <c r="H7257"/>
    </row>
    <row r="7258" spans="4:8">
      <c r="D7258"/>
      <c r="E7258" s="1"/>
      <c r="F7258"/>
      <c r="G7258"/>
      <c r="H7258"/>
    </row>
    <row r="7259" spans="4:8">
      <c r="D7259"/>
      <c r="E7259" s="1"/>
      <c r="F7259"/>
      <c r="G7259"/>
      <c r="H7259"/>
    </row>
    <row r="7260" spans="4:8">
      <c r="D7260"/>
      <c r="E7260" s="1"/>
      <c r="F7260"/>
      <c r="G7260"/>
      <c r="H7260"/>
    </row>
    <row r="7261" spans="4:8">
      <c r="D7261"/>
      <c r="E7261" s="1"/>
      <c r="F7261"/>
      <c r="G7261"/>
      <c r="H7261"/>
    </row>
    <row r="7262" spans="4:8">
      <c r="D7262"/>
      <c r="E7262" s="1"/>
      <c r="F7262"/>
      <c r="G7262"/>
      <c r="H7262"/>
    </row>
    <row r="7263" spans="4:8">
      <c r="D7263"/>
      <c r="E7263" s="1"/>
      <c r="F7263"/>
      <c r="G7263"/>
      <c r="H7263"/>
    </row>
    <row r="7264" spans="4:8">
      <c r="D7264"/>
      <c r="E7264" s="1"/>
      <c r="F7264"/>
      <c r="G7264"/>
      <c r="H7264"/>
    </row>
    <row r="7265" spans="4:8">
      <c r="D7265"/>
      <c r="E7265" s="1"/>
      <c r="F7265"/>
      <c r="G7265"/>
      <c r="H7265"/>
    </row>
    <row r="7266" spans="4:8">
      <c r="D7266"/>
      <c r="E7266" s="1"/>
      <c r="F7266"/>
      <c r="G7266"/>
      <c r="H7266"/>
    </row>
    <row r="7267" spans="4:8">
      <c r="D7267"/>
      <c r="E7267" s="1"/>
      <c r="F7267"/>
      <c r="G7267"/>
      <c r="H7267"/>
    </row>
    <row r="7268" spans="4:8">
      <c r="D7268"/>
      <c r="E7268" s="1"/>
      <c r="F7268"/>
      <c r="G7268"/>
      <c r="H7268"/>
    </row>
    <row r="7269" spans="4:8">
      <c r="D7269"/>
      <c r="E7269" s="1"/>
      <c r="F7269"/>
      <c r="G7269"/>
      <c r="H7269"/>
    </row>
    <row r="7270" spans="4:8">
      <c r="D7270"/>
      <c r="E7270" s="1"/>
      <c r="F7270"/>
      <c r="G7270"/>
      <c r="H7270"/>
    </row>
    <row r="7271" spans="4:8">
      <c r="D7271"/>
      <c r="E7271" s="1"/>
      <c r="F7271"/>
      <c r="G7271"/>
      <c r="H7271"/>
    </row>
    <row r="7272" spans="4:8">
      <c r="D7272"/>
      <c r="E7272" s="1"/>
      <c r="F7272"/>
      <c r="G7272"/>
      <c r="H7272"/>
    </row>
    <row r="7273" spans="4:8">
      <c r="D7273"/>
      <c r="E7273" s="1"/>
      <c r="F7273"/>
      <c r="G7273"/>
      <c r="H7273"/>
    </row>
    <row r="7274" spans="4:8">
      <c r="D7274"/>
      <c r="E7274" s="1"/>
      <c r="F7274"/>
      <c r="G7274"/>
      <c r="H7274"/>
    </row>
    <row r="7275" spans="4:8">
      <c r="D7275"/>
      <c r="E7275" s="1"/>
      <c r="F7275"/>
      <c r="G7275"/>
      <c r="H7275"/>
    </row>
    <row r="7276" spans="4:8">
      <c r="D7276"/>
      <c r="E7276" s="1"/>
      <c r="F7276"/>
      <c r="G7276"/>
      <c r="H7276"/>
    </row>
    <row r="7277" spans="4:8">
      <c r="D7277"/>
      <c r="E7277" s="1"/>
      <c r="F7277"/>
      <c r="G7277"/>
      <c r="H7277"/>
    </row>
    <row r="7278" spans="4:8">
      <c r="D7278"/>
      <c r="E7278" s="1"/>
      <c r="F7278"/>
      <c r="G7278"/>
      <c r="H7278"/>
    </row>
    <row r="7279" spans="4:8">
      <c r="D7279"/>
      <c r="E7279" s="1"/>
      <c r="F7279"/>
      <c r="G7279"/>
      <c r="H7279"/>
    </row>
    <row r="7280" spans="4:8">
      <c r="D7280"/>
      <c r="E7280" s="1"/>
      <c r="F7280"/>
      <c r="G7280"/>
      <c r="H7280"/>
    </row>
    <row r="7281" spans="4:8">
      <c r="D7281"/>
      <c r="E7281" s="1"/>
      <c r="F7281"/>
      <c r="G7281"/>
      <c r="H7281"/>
    </row>
    <row r="7282" spans="4:8">
      <c r="D7282"/>
      <c r="E7282" s="1"/>
      <c r="F7282"/>
      <c r="G7282"/>
      <c r="H7282"/>
    </row>
    <row r="7283" spans="4:8">
      <c r="D7283"/>
      <c r="E7283" s="1"/>
      <c r="F7283"/>
      <c r="G7283"/>
      <c r="H7283"/>
    </row>
    <row r="7284" spans="4:8">
      <c r="D7284"/>
      <c r="E7284" s="1"/>
      <c r="F7284"/>
      <c r="G7284"/>
      <c r="H7284"/>
    </row>
    <row r="7285" spans="4:8">
      <c r="D7285"/>
      <c r="E7285" s="1"/>
      <c r="F7285"/>
      <c r="G7285"/>
      <c r="H7285"/>
    </row>
    <row r="7286" spans="4:8">
      <c r="D7286"/>
      <c r="E7286" s="1"/>
      <c r="F7286"/>
      <c r="G7286"/>
      <c r="H7286"/>
    </row>
    <row r="7287" spans="4:8">
      <c r="D7287"/>
      <c r="E7287" s="1"/>
      <c r="F7287"/>
      <c r="G7287"/>
      <c r="H7287"/>
    </row>
    <row r="7288" spans="4:8">
      <c r="D7288"/>
      <c r="E7288" s="1"/>
      <c r="F7288"/>
      <c r="G7288"/>
      <c r="H7288"/>
    </row>
    <row r="7289" spans="4:8">
      <c r="D7289"/>
      <c r="E7289" s="1"/>
      <c r="F7289"/>
      <c r="G7289"/>
      <c r="H7289"/>
    </row>
    <row r="7290" spans="4:8">
      <c r="D7290"/>
      <c r="E7290" s="1"/>
      <c r="F7290"/>
      <c r="G7290"/>
      <c r="H7290"/>
    </row>
    <row r="7291" spans="4:8">
      <c r="D7291"/>
      <c r="E7291" s="1"/>
      <c r="F7291"/>
      <c r="G7291"/>
      <c r="H7291"/>
    </row>
    <row r="7292" spans="4:8">
      <c r="D7292"/>
      <c r="E7292" s="1"/>
      <c r="F7292"/>
      <c r="G7292"/>
      <c r="H7292"/>
    </row>
    <row r="7293" spans="4:8">
      <c r="D7293"/>
      <c r="E7293" s="1"/>
      <c r="F7293"/>
      <c r="G7293"/>
      <c r="H7293"/>
    </row>
    <row r="7294" spans="4:8">
      <c r="D7294"/>
      <c r="E7294" s="1"/>
      <c r="F7294"/>
      <c r="G7294"/>
      <c r="H7294"/>
    </row>
    <row r="7295" spans="4:8">
      <c r="D7295"/>
      <c r="E7295" s="1"/>
      <c r="F7295"/>
      <c r="G7295"/>
      <c r="H7295"/>
    </row>
    <row r="7296" spans="4:8">
      <c r="D7296"/>
      <c r="E7296" s="1"/>
      <c r="F7296"/>
      <c r="G7296"/>
      <c r="H7296"/>
    </row>
    <row r="7297" spans="4:8">
      <c r="D7297"/>
      <c r="E7297" s="1"/>
      <c r="F7297"/>
      <c r="G7297"/>
      <c r="H7297"/>
    </row>
    <row r="7298" spans="4:8">
      <c r="D7298"/>
      <c r="E7298" s="1"/>
      <c r="F7298"/>
      <c r="G7298"/>
      <c r="H7298"/>
    </row>
    <row r="7299" spans="4:8">
      <c r="D7299"/>
      <c r="E7299" s="1"/>
      <c r="F7299"/>
      <c r="G7299"/>
      <c r="H7299"/>
    </row>
    <row r="7300" spans="4:8">
      <c r="D7300"/>
      <c r="E7300" s="1"/>
      <c r="F7300"/>
      <c r="G7300"/>
      <c r="H7300"/>
    </row>
    <row r="7301" spans="4:8">
      <c r="D7301"/>
      <c r="E7301" s="1"/>
      <c r="F7301"/>
      <c r="G7301"/>
      <c r="H7301"/>
    </row>
    <row r="7302" spans="4:8">
      <c r="D7302"/>
      <c r="E7302" s="1"/>
      <c r="F7302"/>
      <c r="G7302"/>
      <c r="H7302"/>
    </row>
    <row r="7303" spans="4:8">
      <c r="D7303"/>
      <c r="E7303" s="1"/>
      <c r="F7303"/>
      <c r="G7303"/>
      <c r="H7303"/>
    </row>
    <row r="7304" spans="4:8">
      <c r="D7304"/>
      <c r="E7304" s="1"/>
      <c r="F7304"/>
      <c r="G7304"/>
      <c r="H7304"/>
    </row>
    <row r="7305" spans="4:8">
      <c r="D7305"/>
      <c r="E7305" s="1"/>
      <c r="F7305"/>
      <c r="G7305"/>
      <c r="H7305"/>
    </row>
    <row r="7306" spans="4:8">
      <c r="D7306"/>
      <c r="E7306" s="1"/>
      <c r="F7306"/>
      <c r="G7306"/>
      <c r="H7306"/>
    </row>
    <row r="7307" spans="4:8">
      <c r="D7307"/>
      <c r="E7307" s="1"/>
      <c r="F7307"/>
      <c r="G7307"/>
      <c r="H7307"/>
    </row>
    <row r="7308" spans="4:8">
      <c r="D7308"/>
      <c r="E7308" s="1"/>
      <c r="F7308"/>
      <c r="G7308"/>
      <c r="H7308"/>
    </row>
    <row r="7309" spans="4:8">
      <c r="D7309"/>
      <c r="E7309" s="1"/>
      <c r="F7309"/>
      <c r="G7309"/>
      <c r="H7309"/>
    </row>
    <row r="7310" spans="4:8">
      <c r="D7310"/>
      <c r="E7310" s="1"/>
      <c r="F7310"/>
      <c r="G7310"/>
      <c r="H7310"/>
    </row>
    <row r="7311" spans="4:8">
      <c r="D7311"/>
      <c r="E7311" s="1"/>
      <c r="F7311"/>
      <c r="G7311"/>
      <c r="H7311"/>
    </row>
    <row r="7312" spans="4:8">
      <c r="D7312"/>
      <c r="E7312" s="1"/>
      <c r="F7312"/>
      <c r="G7312"/>
      <c r="H7312"/>
    </row>
    <row r="7313" spans="4:8">
      <c r="D7313"/>
      <c r="E7313" s="1"/>
      <c r="F7313"/>
      <c r="G7313"/>
      <c r="H7313"/>
    </row>
    <row r="7314" spans="4:8">
      <c r="D7314"/>
      <c r="E7314" s="1"/>
      <c r="F7314"/>
      <c r="G7314"/>
      <c r="H7314"/>
    </row>
    <row r="7315" spans="4:8">
      <c r="D7315"/>
      <c r="E7315" s="1"/>
      <c r="F7315"/>
      <c r="G7315"/>
      <c r="H7315"/>
    </row>
    <row r="7316" spans="4:8">
      <c r="D7316"/>
      <c r="E7316" s="1"/>
      <c r="F7316"/>
      <c r="G7316"/>
      <c r="H7316"/>
    </row>
    <row r="7317" spans="4:8">
      <c r="D7317"/>
      <c r="E7317" s="1"/>
      <c r="F7317"/>
      <c r="G7317"/>
      <c r="H7317"/>
    </row>
    <row r="7318" spans="4:8">
      <c r="D7318"/>
      <c r="E7318" s="1"/>
      <c r="F7318"/>
      <c r="G7318"/>
      <c r="H7318"/>
    </row>
    <row r="7319" spans="4:8">
      <c r="D7319"/>
      <c r="E7319" s="1"/>
      <c r="F7319"/>
      <c r="G7319"/>
      <c r="H7319"/>
    </row>
    <row r="7320" spans="4:8">
      <c r="D7320"/>
      <c r="E7320" s="1"/>
      <c r="F7320"/>
      <c r="G7320"/>
      <c r="H7320"/>
    </row>
    <row r="7321" spans="4:8">
      <c r="D7321"/>
      <c r="E7321" s="1"/>
      <c r="F7321"/>
      <c r="G7321"/>
      <c r="H7321"/>
    </row>
    <row r="7322" spans="4:8">
      <c r="D7322"/>
      <c r="E7322" s="1"/>
      <c r="F7322"/>
      <c r="G7322"/>
      <c r="H7322"/>
    </row>
    <row r="7323" spans="4:8">
      <c r="D7323"/>
      <c r="E7323" s="1"/>
      <c r="F7323"/>
      <c r="G7323"/>
      <c r="H7323"/>
    </row>
    <row r="7324" spans="4:8">
      <c r="D7324"/>
      <c r="E7324" s="1"/>
      <c r="F7324"/>
      <c r="G7324"/>
      <c r="H7324"/>
    </row>
    <row r="7325" spans="4:8">
      <c r="D7325"/>
      <c r="E7325" s="1"/>
      <c r="F7325"/>
      <c r="G7325"/>
      <c r="H7325"/>
    </row>
    <row r="7326" spans="4:8">
      <c r="D7326"/>
      <c r="E7326" s="1"/>
      <c r="F7326"/>
      <c r="G7326"/>
      <c r="H7326"/>
    </row>
    <row r="7327" spans="4:8">
      <c r="D7327"/>
      <c r="E7327" s="1"/>
      <c r="F7327"/>
      <c r="G7327"/>
      <c r="H7327"/>
    </row>
    <row r="7328" spans="4:8">
      <c r="D7328"/>
      <c r="E7328" s="1"/>
      <c r="F7328"/>
      <c r="G7328"/>
      <c r="H7328"/>
    </row>
    <row r="7329" spans="4:8">
      <c r="D7329"/>
      <c r="E7329" s="1"/>
      <c r="F7329"/>
      <c r="G7329"/>
      <c r="H7329"/>
    </row>
    <row r="7330" spans="4:8">
      <c r="D7330"/>
      <c r="E7330" s="1"/>
      <c r="F7330"/>
      <c r="G7330"/>
      <c r="H7330"/>
    </row>
    <row r="7331" spans="4:8">
      <c r="D7331"/>
      <c r="E7331" s="1"/>
      <c r="F7331"/>
      <c r="G7331"/>
      <c r="H7331"/>
    </row>
    <row r="7332" spans="4:8">
      <c r="D7332"/>
      <c r="E7332" s="1"/>
      <c r="F7332"/>
      <c r="G7332"/>
      <c r="H7332"/>
    </row>
    <row r="7333" spans="4:8">
      <c r="D7333"/>
      <c r="E7333" s="1"/>
      <c r="F7333"/>
      <c r="G7333"/>
      <c r="H7333"/>
    </row>
    <row r="7334" spans="4:8">
      <c r="D7334"/>
      <c r="E7334" s="1"/>
      <c r="F7334"/>
      <c r="G7334"/>
      <c r="H7334"/>
    </row>
    <row r="7335" spans="4:8">
      <c r="D7335"/>
      <c r="E7335" s="1"/>
      <c r="F7335"/>
      <c r="G7335"/>
      <c r="H7335"/>
    </row>
    <row r="7336" spans="4:8">
      <c r="D7336"/>
      <c r="E7336" s="1"/>
      <c r="F7336"/>
      <c r="G7336"/>
      <c r="H7336"/>
    </row>
    <row r="7337" spans="4:8">
      <c r="D7337"/>
      <c r="E7337" s="1"/>
      <c r="F7337"/>
      <c r="G7337"/>
      <c r="H7337"/>
    </row>
    <row r="7338" spans="4:8">
      <c r="D7338"/>
      <c r="E7338" s="1"/>
      <c r="F7338"/>
      <c r="G7338"/>
      <c r="H7338"/>
    </row>
    <row r="7339" spans="4:8">
      <c r="D7339"/>
      <c r="E7339" s="1"/>
      <c r="F7339"/>
      <c r="G7339"/>
      <c r="H7339"/>
    </row>
    <row r="7340" spans="4:8">
      <c r="D7340"/>
      <c r="E7340" s="1"/>
      <c r="F7340"/>
      <c r="G7340"/>
      <c r="H7340"/>
    </row>
    <row r="7341" spans="4:8">
      <c r="D7341"/>
      <c r="E7341" s="1"/>
      <c r="F7341"/>
      <c r="G7341"/>
      <c r="H7341"/>
    </row>
    <row r="7342" spans="4:8">
      <c r="D7342"/>
      <c r="E7342" s="1"/>
      <c r="F7342"/>
      <c r="G7342"/>
      <c r="H7342"/>
    </row>
    <row r="7343" spans="4:8">
      <c r="D7343"/>
      <c r="E7343" s="1"/>
      <c r="F7343"/>
      <c r="G7343"/>
      <c r="H7343"/>
    </row>
    <row r="7344" spans="4:8">
      <c r="D7344"/>
      <c r="E7344" s="1"/>
      <c r="F7344"/>
      <c r="G7344"/>
      <c r="H7344"/>
    </row>
    <row r="7345" spans="4:8">
      <c r="D7345"/>
      <c r="E7345" s="1"/>
      <c r="F7345"/>
      <c r="G7345"/>
      <c r="H7345"/>
    </row>
    <row r="7346" spans="4:8">
      <c r="D7346"/>
      <c r="E7346" s="1"/>
      <c r="F7346"/>
      <c r="G7346"/>
      <c r="H7346"/>
    </row>
    <row r="7347" spans="4:8">
      <c r="D7347"/>
      <c r="E7347" s="1"/>
      <c r="F7347"/>
      <c r="G7347"/>
      <c r="H7347"/>
    </row>
    <row r="7348" spans="4:8">
      <c r="D7348"/>
      <c r="E7348" s="1"/>
      <c r="F7348"/>
      <c r="G7348"/>
      <c r="H7348"/>
    </row>
    <row r="7349" spans="4:8">
      <c r="D7349"/>
      <c r="E7349" s="1"/>
      <c r="F7349"/>
      <c r="G7349"/>
      <c r="H7349"/>
    </row>
    <row r="7350" spans="4:8">
      <c r="D7350"/>
      <c r="E7350" s="1"/>
      <c r="F7350"/>
      <c r="G7350"/>
      <c r="H7350"/>
    </row>
    <row r="7351" spans="4:8">
      <c r="D7351"/>
      <c r="E7351" s="1"/>
      <c r="F7351"/>
      <c r="G7351"/>
      <c r="H7351"/>
    </row>
    <row r="7352" spans="4:8">
      <c r="D7352"/>
      <c r="E7352" s="1"/>
      <c r="F7352"/>
      <c r="G7352"/>
      <c r="H7352"/>
    </row>
    <row r="7353" spans="4:8">
      <c r="D7353"/>
      <c r="E7353" s="1"/>
      <c r="F7353"/>
      <c r="G7353"/>
      <c r="H7353"/>
    </row>
    <row r="7354" spans="4:8">
      <c r="D7354"/>
      <c r="E7354" s="1"/>
      <c r="F7354"/>
      <c r="G7354"/>
      <c r="H7354"/>
    </row>
    <row r="7355" spans="4:8">
      <c r="D7355"/>
      <c r="E7355" s="1"/>
      <c r="F7355"/>
      <c r="G7355"/>
      <c r="H7355"/>
    </row>
    <row r="7356" spans="4:8">
      <c r="D7356"/>
      <c r="E7356" s="1"/>
      <c r="F7356"/>
      <c r="G7356"/>
      <c r="H7356"/>
    </row>
    <row r="7357" spans="4:8">
      <c r="D7357"/>
      <c r="E7357" s="1"/>
      <c r="F7357"/>
      <c r="G7357"/>
      <c r="H7357"/>
    </row>
    <row r="7358" spans="4:8">
      <c r="D7358"/>
      <c r="E7358" s="1"/>
      <c r="F7358"/>
      <c r="G7358"/>
      <c r="H7358"/>
    </row>
    <row r="7359" spans="4:8">
      <c r="D7359"/>
      <c r="E7359" s="1"/>
      <c r="F7359"/>
      <c r="G7359"/>
      <c r="H7359"/>
    </row>
    <row r="7360" spans="4:8">
      <c r="D7360"/>
      <c r="E7360" s="1"/>
      <c r="F7360"/>
      <c r="G7360"/>
      <c r="H7360"/>
    </row>
    <row r="7361" spans="4:8">
      <c r="D7361"/>
      <c r="E7361" s="1"/>
      <c r="F7361"/>
      <c r="G7361"/>
      <c r="H7361"/>
    </row>
    <row r="7362" spans="4:8">
      <c r="D7362"/>
      <c r="E7362" s="1"/>
      <c r="F7362"/>
      <c r="G7362"/>
      <c r="H7362"/>
    </row>
    <row r="7363" spans="4:8">
      <c r="D7363"/>
      <c r="E7363" s="1"/>
      <c r="F7363"/>
      <c r="G7363"/>
      <c r="H7363"/>
    </row>
    <row r="7364" spans="4:8">
      <c r="D7364"/>
      <c r="E7364" s="1"/>
      <c r="F7364"/>
      <c r="G7364"/>
      <c r="H7364"/>
    </row>
    <row r="7365" spans="4:8">
      <c r="D7365"/>
      <c r="E7365" s="1"/>
      <c r="F7365"/>
      <c r="G7365"/>
      <c r="H7365"/>
    </row>
    <row r="7366" spans="4:8">
      <c r="D7366"/>
      <c r="E7366" s="1"/>
      <c r="F7366"/>
      <c r="G7366"/>
      <c r="H7366"/>
    </row>
    <row r="7367" spans="4:8">
      <c r="D7367"/>
      <c r="E7367" s="1"/>
      <c r="F7367"/>
      <c r="G7367"/>
      <c r="H7367"/>
    </row>
    <row r="7368" spans="4:8">
      <c r="D7368"/>
      <c r="E7368" s="1"/>
      <c r="F7368"/>
      <c r="G7368"/>
      <c r="H7368"/>
    </row>
    <row r="7369" spans="4:8">
      <c r="D7369"/>
      <c r="E7369" s="1"/>
      <c r="F7369"/>
      <c r="G7369"/>
      <c r="H7369"/>
    </row>
    <row r="7370" spans="4:8">
      <c r="D7370"/>
      <c r="E7370" s="1"/>
      <c r="F7370"/>
      <c r="G7370"/>
      <c r="H7370"/>
    </row>
    <row r="7371" spans="4:8">
      <c r="D7371"/>
      <c r="E7371" s="1"/>
      <c r="F7371"/>
      <c r="G7371"/>
      <c r="H7371"/>
    </row>
    <row r="7372" spans="4:8">
      <c r="D7372"/>
      <c r="E7372" s="1"/>
      <c r="F7372"/>
      <c r="G7372"/>
      <c r="H7372"/>
    </row>
    <row r="7373" spans="4:8">
      <c r="D7373"/>
      <c r="E7373" s="1"/>
      <c r="F7373"/>
      <c r="G7373"/>
      <c r="H7373"/>
    </row>
    <row r="7374" spans="4:8">
      <c r="D7374"/>
      <c r="E7374" s="1"/>
      <c r="F7374"/>
      <c r="G7374"/>
      <c r="H7374"/>
    </row>
    <row r="7375" spans="4:8">
      <c r="D7375"/>
      <c r="E7375" s="1"/>
      <c r="F7375"/>
      <c r="G7375"/>
      <c r="H7375"/>
    </row>
    <row r="7376" spans="4:8">
      <c r="D7376"/>
      <c r="E7376" s="1"/>
      <c r="F7376"/>
      <c r="G7376"/>
      <c r="H7376"/>
    </row>
    <row r="7377" spans="4:8">
      <c r="D7377"/>
      <c r="E7377" s="1"/>
      <c r="F7377"/>
      <c r="G7377"/>
      <c r="H7377"/>
    </row>
    <row r="7378" spans="4:8">
      <c r="D7378"/>
      <c r="E7378" s="1"/>
      <c r="F7378"/>
      <c r="G7378"/>
      <c r="H7378"/>
    </row>
    <row r="7379" spans="4:8">
      <c r="D7379"/>
      <c r="E7379" s="1"/>
      <c r="F7379"/>
      <c r="G7379"/>
      <c r="H7379"/>
    </row>
    <row r="7380" spans="4:8">
      <c r="D7380"/>
      <c r="E7380" s="1"/>
      <c r="F7380"/>
      <c r="G7380"/>
      <c r="H7380"/>
    </row>
    <row r="7381" spans="4:8">
      <c r="D7381"/>
      <c r="E7381" s="1"/>
      <c r="F7381"/>
      <c r="G7381"/>
      <c r="H7381"/>
    </row>
    <row r="7382" spans="4:8">
      <c r="D7382"/>
      <c r="E7382" s="1"/>
      <c r="F7382"/>
      <c r="G7382"/>
      <c r="H7382"/>
    </row>
    <row r="7383" spans="4:8">
      <c r="D7383"/>
      <c r="E7383" s="1"/>
      <c r="F7383"/>
      <c r="G7383"/>
      <c r="H7383"/>
    </row>
    <row r="7384" spans="4:8">
      <c r="D7384"/>
      <c r="E7384" s="1"/>
      <c r="F7384"/>
      <c r="G7384"/>
      <c r="H7384"/>
    </row>
    <row r="7385" spans="4:8">
      <c r="D7385"/>
      <c r="E7385" s="1"/>
      <c r="F7385"/>
      <c r="G7385"/>
      <c r="H7385"/>
    </row>
    <row r="7386" spans="4:8">
      <c r="D7386"/>
      <c r="E7386" s="1"/>
      <c r="F7386"/>
      <c r="G7386"/>
      <c r="H7386"/>
    </row>
    <row r="7387" spans="4:8">
      <c r="D7387"/>
      <c r="E7387" s="1"/>
      <c r="F7387"/>
      <c r="G7387"/>
      <c r="H7387"/>
    </row>
    <row r="7388" spans="4:8">
      <c r="D7388"/>
      <c r="E7388" s="1"/>
      <c r="F7388"/>
      <c r="G7388"/>
      <c r="H7388"/>
    </row>
    <row r="7389" spans="4:8">
      <c r="D7389"/>
      <c r="E7389" s="1"/>
      <c r="F7389"/>
      <c r="G7389"/>
      <c r="H7389"/>
    </row>
    <row r="7390" spans="4:8">
      <c r="D7390"/>
      <c r="E7390" s="1"/>
      <c r="F7390"/>
      <c r="G7390"/>
      <c r="H7390"/>
    </row>
    <row r="7391" spans="4:8">
      <c r="D7391"/>
      <c r="E7391" s="1"/>
      <c r="F7391"/>
      <c r="G7391"/>
      <c r="H7391"/>
    </row>
    <row r="7392" spans="4:8">
      <c r="D7392"/>
      <c r="E7392" s="1"/>
      <c r="F7392"/>
      <c r="G7392"/>
      <c r="H7392"/>
    </row>
    <row r="7393" spans="4:8">
      <c r="D7393"/>
      <c r="E7393" s="1"/>
      <c r="F7393"/>
      <c r="G7393"/>
      <c r="H7393"/>
    </row>
    <row r="7394" spans="4:8">
      <c r="D7394"/>
      <c r="E7394" s="1"/>
      <c r="F7394"/>
      <c r="G7394"/>
      <c r="H7394"/>
    </row>
    <row r="7395" spans="4:8">
      <c r="D7395"/>
      <c r="E7395" s="1"/>
      <c r="F7395"/>
      <c r="G7395"/>
      <c r="H7395"/>
    </row>
    <row r="7396" spans="4:8">
      <c r="D7396"/>
      <c r="E7396" s="1"/>
      <c r="F7396"/>
      <c r="G7396"/>
      <c r="H7396"/>
    </row>
    <row r="7397" spans="4:8">
      <c r="D7397"/>
      <c r="E7397" s="1"/>
      <c r="F7397"/>
      <c r="G7397"/>
      <c r="H7397"/>
    </row>
    <row r="7398" spans="4:8">
      <c r="D7398"/>
      <c r="E7398" s="1"/>
      <c r="F7398"/>
      <c r="G7398"/>
      <c r="H7398"/>
    </row>
    <row r="7399" spans="4:8">
      <c r="D7399"/>
      <c r="E7399" s="1"/>
      <c r="F7399"/>
      <c r="G7399"/>
      <c r="H7399"/>
    </row>
    <row r="7400" spans="4:8">
      <c r="D7400"/>
      <c r="E7400" s="1"/>
      <c r="F7400"/>
      <c r="G7400"/>
      <c r="H7400"/>
    </row>
    <row r="7401" spans="4:8">
      <c r="D7401"/>
      <c r="E7401" s="1"/>
      <c r="F7401"/>
      <c r="G7401"/>
      <c r="H7401"/>
    </row>
    <row r="7402" spans="4:8">
      <c r="D7402"/>
      <c r="E7402" s="1"/>
      <c r="F7402"/>
      <c r="G7402"/>
      <c r="H7402"/>
    </row>
    <row r="7403" spans="4:8">
      <c r="D7403"/>
      <c r="E7403" s="1"/>
      <c r="F7403"/>
      <c r="G7403"/>
      <c r="H7403"/>
    </row>
  </sheetData>
  <sheetProtection algorithmName="SHA-512" hashValue="ZUlre4Tewhf6msGgums+lEV1zAJnDQFcVhSiYJBf3m9m0OfGWt36rARxA4OfAjCFewZZlQIBsg99oiEoh8r4LA==" saltValue="lIcDyNWQjIg3tK/L/gNKIg==" spinCount="100000" sheet="1" objects="1" scenarios="1"/>
  <autoFilter ref="A5:M725" xr:uid="{00000000-0009-0000-0000-000004000000}"/>
  <mergeCells count="7">
    <mergeCell ref="A2:C4"/>
    <mergeCell ref="E2:G4"/>
    <mergeCell ref="H2:L4"/>
    <mergeCell ref="M2:M4"/>
    <mergeCell ref="E1:G1"/>
    <mergeCell ref="H1:L1"/>
    <mergeCell ref="A1:C1"/>
  </mergeCells>
  <conditionalFormatting sqref="H17:I28">
    <cfRule type="cellIs" dxfId="285" priority="150" operator="equal">
      <formula>"x"</formula>
    </cfRule>
  </conditionalFormatting>
  <conditionalFormatting sqref="H41:I41">
    <cfRule type="cellIs" dxfId="284" priority="46" operator="equal">
      <formula>"x"</formula>
    </cfRule>
  </conditionalFormatting>
  <conditionalFormatting sqref="H44:I48">
    <cfRule type="cellIs" dxfId="283" priority="47" operator="equal">
      <formula>"x"</formula>
    </cfRule>
  </conditionalFormatting>
  <conditionalFormatting sqref="H50:I55">
    <cfRule type="cellIs" dxfId="282" priority="43" operator="equal">
      <formula>"x"</formula>
    </cfRule>
  </conditionalFormatting>
  <conditionalFormatting sqref="H57:I61">
    <cfRule type="cellIs" dxfId="281" priority="39" operator="equal">
      <formula>"x"</formula>
    </cfRule>
  </conditionalFormatting>
  <conditionalFormatting sqref="H63:I65">
    <cfRule type="cellIs" dxfId="280" priority="40" operator="equal">
      <formula>"x"</formula>
    </cfRule>
  </conditionalFormatting>
  <conditionalFormatting sqref="H82:I85">
    <cfRule type="cellIs" dxfId="279" priority="219" operator="equal">
      <formula>"x"</formula>
    </cfRule>
  </conditionalFormatting>
  <conditionalFormatting sqref="H95:I105">
    <cfRule type="cellIs" dxfId="278" priority="218" operator="equal">
      <formula>"x"</formula>
    </cfRule>
  </conditionalFormatting>
  <conditionalFormatting sqref="H112:I124">
    <cfRule type="cellIs" dxfId="277" priority="95" operator="equal">
      <formula>"x"</formula>
    </cfRule>
  </conditionalFormatting>
  <conditionalFormatting sqref="H149:I177">
    <cfRule type="cellIs" dxfId="276" priority="142" operator="equal">
      <formula>"x"</formula>
    </cfRule>
  </conditionalFormatting>
  <conditionalFormatting sqref="H198:I207">
    <cfRule type="cellIs" dxfId="275" priority="91" operator="equal">
      <formula>"x"</formula>
    </cfRule>
  </conditionalFormatting>
  <conditionalFormatting sqref="H213:I222">
    <cfRule type="cellIs" dxfId="274" priority="140" operator="equal">
      <formula>"x"</formula>
    </cfRule>
  </conditionalFormatting>
  <conditionalFormatting sqref="H250:I259">
    <cfRule type="cellIs" dxfId="273" priority="154" operator="equal">
      <formula>"x"</formula>
    </cfRule>
  </conditionalFormatting>
  <conditionalFormatting sqref="H279:I279">
    <cfRule type="cellIs" dxfId="272" priority="204" operator="equal">
      <formula>"x"</formula>
    </cfRule>
  </conditionalFormatting>
  <conditionalFormatting sqref="H283:I291">
    <cfRule type="cellIs" dxfId="271" priority="139" operator="equal">
      <formula>"x"</formula>
    </cfRule>
  </conditionalFormatting>
  <conditionalFormatting sqref="H293:I298">
    <cfRule type="cellIs" dxfId="270" priority="90" operator="equal">
      <formula>"x"</formula>
    </cfRule>
  </conditionalFormatting>
  <conditionalFormatting sqref="H300:I324">
    <cfRule type="cellIs" dxfId="269" priority="198" operator="equal">
      <formula>"x"</formula>
    </cfRule>
  </conditionalFormatting>
  <conditionalFormatting sqref="H335:I340">
    <cfRule type="cellIs" dxfId="268" priority="199" operator="equal">
      <formula>"x"</formula>
    </cfRule>
  </conditionalFormatting>
  <conditionalFormatting sqref="H350:I355">
    <cfRule type="cellIs" dxfId="267" priority="196" operator="equal">
      <formula>"x"</formula>
    </cfRule>
  </conditionalFormatting>
  <conditionalFormatting sqref="H357:I357">
    <cfRule type="cellIs" dxfId="266" priority="197" operator="equal">
      <formula>"x"</formula>
    </cfRule>
  </conditionalFormatting>
  <conditionalFormatting sqref="H361:I373">
    <cfRule type="cellIs" dxfId="265" priority="89" operator="equal">
      <formula>"x"</formula>
    </cfRule>
  </conditionalFormatting>
  <conditionalFormatting sqref="H375:I376">
    <cfRule type="cellIs" dxfId="264" priority="137" operator="equal">
      <formula>"x"</formula>
    </cfRule>
  </conditionalFormatting>
  <conditionalFormatting sqref="H379:I379">
    <cfRule type="cellIs" dxfId="263" priority="87" operator="equal">
      <formula>"x"</formula>
    </cfRule>
  </conditionalFormatting>
  <conditionalFormatting sqref="H381:I390">
    <cfRule type="cellIs" dxfId="262" priority="135" operator="equal">
      <formula>"x"</formula>
    </cfRule>
  </conditionalFormatting>
  <conditionalFormatting sqref="H393:I394">
    <cfRule type="cellIs" dxfId="261" priority="134" operator="equal">
      <formula>"x"</formula>
    </cfRule>
  </conditionalFormatting>
  <conditionalFormatting sqref="H406:I410">
    <cfRule type="cellIs" dxfId="260" priority="5" operator="equal">
      <formula>"x"</formula>
    </cfRule>
  </conditionalFormatting>
  <conditionalFormatting sqref="H412:I412">
    <cfRule type="cellIs" dxfId="259" priority="191" operator="equal">
      <formula>"x"</formula>
    </cfRule>
  </conditionalFormatting>
  <conditionalFormatting sqref="H416:I433">
    <cfRule type="cellIs" dxfId="258" priority="3" operator="equal">
      <formula>"x"</formula>
    </cfRule>
  </conditionalFormatting>
  <conditionalFormatting sqref="H437:I442">
    <cfRule type="cellIs" dxfId="257" priority="81" operator="equal">
      <formula>"x"</formula>
    </cfRule>
  </conditionalFormatting>
  <conditionalFormatting sqref="H444:I451">
    <cfRule type="cellIs" dxfId="256" priority="129" operator="equal">
      <formula>"x"</formula>
    </cfRule>
  </conditionalFormatting>
  <conditionalFormatting sqref="H455:I456">
    <cfRule type="cellIs" dxfId="255" priority="128" operator="equal">
      <formula>"x"</formula>
    </cfRule>
  </conditionalFormatting>
  <conditionalFormatting sqref="H460:I461">
    <cfRule type="cellIs" dxfId="254" priority="188" operator="equal">
      <formula>"x"</formula>
    </cfRule>
  </conditionalFormatting>
  <conditionalFormatting sqref="H471:I477">
    <cfRule type="cellIs" dxfId="253" priority="59" operator="equal">
      <formula>"x"</formula>
    </cfRule>
  </conditionalFormatting>
  <conditionalFormatting sqref="H479:I479">
    <cfRule type="cellIs" dxfId="252" priority="186" operator="equal">
      <formula>"x"</formula>
    </cfRule>
  </conditionalFormatting>
  <conditionalFormatting sqref="H483:I496">
    <cfRule type="cellIs" dxfId="251" priority="73" operator="equal">
      <formula>"x"</formula>
    </cfRule>
  </conditionalFormatting>
  <conditionalFormatting sqref="H500:I503">
    <cfRule type="cellIs" dxfId="250" priority="70" operator="equal">
      <formula>"x"</formula>
    </cfRule>
  </conditionalFormatting>
  <conditionalFormatting sqref="H505:I505 H511:I511 K511:M511">
    <cfRule type="cellIs" dxfId="249" priority="182" operator="equal">
      <formula>"x"</formula>
    </cfRule>
  </conditionalFormatting>
  <conditionalFormatting sqref="H508:I508 K508:M508">
    <cfRule type="cellIs" dxfId="248" priority="180" operator="equal">
      <formula>"x"</formula>
    </cfRule>
  </conditionalFormatting>
  <conditionalFormatting sqref="H513:I513 K513:M513">
    <cfRule type="cellIs" dxfId="247" priority="181" operator="equal">
      <formula>"x"</formula>
    </cfRule>
  </conditionalFormatting>
  <conditionalFormatting sqref="H516:I517 K516:M519">
    <cfRule type="cellIs" dxfId="246" priority="119" operator="equal">
      <formula>"x"</formula>
    </cfRule>
  </conditionalFormatting>
  <conditionalFormatting sqref="H533:I539">
    <cfRule type="cellIs" dxfId="245" priority="169" operator="equal">
      <formula>"x"</formula>
    </cfRule>
  </conditionalFormatting>
  <conditionalFormatting sqref="H541:I541">
    <cfRule type="cellIs" dxfId="244" priority="178" operator="equal">
      <formula>"x"</formula>
    </cfRule>
  </conditionalFormatting>
  <conditionalFormatting sqref="H545:I555">
    <cfRule type="cellIs" dxfId="243" priority="117" operator="equal">
      <formula>"x"</formula>
    </cfRule>
  </conditionalFormatting>
  <conditionalFormatting sqref="H558:I559">
    <cfRule type="cellIs" dxfId="242" priority="116" operator="equal">
      <formula>"x"</formula>
    </cfRule>
  </conditionalFormatting>
  <conditionalFormatting sqref="H571:I576">
    <cfRule type="cellIs" dxfId="241" priority="16" operator="equal">
      <formula>"x"</formula>
    </cfRule>
  </conditionalFormatting>
  <conditionalFormatting sqref="H578:I578">
    <cfRule type="cellIs" dxfId="240" priority="174" operator="equal">
      <formula>"x"</formula>
    </cfRule>
  </conditionalFormatting>
  <conditionalFormatting sqref="H582:I590">
    <cfRule type="cellIs" dxfId="239" priority="58" operator="equal">
      <formula>"x"</formula>
    </cfRule>
  </conditionalFormatting>
  <conditionalFormatting sqref="H592:I593">
    <cfRule type="cellIs" dxfId="238" priority="170" operator="equal">
      <formula>"x"</formula>
    </cfRule>
  </conditionalFormatting>
  <conditionalFormatting sqref="H595:I597">
    <cfRule type="cellIs" dxfId="237" priority="111" operator="equal">
      <formula>"x"</formula>
    </cfRule>
  </conditionalFormatting>
  <conditionalFormatting sqref="H601:I603">
    <cfRule type="cellIs" dxfId="236" priority="19" operator="equal">
      <formula>"x"</formula>
    </cfRule>
  </conditionalFormatting>
  <conditionalFormatting sqref="H613:I617">
    <cfRule type="cellIs" dxfId="235" priority="13" operator="equal">
      <formula>"x"</formula>
    </cfRule>
  </conditionalFormatting>
  <conditionalFormatting sqref="H619:I619">
    <cfRule type="cellIs" dxfId="234" priority="168" operator="equal">
      <formula>"x"</formula>
    </cfRule>
  </conditionalFormatting>
  <conditionalFormatting sqref="H623:I634">
    <cfRule type="cellIs" dxfId="233" priority="55" operator="equal">
      <formula>"x"</formula>
    </cfRule>
  </conditionalFormatting>
  <conditionalFormatting sqref="H637:I638">
    <cfRule type="cellIs" dxfId="232" priority="108" operator="equal">
      <formula>"x"</formula>
    </cfRule>
  </conditionalFormatting>
  <conditionalFormatting sqref="H650:I654">
    <cfRule type="cellIs" dxfId="231" priority="10" operator="equal">
      <formula>"x"</formula>
    </cfRule>
  </conditionalFormatting>
  <conditionalFormatting sqref="H656:I656">
    <cfRule type="cellIs" dxfId="230" priority="164" operator="equal">
      <formula>"x"</formula>
    </cfRule>
  </conditionalFormatting>
  <conditionalFormatting sqref="H660:I671">
    <cfRule type="cellIs" dxfId="229" priority="52" operator="equal">
      <formula>"x"</formula>
    </cfRule>
  </conditionalFormatting>
  <conditionalFormatting sqref="H674:I675">
    <cfRule type="cellIs" dxfId="228" priority="105" operator="equal">
      <formula>"x"</formula>
    </cfRule>
  </conditionalFormatting>
  <conditionalFormatting sqref="H687:I691">
    <cfRule type="cellIs" dxfId="227" priority="7" operator="equal">
      <formula>"x"</formula>
    </cfRule>
  </conditionalFormatting>
  <conditionalFormatting sqref="H693:I693">
    <cfRule type="cellIs" dxfId="226" priority="160" operator="equal">
      <formula>"x"</formula>
    </cfRule>
  </conditionalFormatting>
  <conditionalFormatting sqref="H697:I708">
    <cfRule type="cellIs" dxfId="225" priority="49" operator="equal">
      <formula>"x"</formula>
    </cfRule>
  </conditionalFormatting>
  <conditionalFormatting sqref="H711:I712">
    <cfRule type="cellIs" dxfId="224" priority="102" operator="equal">
      <formula>"x"</formula>
    </cfRule>
  </conditionalFormatting>
  <conditionalFormatting sqref="H724:I725">
    <cfRule type="cellIs" dxfId="223" priority="156" operator="equal">
      <formula>"x"</formula>
    </cfRule>
  </conditionalFormatting>
  <conditionalFormatting sqref="H6:M6">
    <cfRule type="cellIs" dxfId="222" priority="228" operator="equal">
      <formula>"x"</formula>
    </cfRule>
  </conditionalFormatting>
  <conditionalFormatting sqref="J7:J590">
    <cfRule type="expression" dxfId="221" priority="2">
      <formula>ISBLANK(J7)</formula>
    </cfRule>
  </conditionalFormatting>
  <conditionalFormatting sqref="J592:J725">
    <cfRule type="expression" dxfId="220" priority="8">
      <formula>ISBLANK(J592)</formula>
    </cfRule>
  </conditionalFormatting>
  <conditionalFormatting sqref="K7:L10">
    <cfRule type="cellIs" dxfId="219" priority="152" operator="equal">
      <formula>"x"</formula>
    </cfRule>
  </conditionalFormatting>
  <conditionalFormatting sqref="K12:L16 H13:I13 H15:I15 H107:I107 H126:I147 K152:M152 K155:M155 K157:M157 K161:M161 K163:M189 H188:I188 H209:I209 H224:I239 H269:I277 K269:M341">
    <cfRule type="cellIs" dxfId="218" priority="226" operator="equal">
      <formula>"x"</formula>
    </cfRule>
  </conditionalFormatting>
  <conditionalFormatting sqref="K87:L88">
    <cfRule type="cellIs" dxfId="217" priority="221" operator="equal">
      <formula>"x"</formula>
    </cfRule>
  </conditionalFormatting>
  <conditionalFormatting sqref="K150:L151">
    <cfRule type="cellIs" dxfId="216" priority="147" operator="equal">
      <formula>"x"</formula>
    </cfRule>
  </conditionalFormatting>
  <conditionalFormatting sqref="K153:L154">
    <cfRule type="cellIs" dxfId="215" priority="146" operator="equal">
      <formula>"x"</formula>
    </cfRule>
  </conditionalFormatting>
  <conditionalFormatting sqref="K156:L156">
    <cfRule type="cellIs" dxfId="214" priority="144" operator="equal">
      <formula>"x"</formula>
    </cfRule>
  </conditionalFormatting>
  <conditionalFormatting sqref="K158:L160">
    <cfRule type="cellIs" dxfId="213" priority="143" operator="equal">
      <formula>"x"</formula>
    </cfRule>
  </conditionalFormatting>
  <conditionalFormatting sqref="K162:L162">
    <cfRule type="cellIs" dxfId="212" priority="141" operator="equal">
      <formula>"x"</formula>
    </cfRule>
  </conditionalFormatting>
  <conditionalFormatting sqref="K190:L191">
    <cfRule type="cellIs" dxfId="211" priority="212" operator="equal">
      <formula>"x"</formula>
    </cfRule>
  </conditionalFormatting>
  <conditionalFormatting sqref="K261:L262">
    <cfRule type="cellIs" dxfId="210" priority="207" operator="equal">
      <formula>"x"</formula>
    </cfRule>
  </conditionalFormatting>
  <conditionalFormatting sqref="K342:L343">
    <cfRule type="cellIs" dxfId="209" priority="200" operator="equal">
      <formula>"x"</formula>
    </cfRule>
  </conditionalFormatting>
  <conditionalFormatting sqref="K398:L399">
    <cfRule type="cellIs" dxfId="208" priority="193" operator="equal">
      <formula>"x"</formula>
    </cfRule>
  </conditionalFormatting>
  <conditionalFormatting sqref="K463:L464">
    <cfRule type="cellIs" dxfId="207" priority="189" operator="equal">
      <formula>"x"</formula>
    </cfRule>
  </conditionalFormatting>
  <conditionalFormatting sqref="K525:L526">
    <cfRule type="cellIs" dxfId="206" priority="183" operator="equal">
      <formula>"x"</formula>
    </cfRule>
  </conditionalFormatting>
  <conditionalFormatting sqref="K563:L564">
    <cfRule type="cellIs" dxfId="205" priority="175" operator="equal">
      <formula>"x"</formula>
    </cfRule>
  </conditionalFormatting>
  <conditionalFormatting sqref="K605:L606">
    <cfRule type="cellIs" dxfId="204" priority="171" operator="equal">
      <formula>"x"</formula>
    </cfRule>
  </conditionalFormatting>
  <conditionalFormatting sqref="K642:L643">
    <cfRule type="cellIs" dxfId="203" priority="165" operator="equal">
      <formula>"x"</formula>
    </cfRule>
  </conditionalFormatting>
  <conditionalFormatting sqref="K679:L680">
    <cfRule type="cellIs" dxfId="202" priority="161" operator="equal">
      <formula>"x"</formula>
    </cfRule>
  </conditionalFormatting>
  <conditionalFormatting sqref="K716:L717">
    <cfRule type="cellIs" dxfId="201" priority="157" operator="equal">
      <formula>"x"</formula>
    </cfRule>
  </conditionalFormatting>
  <conditionalFormatting sqref="K11:M11">
    <cfRule type="cellIs" dxfId="200" priority="216" operator="equal">
      <formula>"x"</formula>
    </cfRule>
  </conditionalFormatting>
  <conditionalFormatting sqref="K13:M86">
    <cfRule type="cellIs" dxfId="199" priority="34" operator="equal">
      <formula>"x"</formula>
    </cfRule>
  </conditionalFormatting>
  <conditionalFormatting sqref="K95:M149">
    <cfRule type="cellIs" dxfId="198" priority="32" operator="equal">
      <formula>"x"</formula>
    </cfRule>
  </conditionalFormatting>
  <conditionalFormatting sqref="K198:M260">
    <cfRule type="cellIs" dxfId="197" priority="31" operator="equal">
      <formula>"x"</formula>
    </cfRule>
  </conditionalFormatting>
  <conditionalFormatting sqref="K350:M374">
    <cfRule type="cellIs" dxfId="196" priority="30" operator="equal">
      <formula>"x"</formula>
    </cfRule>
  </conditionalFormatting>
  <conditionalFormatting sqref="K377:M397">
    <cfRule type="cellIs" dxfId="195" priority="88" operator="equal">
      <formula>"x"</formula>
    </cfRule>
  </conditionalFormatting>
  <conditionalFormatting sqref="K406:M434">
    <cfRule type="cellIs" dxfId="194" priority="1" operator="equal">
      <formula>"x"</formula>
    </cfRule>
  </conditionalFormatting>
  <conditionalFormatting sqref="K437:M462">
    <cfRule type="cellIs" dxfId="193" priority="79" operator="equal">
      <formula>"x"</formula>
    </cfRule>
  </conditionalFormatting>
  <conditionalFormatting sqref="K471:M497">
    <cfRule type="cellIs" dxfId="192" priority="28" operator="equal">
      <formula>"x"</formula>
    </cfRule>
  </conditionalFormatting>
  <conditionalFormatting sqref="K500:M505">
    <cfRule type="cellIs" dxfId="191" priority="69" operator="equal">
      <formula>"x"</formula>
    </cfRule>
  </conditionalFormatting>
  <conditionalFormatting sqref="K522:M524">
    <cfRule type="cellIs" dxfId="190" priority="185" operator="equal">
      <formula>"x"</formula>
    </cfRule>
  </conditionalFormatting>
  <conditionalFormatting sqref="K533:M562">
    <cfRule type="cellIs" dxfId="189" priority="27" operator="equal">
      <formula>"x"</formula>
    </cfRule>
  </conditionalFormatting>
  <conditionalFormatting sqref="K571:M590">
    <cfRule type="cellIs" dxfId="188" priority="15" operator="equal">
      <formula>"x"</formula>
    </cfRule>
  </conditionalFormatting>
  <conditionalFormatting sqref="K592:M604">
    <cfRule type="cellIs" dxfId="187" priority="18" operator="equal">
      <formula>"x"</formula>
    </cfRule>
  </conditionalFormatting>
  <conditionalFormatting sqref="K613:M641">
    <cfRule type="cellIs" dxfId="186" priority="12" operator="equal">
      <formula>"x"</formula>
    </cfRule>
  </conditionalFormatting>
  <conditionalFormatting sqref="K650:M678">
    <cfRule type="cellIs" dxfId="185" priority="9" operator="equal">
      <formula>"x"</formula>
    </cfRule>
  </conditionalFormatting>
  <conditionalFormatting sqref="K687:M715">
    <cfRule type="cellIs" dxfId="184" priority="6" operator="equal">
      <formula>"x"</formula>
    </cfRule>
  </conditionalFormatting>
  <conditionalFormatting sqref="K724:M725">
    <cfRule type="cellIs" dxfId="183" priority="155" operator="equal">
      <formula>"x"</formula>
    </cfRule>
  </conditionalFormatting>
  <conditionalFormatting sqref="L89:L94 K91:K94">
    <cfRule type="cellIs" dxfId="182" priority="222" operator="equal">
      <formula>"x"</formula>
    </cfRule>
  </conditionalFormatting>
  <conditionalFormatting sqref="L192:L197 K194:K197">
    <cfRule type="cellIs" dxfId="181" priority="213" operator="equal">
      <formula>"x"</formula>
    </cfRule>
  </conditionalFormatting>
  <conditionalFormatting sqref="L263:L268 K265:K268">
    <cfRule type="cellIs" dxfId="180" priority="208" operator="equal">
      <formula>"x"</formula>
    </cfRule>
  </conditionalFormatting>
  <conditionalFormatting sqref="L344:L349 K346:K349">
    <cfRule type="cellIs" dxfId="179" priority="201" operator="equal">
      <formula>"x"</formula>
    </cfRule>
  </conditionalFormatting>
  <conditionalFormatting sqref="L400:L405 K402:K405">
    <cfRule type="cellIs" dxfId="178" priority="194" operator="equal">
      <formula>"x"</formula>
    </cfRule>
  </conditionalFormatting>
  <conditionalFormatting sqref="L465:L470 K467:K470">
    <cfRule type="cellIs" dxfId="177" priority="190" operator="equal">
      <formula>"x"</formula>
    </cfRule>
  </conditionalFormatting>
  <conditionalFormatting sqref="L527:L532 K529:K532">
    <cfRule type="cellIs" dxfId="176" priority="184" operator="equal">
      <formula>"x"</formula>
    </cfRule>
  </conditionalFormatting>
  <conditionalFormatting sqref="L565:L570 K567:K570">
    <cfRule type="cellIs" dxfId="175" priority="176" operator="equal">
      <formula>"x"</formula>
    </cfRule>
  </conditionalFormatting>
  <conditionalFormatting sqref="L607:L612 K609:K612">
    <cfRule type="cellIs" dxfId="174" priority="172" operator="equal">
      <formula>"x"</formula>
    </cfRule>
  </conditionalFormatting>
  <conditionalFormatting sqref="L644:L649 K646:K649">
    <cfRule type="cellIs" dxfId="173" priority="166" operator="equal">
      <formula>"x"</formula>
    </cfRule>
  </conditionalFormatting>
  <conditionalFormatting sqref="L681:L686 K683:K686">
    <cfRule type="cellIs" dxfId="172" priority="162" operator="equal">
      <formula>"x"</formula>
    </cfRule>
  </conditionalFormatting>
  <conditionalFormatting sqref="L718:L723 K720:K723">
    <cfRule type="cellIs" dxfId="171" priority="158" operator="equal">
      <formula>"x"</formula>
    </cfRule>
  </conditionalFormatting>
  <conditionalFormatting sqref="L375:M376">
    <cfRule type="cellIs" dxfId="170" priority="136" operator="equal">
      <formula>"x"</formula>
    </cfRule>
  </conditionalFormatting>
  <conditionalFormatting sqref="L435:M436">
    <cfRule type="cellIs" dxfId="169" priority="131" operator="equal">
      <formula>"x"</formula>
    </cfRule>
  </conditionalFormatting>
  <conditionalFormatting sqref="L498:M499">
    <cfRule type="cellIs" dxfId="168" priority="71" operator="equal">
      <formula>"x"</formula>
    </cfRule>
  </conditionalFormatting>
  <conditionalFormatting sqref="L506:M507">
    <cfRule type="cellIs" dxfId="167" priority="123" operator="equal">
      <formula>"x"</formula>
    </cfRule>
  </conditionalFormatting>
  <conditionalFormatting sqref="L509:M510">
    <cfRule type="cellIs" dxfId="166" priority="122" operator="equal">
      <formula>"x"</formula>
    </cfRule>
  </conditionalFormatting>
  <conditionalFormatting sqref="L512:M512">
    <cfRule type="cellIs" dxfId="165" priority="121" operator="equal">
      <formula>"x"</formula>
    </cfRule>
  </conditionalFormatting>
  <conditionalFormatting sqref="L514:M515">
    <cfRule type="cellIs" dxfId="164" priority="120" operator="equal">
      <formula>"x"</formula>
    </cfRule>
  </conditionalFormatting>
  <conditionalFormatting sqref="L520:M521">
    <cfRule type="cellIs" dxfId="163" priority="118" operator="equal">
      <formula>"x"</formula>
    </cfRule>
  </conditionalFormatting>
  <conditionalFormatting sqref="M87:M94">
    <cfRule type="cellIs" dxfId="162" priority="223" operator="equal">
      <formula>"x"</formula>
    </cfRule>
  </conditionalFormatting>
  <conditionalFormatting sqref="M190:M197">
    <cfRule type="cellIs" dxfId="161" priority="214" operator="equal">
      <formula>"x"</formula>
    </cfRule>
  </conditionalFormatting>
  <conditionalFormatting sqref="M261:M268">
    <cfRule type="cellIs" dxfId="160" priority="209" operator="equal">
      <formula>"x"</formula>
    </cfRule>
  </conditionalFormatting>
  <conditionalFormatting sqref="M342:M349">
    <cfRule type="cellIs" dxfId="159" priority="202" operator="equal">
      <formula>"x"</formula>
    </cfRule>
  </conditionalFormatting>
  <conditionalFormatting sqref="M398:M405 M463:M470 M525:M532">
    <cfRule type="cellIs" dxfId="158" priority="195" operator="equal">
      <formula>"x"</formula>
    </cfRule>
  </conditionalFormatting>
  <conditionalFormatting sqref="M563:M570 M605:M612 M642:M649 M679:M686 M716:M723">
    <cfRule type="cellIs" dxfId="157" priority="177" operator="equal">
      <formula>"x"</formula>
    </cfRule>
  </conditionalFormatting>
  <dataValidations count="14">
    <dataValidation type="list" allowBlank="1" showInputMessage="1" showErrorMessage="1" sqref="J225 J288 J290" xr:uid="{110EA15A-7D80-4A41-8BBD-2EDCC1D9D194}">
      <formula1>"stufenlos,stufenweise,nein"</formula1>
    </dataValidation>
    <dataValidation type="list" allowBlank="1" showInputMessage="1" showErrorMessage="1" sqref="J161 J155 J384 J447 J511 J517" xr:uid="{F5F524A9-7EA1-2547-8BF0-719A01AC13D2}">
      <formula1>"farbige LEDs,Farbfilter"</formula1>
    </dataValidation>
    <dataValidation type="list" allowBlank="1" showInputMessage="1" showErrorMessage="1" sqref="J291 J222" xr:uid="{32434E95-95EA-0D44-A65C-5F32ED6CC347}">
      <formula1>"Touchscreen,Tasten"</formula1>
    </dataValidation>
    <dataValidation type="list" allowBlank="1" showInputMessage="1" showErrorMessage="1" sqref="J98:J100 J102 J104 J276:J277 J206:J207 J285:J286 J296:J298 J690:J691 J379 J272:J274 J537:J539 J574:J576 J616:J617 J653:J654 J213 J283 J201:J204 J293 J353:J355 J368:J369 J474:J476 J409" xr:uid="{940650D5-6CA1-4A40-9772-58ED5DB65FB9}">
      <formula1>"Videoprozessor, Videoplattform"</formula1>
    </dataValidation>
    <dataValidation type="list" allowBlank="1" showInputMessage="1" showErrorMessage="1" sqref="J185 J247 J332 J78" xr:uid="{7492B7C1-8C8F-F743-90D4-40262B5DE77E}">
      <formula1>"intern,extern,nein"</formula1>
    </dataValidation>
    <dataValidation type="list" allowBlank="1" showInputMessage="1" showErrorMessage="1" sqref="J40" xr:uid="{04650BA0-B3C4-7E47-8C54-3B212E215442}">
      <formula1>"OLED,LED,LCD"</formula1>
    </dataValidation>
    <dataValidation type="list" allowBlank="1" showInputMessage="1" showErrorMessage="1" sqref="J26 J126:J135 J285:J286 J213 J326:J328 J68 J500:J503 J301:J310 J362:J364 J206:J208 J137:J141 J167 J161 J28:J33 J95:J96 J9:J10 J48 J38:J39 J99:J100 J198:J199 J164:J165 J276:J278 J157 J149 J152 J155 J102 J104 J144:J147 J186 J108:J110 J179:J181 J106 J124 J210:J211 J269:J270 J248 J241:J243 J224 J226:J230 J232 J235:J238 J280:J281 J350:J351 J333 J312:J317 J322:J323 J319:J320 J358:J359 J296:J298 J353:J356 J384 J392 J386 J381 J395:J396 J406:J407 J690:J692 J413:J414 J447 J454 J449 J444 J457:J458 J471:J472 J480:J481 J586:J589 J508 J511 J519 J513 J505 J522:J523 J422 J542:J543 J272:J274 J557 J560:J561 J549:J551 J571:J572 J537:J540 J579:J580 J553:J554 J598:J599 J79 J533:J534 J592 J517 J613:J614 J620:J621 J624:J625 J636 J639:J640 J574:J577 J627:J630 J595 J650:J651 J657:J658 J661:J662 J673 J676:J677 J616:J618 J664:J667 J632:J633 J687:J688 J694:J695 J698:J699 J710 J713:J714 J653:J655 J701:J704 J669:J670 J724:J725 J7 J283 J367:J369 J390 J418:J419 J706:J707 J113:J122 J171:J175 J201:J204 J254 J257 J293 J377:J379 J427:J428 J441:J442 J437:J439 J474:J476 J478 J484:J486 J491:J492 J489 J12:J16 J18:J24 J546:J547 J35:J36 J45 J41:J43 J50:J55 J57 J59 J61 J63:J64 J70:J74 J411 J409" xr:uid="{30F81D96-E0DD-B34A-A981-A38FEB5D9807}">
      <formula1>"ja,nein"</formula1>
    </dataValidation>
    <dataValidation type="list" allowBlank="1" showInputMessage="1" showErrorMessage="1" sqref="J123" xr:uid="{A1696854-33BB-EE47-80B5-884018E1B6AB}">
      <formula1>"Touchscreen,Tasten,Tastatur/Maus"</formula1>
    </dataValidation>
    <dataValidation type="list" allowBlank="1" showInputMessage="1" showErrorMessage="1" sqref="J259 J256" xr:uid="{A2521565-1BA0-6940-8369-0C03FAB1C3A2}">
      <formula1>"ja,nicht erforderlich,nein"</formula1>
    </dataValidation>
    <dataValidation type="list" allowBlank="1" showInputMessage="1" showErrorMessage="1" sqref="J294" xr:uid="{3C08F328-AF81-7248-8C1E-AFCC969DA149}">
      <formula1>"aktiv,passiv,nein"</formula1>
    </dataValidation>
    <dataValidation type="list" allowBlank="1" showInputMessage="1" showErrorMessage="1" sqref="J545 J582 J623 J660 J697" xr:uid="{296C6201-4FB5-1D46-B7DA-8ED05F68C1DE}">
      <formula1>"FH,4K"</formula1>
    </dataValidation>
    <dataValidation type="list" allowBlank="1" showInputMessage="1" showErrorMessage="1" sqref="J46" xr:uid="{4C4543E7-AE86-2740-972D-BEE79B6181E9}">
      <formula1>"Tasten,Menüauswahl"</formula1>
    </dataValidation>
    <dataValidation type="list" allowBlank="1" showInputMessage="1" showErrorMessage="1" sqref="J80" xr:uid="{06C91E04-0335-AD44-A742-5D755BA75424}">
      <formula1>"12V,5V,nein"</formula1>
    </dataValidation>
    <dataValidation type="list" allowBlank="1" showInputMessage="1" showErrorMessage="1" sqref="J410" xr:uid="{8C5EBEDB-BE92-C748-9727-B3F593003532}">
      <formula1>"kombiniert,modular"</formula1>
    </dataValidation>
  </dataValidations>
  <pageMargins left="0.70866141732283472" right="0.70866141732283472" top="0.59055118110236227" bottom="0.78740157480314965" header="0.31496062992125984" footer="0.31496062992125984"/>
  <pageSetup paperSize="8" scale="61" fitToHeight="0" orientation="landscape" r:id="rId1"/>
  <headerFooter>
    <oddFooter>Seite &amp;P&amp;R240304_UKF_Auswertungsmatrix_mobiler OP-Tisch_final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3415B-6066-5545-88C7-33634EE03E3B}">
  <sheetPr>
    <pageSetUpPr fitToPage="1"/>
  </sheetPr>
  <dimension ref="A1:O7762"/>
  <sheetViews>
    <sheetView zoomScale="90" zoomScaleNormal="90" workbookViewId="0">
      <pane ySplit="5" topLeftCell="A36" activePane="bottomLeft" state="frozen"/>
      <selection pane="bottomLeft" activeCell="C67" sqref="C67"/>
    </sheetView>
  </sheetViews>
  <sheetFormatPr baseColWidth="10" defaultColWidth="10.81640625" defaultRowHeight="14.5"/>
  <cols>
    <col min="1" max="2" width="10.26953125" style="29" customWidth="1"/>
    <col min="3" max="3" width="86.81640625" style="45" customWidth="1"/>
    <col min="4" max="4" width="9.81640625" style="3" customWidth="1"/>
    <col min="5" max="5" width="12.81640625" style="39" customWidth="1"/>
    <col min="6" max="6" width="12.81640625" style="4" customWidth="1"/>
    <col min="7" max="7" width="9.81640625" style="5" customWidth="1"/>
    <col min="8" max="8" width="15.81640625" style="4" customWidth="1"/>
    <col min="9" max="9" width="15.81640625" customWidth="1"/>
    <col min="10" max="10" width="25.81640625" style="42" customWidth="1"/>
    <col min="11" max="11" width="16.7265625" customWidth="1"/>
    <col min="12" max="13" width="15.81640625" customWidth="1"/>
    <col min="14" max="15" width="9.81640625" customWidth="1"/>
  </cols>
  <sheetData>
    <row r="1" spans="1:15" ht="36" customHeight="1" thickBot="1">
      <c r="A1" s="366" t="s">
        <v>1192</v>
      </c>
      <c r="B1" s="367"/>
      <c r="C1" s="368"/>
      <c r="D1" s="149"/>
      <c r="E1" s="358"/>
      <c r="F1" s="359"/>
      <c r="G1" s="360"/>
      <c r="H1" s="361"/>
      <c r="I1" s="362"/>
      <c r="J1" s="362"/>
      <c r="K1" s="362"/>
      <c r="L1" s="363"/>
      <c r="M1" s="150"/>
    </row>
    <row r="2" spans="1:15" ht="15" customHeight="1">
      <c r="A2" s="328" t="s">
        <v>1176</v>
      </c>
      <c r="B2" s="329"/>
      <c r="C2" s="330"/>
      <c r="D2" s="7"/>
      <c r="E2" s="337"/>
      <c r="F2" s="338"/>
      <c r="G2" s="339"/>
      <c r="H2" s="346" t="s">
        <v>389</v>
      </c>
      <c r="I2" s="347"/>
      <c r="J2" s="347"/>
      <c r="K2" s="347"/>
      <c r="L2" s="348"/>
      <c r="M2" s="355" t="s">
        <v>36</v>
      </c>
      <c r="N2" s="44"/>
      <c r="O2" s="44"/>
    </row>
    <row r="3" spans="1:15" ht="15" customHeight="1">
      <c r="A3" s="331"/>
      <c r="B3" s="332"/>
      <c r="C3" s="333"/>
      <c r="D3" s="56"/>
      <c r="E3" s="340"/>
      <c r="F3" s="341"/>
      <c r="G3" s="342"/>
      <c r="H3" s="349"/>
      <c r="I3" s="350"/>
      <c r="J3" s="350"/>
      <c r="K3" s="350"/>
      <c r="L3" s="351"/>
      <c r="M3" s="356"/>
      <c r="N3" s="44"/>
      <c r="O3" s="44"/>
    </row>
    <row r="4" spans="1:15" ht="16" customHeight="1" thickBot="1">
      <c r="A4" s="334"/>
      <c r="B4" s="335"/>
      <c r="C4" s="336"/>
      <c r="D4" s="57"/>
      <c r="E4" s="343"/>
      <c r="F4" s="344"/>
      <c r="G4" s="345"/>
      <c r="H4" s="352"/>
      <c r="I4" s="353"/>
      <c r="J4" s="353"/>
      <c r="K4" s="353"/>
      <c r="L4" s="354"/>
      <c r="M4" s="357"/>
      <c r="N4" s="44"/>
      <c r="O4" s="44"/>
    </row>
    <row r="5" spans="1:15" ht="15" thickBot="1">
      <c r="A5" s="27" t="s">
        <v>2</v>
      </c>
      <c r="B5" s="91" t="s">
        <v>156</v>
      </c>
      <c r="C5" s="43" t="s">
        <v>7</v>
      </c>
      <c r="D5" s="8" t="s">
        <v>11</v>
      </c>
      <c r="E5" s="38" t="s">
        <v>9</v>
      </c>
      <c r="F5" s="9" t="s">
        <v>2</v>
      </c>
      <c r="G5" s="10" t="s">
        <v>1295</v>
      </c>
      <c r="H5" s="58" t="s">
        <v>12</v>
      </c>
      <c r="I5" s="59" t="s">
        <v>13</v>
      </c>
      <c r="J5" s="60" t="s">
        <v>8</v>
      </c>
      <c r="K5" s="59" t="s">
        <v>10</v>
      </c>
      <c r="L5" s="59" t="s">
        <v>1</v>
      </c>
      <c r="M5" s="58"/>
    </row>
    <row r="6" spans="1:15" s="2" customFormat="1" ht="15" thickBot="1">
      <c r="A6" s="120" t="s">
        <v>404</v>
      </c>
      <c r="B6" s="121" t="s">
        <v>158</v>
      </c>
      <c r="C6" s="134" t="s">
        <v>405</v>
      </c>
      <c r="D6" s="145"/>
      <c r="E6" s="146"/>
      <c r="F6" s="147"/>
      <c r="G6" s="148"/>
      <c r="H6" s="122"/>
      <c r="I6" s="123"/>
      <c r="J6" s="124"/>
      <c r="K6" s="125"/>
      <c r="L6" s="126"/>
      <c r="M6" s="127"/>
    </row>
    <row r="7" spans="1:15" s="2" customFormat="1" ht="15" thickBot="1">
      <c r="A7" s="28" t="s">
        <v>406</v>
      </c>
      <c r="B7" s="92" t="s">
        <v>158</v>
      </c>
      <c r="C7" s="46" t="s">
        <v>407</v>
      </c>
      <c r="D7" s="65"/>
      <c r="E7" s="64"/>
      <c r="F7" s="63"/>
      <c r="G7" s="67"/>
      <c r="H7" s="68"/>
      <c r="I7" s="69"/>
      <c r="J7" s="70"/>
      <c r="K7" s="71"/>
      <c r="L7" s="72"/>
      <c r="M7" s="73"/>
    </row>
    <row r="8" spans="1:15" s="2" customFormat="1" ht="16" customHeight="1">
      <c r="A8" s="35"/>
      <c r="B8" s="29" t="s">
        <v>158</v>
      </c>
      <c r="C8" s="55" t="s">
        <v>408</v>
      </c>
      <c r="D8" s="136"/>
      <c r="E8" s="17" t="s">
        <v>18</v>
      </c>
      <c r="F8" s="17" t="s">
        <v>3</v>
      </c>
      <c r="G8" s="18">
        <v>1</v>
      </c>
      <c r="H8" s="48"/>
      <c r="I8" s="48"/>
      <c r="J8" s="61"/>
      <c r="K8" s="26" t="s">
        <v>16</v>
      </c>
      <c r="L8" s="62">
        <f>IF(J8=M8,$G8,0)</f>
        <v>0</v>
      </c>
      <c r="M8" s="16" t="s">
        <v>0</v>
      </c>
    </row>
    <row r="9" spans="1:15">
      <c r="B9" s="29" t="s">
        <v>158</v>
      </c>
      <c r="C9" s="45" t="s">
        <v>1310</v>
      </c>
      <c r="E9" s="17" t="s">
        <v>18</v>
      </c>
      <c r="F9" s="17" t="s">
        <v>3</v>
      </c>
      <c r="G9" s="18">
        <v>3</v>
      </c>
      <c r="H9" s="32"/>
      <c r="I9" s="20"/>
      <c r="J9" s="61"/>
      <c r="K9" s="26" t="s">
        <v>19</v>
      </c>
      <c r="L9" s="62">
        <f t="shared" ref="L9" si="0">IF(J9&gt;=$M9,$G9,0)</f>
        <v>0</v>
      </c>
      <c r="M9" s="16" t="s">
        <v>6</v>
      </c>
    </row>
    <row r="10" spans="1:15" ht="43.5">
      <c r="B10" s="29" t="s">
        <v>158</v>
      </c>
      <c r="C10" s="45" t="s">
        <v>1299</v>
      </c>
      <c r="E10" s="17" t="s">
        <v>18</v>
      </c>
      <c r="F10" s="17" t="s">
        <v>3</v>
      </c>
      <c r="G10" s="18">
        <v>1</v>
      </c>
      <c r="H10" s="48"/>
      <c r="I10" s="48"/>
      <c r="J10" s="61"/>
      <c r="K10" s="26" t="s">
        <v>16</v>
      </c>
      <c r="L10" s="62">
        <f t="shared" ref="L10" si="1">IF(J10=M10,$G10,0)</f>
        <v>0</v>
      </c>
      <c r="M10" s="16" t="s">
        <v>0</v>
      </c>
    </row>
    <row r="11" spans="1:15" s="2" customFormat="1" ht="15" thickBot="1">
      <c r="A11" s="35"/>
      <c r="B11" s="29" t="s">
        <v>158</v>
      </c>
      <c r="C11" s="51" t="s">
        <v>17</v>
      </c>
      <c r="D11" s="19"/>
      <c r="E11" s="17" t="s">
        <v>18</v>
      </c>
      <c r="F11" s="17" t="s">
        <v>3</v>
      </c>
      <c r="G11" s="18">
        <v>1</v>
      </c>
      <c r="H11" s="33"/>
      <c r="I11" s="20"/>
      <c r="J11" s="61"/>
      <c r="K11" s="26" t="s">
        <v>16</v>
      </c>
      <c r="L11" s="62">
        <f t="shared" ref="L11" si="2">IF(J11=M11,G11,0)</f>
        <v>0</v>
      </c>
      <c r="M11" s="16" t="s">
        <v>0</v>
      </c>
    </row>
    <row r="12" spans="1:15" s="2" customFormat="1" ht="16" customHeight="1" thickBot="1">
      <c r="A12" s="28" t="s">
        <v>409</v>
      </c>
      <c r="B12" s="92"/>
      <c r="C12" s="46" t="s">
        <v>410</v>
      </c>
      <c r="D12" s="11"/>
      <c r="E12" s="63"/>
      <c r="F12" s="63"/>
      <c r="G12" s="67"/>
      <c r="H12" s="31"/>
      <c r="I12" s="15"/>
      <c r="J12" s="135"/>
      <c r="K12" s="71"/>
      <c r="L12" s="76"/>
      <c r="M12" s="73"/>
    </row>
    <row r="13" spans="1:15" s="2" customFormat="1" ht="16" customHeight="1">
      <c r="A13" s="35"/>
      <c r="B13" s="29" t="s">
        <v>158</v>
      </c>
      <c r="C13" s="55" t="s">
        <v>378</v>
      </c>
      <c r="D13" s="19"/>
      <c r="E13" s="52" t="s">
        <v>18</v>
      </c>
      <c r="F13" s="17" t="s">
        <v>3</v>
      </c>
      <c r="G13" s="18">
        <v>1</v>
      </c>
      <c r="H13" s="48"/>
      <c r="I13" s="48"/>
      <c r="J13" s="61"/>
      <c r="K13" s="26" t="s">
        <v>16</v>
      </c>
      <c r="L13" s="62">
        <f>IF(J13=M13,$G13,0)</f>
        <v>0</v>
      </c>
      <c r="M13" s="16" t="s">
        <v>0</v>
      </c>
    </row>
    <row r="14" spans="1:15" s="2" customFormat="1" ht="16" customHeight="1">
      <c r="A14" s="35"/>
      <c r="B14" s="29" t="s">
        <v>158</v>
      </c>
      <c r="C14" s="55" t="s">
        <v>411</v>
      </c>
      <c r="D14" s="19"/>
      <c r="E14" s="17" t="s">
        <v>18</v>
      </c>
      <c r="F14" s="17" t="s">
        <v>3</v>
      </c>
      <c r="G14" s="18">
        <v>1</v>
      </c>
      <c r="H14" s="48"/>
      <c r="I14" s="48"/>
      <c r="J14" s="61"/>
      <c r="K14" s="26" t="s">
        <v>16</v>
      </c>
      <c r="L14" s="62">
        <f>IF(AND(NOT(ISBLANK(J14)),NOT(J14="N.A.")),1,0)</f>
        <v>0</v>
      </c>
      <c r="M14" s="16" t="s">
        <v>412</v>
      </c>
    </row>
    <row r="15" spans="1:15" s="2" customFormat="1" ht="16" customHeight="1">
      <c r="A15" s="35"/>
      <c r="B15" s="29" t="s">
        <v>158</v>
      </c>
      <c r="C15" s="78" t="s">
        <v>413</v>
      </c>
      <c r="D15" s="19"/>
      <c r="E15" s="17" t="s">
        <v>18</v>
      </c>
      <c r="F15" s="17" t="s">
        <v>3</v>
      </c>
      <c r="G15" s="18">
        <v>1</v>
      </c>
      <c r="H15" s="48"/>
      <c r="I15" s="48"/>
      <c r="J15" s="40"/>
      <c r="K15" s="26" t="s">
        <v>16</v>
      </c>
      <c r="L15" s="62" t="s">
        <v>16</v>
      </c>
      <c r="M15" s="16" t="s">
        <v>20</v>
      </c>
    </row>
    <row r="16" spans="1:15" s="2" customFormat="1" ht="16" customHeight="1">
      <c r="A16" s="35"/>
      <c r="B16" s="29" t="s">
        <v>158</v>
      </c>
      <c r="C16" s="55" t="s">
        <v>414</v>
      </c>
      <c r="D16" s="19"/>
      <c r="E16" s="17" t="s">
        <v>18</v>
      </c>
      <c r="F16" s="17" t="s">
        <v>3</v>
      </c>
      <c r="G16" s="18">
        <v>1</v>
      </c>
      <c r="H16" s="48"/>
      <c r="I16" s="48"/>
      <c r="J16" s="61"/>
      <c r="K16" s="26" t="s">
        <v>16</v>
      </c>
      <c r="L16" s="62">
        <f>IF(AND(NOT(ISBLANK(J16)),NOT(J16="N.A.")),G16,0)</f>
        <v>0</v>
      </c>
      <c r="M16" s="16" t="s">
        <v>415</v>
      </c>
    </row>
    <row r="17" spans="1:13" s="2" customFormat="1" ht="16" customHeight="1">
      <c r="A17" s="35"/>
      <c r="B17" s="29" t="s">
        <v>158</v>
      </c>
      <c r="C17" s="55" t="s">
        <v>416</v>
      </c>
      <c r="D17" s="19"/>
      <c r="E17" s="17" t="s">
        <v>18</v>
      </c>
      <c r="F17" s="17" t="s">
        <v>4</v>
      </c>
      <c r="G17" s="18">
        <v>5</v>
      </c>
      <c r="H17" s="48"/>
      <c r="I17" s="48"/>
      <c r="J17" s="61"/>
      <c r="K17" s="26" t="s">
        <v>16</v>
      </c>
      <c r="L17" s="62">
        <f t="shared" ref="L17:L26" si="3">IF(J17=M17,$G17,0)</f>
        <v>0</v>
      </c>
      <c r="M17" s="16" t="s">
        <v>0</v>
      </c>
    </row>
    <row r="18" spans="1:13" s="2" customFormat="1" ht="16" customHeight="1">
      <c r="A18" s="35"/>
      <c r="B18" s="29" t="s">
        <v>158</v>
      </c>
      <c r="C18" s="55" t="s">
        <v>417</v>
      </c>
      <c r="D18" s="19"/>
      <c r="E18" s="17" t="s">
        <v>18</v>
      </c>
      <c r="F18" s="17" t="s">
        <v>4</v>
      </c>
      <c r="G18" s="18">
        <v>5</v>
      </c>
      <c r="H18" s="48"/>
      <c r="I18" s="48"/>
      <c r="J18" s="61"/>
      <c r="K18" s="26" t="s">
        <v>16</v>
      </c>
      <c r="L18" s="62">
        <f t="shared" si="3"/>
        <v>0</v>
      </c>
      <c r="M18" s="16" t="s">
        <v>0</v>
      </c>
    </row>
    <row r="19" spans="1:13" s="2" customFormat="1" ht="16" customHeight="1">
      <c r="A19" s="35"/>
      <c r="B19" s="29" t="s">
        <v>158</v>
      </c>
      <c r="C19" s="55" t="s">
        <v>418</v>
      </c>
      <c r="D19" s="19"/>
      <c r="E19" s="17" t="s">
        <v>18</v>
      </c>
      <c r="F19" s="17" t="s">
        <v>4</v>
      </c>
      <c r="G19" s="18">
        <v>5</v>
      </c>
      <c r="H19" s="48"/>
      <c r="I19" s="48"/>
      <c r="J19" s="61"/>
      <c r="K19" s="26" t="s">
        <v>16</v>
      </c>
      <c r="L19" s="62">
        <f t="shared" si="3"/>
        <v>0</v>
      </c>
      <c r="M19" s="16" t="s">
        <v>0</v>
      </c>
    </row>
    <row r="20" spans="1:13" s="2" customFormat="1" ht="16" customHeight="1">
      <c r="A20" s="35"/>
      <c r="B20" s="29" t="s">
        <v>158</v>
      </c>
      <c r="C20" s="55" t="s">
        <v>419</v>
      </c>
      <c r="D20" s="19"/>
      <c r="E20" s="17" t="s">
        <v>18</v>
      </c>
      <c r="F20" s="17" t="s">
        <v>4</v>
      </c>
      <c r="G20" s="18">
        <v>5</v>
      </c>
      <c r="H20" s="48"/>
      <c r="I20" s="48"/>
      <c r="J20" s="61"/>
      <c r="K20" s="26" t="s">
        <v>16</v>
      </c>
      <c r="L20" s="62">
        <f t="shared" si="3"/>
        <v>0</v>
      </c>
      <c r="M20" s="16" t="s">
        <v>0</v>
      </c>
    </row>
    <row r="21" spans="1:13" s="2" customFormat="1" ht="16" customHeight="1">
      <c r="A21" s="35"/>
      <c r="B21" s="29" t="s">
        <v>158</v>
      </c>
      <c r="C21" s="55" t="s">
        <v>420</v>
      </c>
      <c r="D21" s="19"/>
      <c r="E21" s="17" t="s">
        <v>18</v>
      </c>
      <c r="F21" s="17" t="s">
        <v>4</v>
      </c>
      <c r="G21" s="18">
        <v>5</v>
      </c>
      <c r="H21" s="48"/>
      <c r="I21" s="48"/>
      <c r="J21" s="61"/>
      <c r="K21" s="26" t="s">
        <v>16</v>
      </c>
      <c r="L21" s="62">
        <f t="shared" si="3"/>
        <v>0</v>
      </c>
      <c r="M21" s="16" t="s">
        <v>0</v>
      </c>
    </row>
    <row r="22" spans="1:13" s="2" customFormat="1" ht="16" customHeight="1">
      <c r="A22" s="35"/>
      <c r="B22" s="29" t="s">
        <v>158</v>
      </c>
      <c r="C22" s="55" t="s">
        <v>421</v>
      </c>
      <c r="D22" s="19"/>
      <c r="E22" s="17" t="s">
        <v>18</v>
      </c>
      <c r="F22" s="17" t="s">
        <v>4</v>
      </c>
      <c r="G22" s="18">
        <v>5</v>
      </c>
      <c r="H22" s="48"/>
      <c r="I22" s="48"/>
      <c r="J22" s="61"/>
      <c r="K22" s="26" t="s">
        <v>16</v>
      </c>
      <c r="L22" s="62">
        <f t="shared" si="3"/>
        <v>0</v>
      </c>
      <c r="M22" s="16" t="s">
        <v>0</v>
      </c>
    </row>
    <row r="23" spans="1:13" s="2" customFormat="1" ht="16" customHeight="1">
      <c r="A23" s="35"/>
      <c r="B23" s="29" t="s">
        <v>158</v>
      </c>
      <c r="C23" s="55" t="s">
        <v>422</v>
      </c>
      <c r="D23" s="19"/>
      <c r="E23" s="17" t="s">
        <v>18</v>
      </c>
      <c r="F23" s="17" t="s">
        <v>4</v>
      </c>
      <c r="G23" s="18">
        <v>5</v>
      </c>
      <c r="H23" s="48"/>
      <c r="I23" s="48"/>
      <c r="J23" s="61"/>
      <c r="K23" s="26" t="s">
        <v>16</v>
      </c>
      <c r="L23" s="62">
        <f t="shared" si="3"/>
        <v>0</v>
      </c>
      <c r="M23" s="16" t="s">
        <v>0</v>
      </c>
    </row>
    <row r="24" spans="1:13" s="2" customFormat="1" ht="16" customHeight="1">
      <c r="A24" s="35"/>
      <c r="B24" s="29" t="s">
        <v>158</v>
      </c>
      <c r="C24" s="55" t="s">
        <v>423</v>
      </c>
      <c r="D24" s="19"/>
      <c r="E24" s="17" t="s">
        <v>18</v>
      </c>
      <c r="F24" s="17" t="s">
        <v>4</v>
      </c>
      <c r="G24" s="18">
        <v>5</v>
      </c>
      <c r="H24" s="48"/>
      <c r="I24" s="48"/>
      <c r="J24" s="61"/>
      <c r="K24" s="26" t="s">
        <v>16</v>
      </c>
      <c r="L24" s="62">
        <f t="shared" si="3"/>
        <v>0</v>
      </c>
      <c r="M24" s="16" t="s">
        <v>0</v>
      </c>
    </row>
    <row r="25" spans="1:13" s="2" customFormat="1" ht="16" customHeight="1">
      <c r="A25" s="35"/>
      <c r="B25" s="29" t="s">
        <v>158</v>
      </c>
      <c r="C25" s="55" t="s">
        <v>424</v>
      </c>
      <c r="D25" s="19"/>
      <c r="E25" s="17" t="s">
        <v>18</v>
      </c>
      <c r="F25" s="17" t="s">
        <v>4</v>
      </c>
      <c r="G25" s="18">
        <v>5</v>
      </c>
      <c r="H25" s="48"/>
      <c r="I25" s="48"/>
      <c r="J25" s="61"/>
      <c r="K25" s="26" t="s">
        <v>16</v>
      </c>
      <c r="L25" s="62">
        <f t="shared" si="3"/>
        <v>0</v>
      </c>
      <c r="M25" s="16" t="s">
        <v>0</v>
      </c>
    </row>
    <row r="26" spans="1:13" s="2" customFormat="1" ht="16" customHeight="1">
      <c r="A26" s="35"/>
      <c r="B26" s="29" t="s">
        <v>158</v>
      </c>
      <c r="C26" s="55" t="s">
        <v>425</v>
      </c>
      <c r="D26" s="19"/>
      <c r="E26" s="17" t="s">
        <v>18</v>
      </c>
      <c r="F26" s="17" t="s">
        <v>3</v>
      </c>
      <c r="G26" s="18">
        <v>1</v>
      </c>
      <c r="H26" s="48"/>
      <c r="I26" s="48"/>
      <c r="J26" s="61"/>
      <c r="K26" s="26" t="s">
        <v>16</v>
      </c>
      <c r="L26" s="62">
        <f t="shared" si="3"/>
        <v>0</v>
      </c>
      <c r="M26" s="16" t="s">
        <v>0</v>
      </c>
    </row>
    <row r="27" spans="1:13" s="90" customFormat="1">
      <c r="A27" s="35"/>
      <c r="B27" s="29" t="s">
        <v>158</v>
      </c>
      <c r="C27" s="51" t="s">
        <v>151</v>
      </c>
      <c r="D27" s="81"/>
      <c r="E27" s="47" t="s">
        <v>18</v>
      </c>
      <c r="F27" s="82" t="s">
        <v>3</v>
      </c>
      <c r="G27" s="83">
        <v>1</v>
      </c>
      <c r="H27" s="84"/>
      <c r="I27" s="85"/>
      <c r="J27" s="86"/>
      <c r="K27" s="87" t="s">
        <v>16</v>
      </c>
      <c r="L27" s="88">
        <f>IF(J27=M27,G27,0)</f>
        <v>0</v>
      </c>
      <c r="M27" s="89" t="s">
        <v>0</v>
      </c>
    </row>
    <row r="28" spans="1:13" s="2" customFormat="1" ht="15" thickBot="1">
      <c r="A28" s="35"/>
      <c r="B28" s="29" t="s">
        <v>158</v>
      </c>
      <c r="C28" s="51" t="s">
        <v>17</v>
      </c>
      <c r="D28" s="81"/>
      <c r="E28" s="47" t="s">
        <v>18</v>
      </c>
      <c r="F28" s="82" t="s">
        <v>3</v>
      </c>
      <c r="G28" s="83">
        <v>1</v>
      </c>
      <c r="H28" s="84"/>
      <c r="I28" s="85"/>
      <c r="J28" s="86"/>
      <c r="K28" s="87" t="s">
        <v>16</v>
      </c>
      <c r="L28" s="88">
        <f t="shared" ref="L28" si="4">IF(J28=M28,G28,0)</f>
        <v>0</v>
      </c>
      <c r="M28" s="89" t="s">
        <v>0</v>
      </c>
    </row>
    <row r="29" spans="1:13" s="2" customFormat="1" ht="15" thickBot="1">
      <c r="A29" s="28" t="s">
        <v>404</v>
      </c>
      <c r="B29" s="92" t="s">
        <v>158</v>
      </c>
      <c r="C29" s="46" t="s">
        <v>171</v>
      </c>
      <c r="D29" s="65"/>
      <c r="E29" s="64"/>
      <c r="F29" s="63"/>
      <c r="G29" s="67"/>
      <c r="H29" s="68"/>
      <c r="I29" s="69"/>
      <c r="J29" s="70"/>
      <c r="K29" s="71"/>
      <c r="L29" s="72"/>
      <c r="M29" s="73"/>
    </row>
    <row r="30" spans="1:13" s="2" customFormat="1" ht="16" customHeight="1" thickBot="1">
      <c r="A30" s="28" t="s">
        <v>426</v>
      </c>
      <c r="B30" s="92" t="s">
        <v>158</v>
      </c>
      <c r="C30" s="46" t="s">
        <v>427</v>
      </c>
      <c r="D30" s="11"/>
      <c r="E30" s="63"/>
      <c r="F30" s="63"/>
      <c r="G30" s="67"/>
      <c r="H30" s="31"/>
      <c r="I30" s="15"/>
      <c r="J30" s="135"/>
      <c r="K30" s="71"/>
      <c r="L30" s="76"/>
      <c r="M30" s="73"/>
    </row>
    <row r="31" spans="1:13" s="2" customFormat="1" ht="16" customHeight="1">
      <c r="A31" s="35"/>
      <c r="B31" s="29" t="s">
        <v>158</v>
      </c>
      <c r="C31" s="55" t="s">
        <v>378</v>
      </c>
      <c r="D31" s="19"/>
      <c r="E31" s="52" t="s">
        <v>18</v>
      </c>
      <c r="F31" s="17" t="s">
        <v>3</v>
      </c>
      <c r="G31" s="18">
        <v>1</v>
      </c>
      <c r="H31" s="48"/>
      <c r="I31" s="48"/>
      <c r="J31" s="61"/>
      <c r="K31" s="26" t="s">
        <v>16</v>
      </c>
      <c r="L31" s="62">
        <f>IF(J31=M31,$G31,0)</f>
        <v>0</v>
      </c>
      <c r="M31" s="16" t="s">
        <v>0</v>
      </c>
    </row>
    <row r="32" spans="1:13" s="2" customFormat="1" ht="29">
      <c r="A32" s="35"/>
      <c r="B32" s="29" t="s">
        <v>158</v>
      </c>
      <c r="C32" s="55" t="s">
        <v>428</v>
      </c>
      <c r="D32" s="19"/>
      <c r="E32" s="52" t="s">
        <v>18</v>
      </c>
      <c r="F32" s="17" t="s">
        <v>3</v>
      </c>
      <c r="G32" s="18">
        <v>1</v>
      </c>
      <c r="H32" s="48"/>
      <c r="I32" s="48"/>
      <c r="J32" s="61"/>
      <c r="K32" s="26" t="s">
        <v>16</v>
      </c>
      <c r="L32" s="62">
        <f t="shared" ref="L32:L43" si="5">IF(J32=M32,$G32,0)</f>
        <v>0</v>
      </c>
      <c r="M32" s="16" t="s">
        <v>0</v>
      </c>
    </row>
    <row r="33" spans="1:13" ht="29">
      <c r="A33" s="35"/>
      <c r="B33" s="29" t="s">
        <v>429</v>
      </c>
      <c r="C33" s="78" t="s">
        <v>430</v>
      </c>
      <c r="D33" s="19"/>
      <c r="E33" s="52" t="s">
        <v>18</v>
      </c>
      <c r="F33" s="17" t="s">
        <v>4</v>
      </c>
      <c r="G33" s="18">
        <v>1</v>
      </c>
      <c r="H33" s="48"/>
      <c r="I33" s="48"/>
      <c r="J33" s="61"/>
      <c r="K33" s="26" t="s">
        <v>16</v>
      </c>
      <c r="L33" s="62">
        <f t="shared" si="5"/>
        <v>0</v>
      </c>
      <c r="M33" s="16" t="s">
        <v>0</v>
      </c>
    </row>
    <row r="34" spans="1:13" ht="29">
      <c r="A34" s="35"/>
      <c r="B34" s="29" t="s">
        <v>429</v>
      </c>
      <c r="C34" s="78" t="s">
        <v>431</v>
      </c>
      <c r="D34" s="19"/>
      <c r="E34" s="52" t="s">
        <v>18</v>
      </c>
      <c r="F34" s="17" t="s">
        <v>4</v>
      </c>
      <c r="G34" s="18">
        <v>1</v>
      </c>
      <c r="H34" s="48"/>
      <c r="I34" s="48"/>
      <c r="J34" s="61"/>
      <c r="K34" s="26" t="s">
        <v>16</v>
      </c>
      <c r="L34" s="62">
        <f t="shared" si="5"/>
        <v>0</v>
      </c>
      <c r="M34" s="16" t="s">
        <v>0</v>
      </c>
    </row>
    <row r="35" spans="1:13" ht="29">
      <c r="A35" s="35"/>
      <c r="B35" s="29" t="s">
        <v>429</v>
      </c>
      <c r="C35" s="78" t="s">
        <v>432</v>
      </c>
      <c r="D35" s="19"/>
      <c r="E35" s="52" t="s">
        <v>18</v>
      </c>
      <c r="F35" s="17" t="s">
        <v>4</v>
      </c>
      <c r="G35" s="18">
        <v>1</v>
      </c>
      <c r="H35" s="48"/>
      <c r="I35" s="48"/>
      <c r="J35" s="61"/>
      <c r="K35" s="26" t="s">
        <v>16</v>
      </c>
      <c r="L35" s="62">
        <f t="shared" si="5"/>
        <v>0</v>
      </c>
      <c r="M35" s="16" t="s">
        <v>0</v>
      </c>
    </row>
    <row r="36" spans="1:13" ht="29">
      <c r="A36" s="35"/>
      <c r="B36" s="29" t="s">
        <v>429</v>
      </c>
      <c r="C36" s="78" t="s">
        <v>433</v>
      </c>
      <c r="D36" s="19"/>
      <c r="E36" s="52" t="s">
        <v>18</v>
      </c>
      <c r="F36" s="17" t="s">
        <v>4</v>
      </c>
      <c r="G36" s="18">
        <v>5</v>
      </c>
      <c r="H36" s="48"/>
      <c r="I36" s="48"/>
      <c r="J36" s="61"/>
      <c r="K36" s="26" t="s">
        <v>16</v>
      </c>
      <c r="L36" s="62">
        <f t="shared" si="5"/>
        <v>0</v>
      </c>
      <c r="M36" s="16" t="s">
        <v>0</v>
      </c>
    </row>
    <row r="37" spans="1:13" s="2" customFormat="1" ht="16" customHeight="1">
      <c r="A37" s="35"/>
      <c r="B37" s="29" t="s">
        <v>158</v>
      </c>
      <c r="C37" s="55" t="s">
        <v>434</v>
      </c>
      <c r="D37" s="19"/>
      <c r="E37" s="17" t="s">
        <v>18</v>
      </c>
      <c r="F37" s="17" t="s">
        <v>3</v>
      </c>
      <c r="G37" s="18">
        <v>1</v>
      </c>
      <c r="H37" s="48"/>
      <c r="I37" s="48"/>
      <c r="J37" s="61"/>
      <c r="K37" s="26" t="s">
        <v>16</v>
      </c>
      <c r="L37" s="62">
        <f t="shared" si="5"/>
        <v>0</v>
      </c>
      <c r="M37" s="16" t="s">
        <v>0</v>
      </c>
    </row>
    <row r="38" spans="1:13" s="2" customFormat="1" ht="16" customHeight="1">
      <c r="A38" s="35"/>
      <c r="B38" s="29" t="s">
        <v>158</v>
      </c>
      <c r="C38" s="55" t="s">
        <v>435</v>
      </c>
      <c r="D38" s="19"/>
      <c r="E38" s="17" t="s">
        <v>18</v>
      </c>
      <c r="F38" s="17" t="s">
        <v>3</v>
      </c>
      <c r="G38" s="18">
        <v>1</v>
      </c>
      <c r="H38" s="48"/>
      <c r="I38" s="48"/>
      <c r="J38" s="61"/>
      <c r="K38" s="26" t="s">
        <v>16</v>
      </c>
      <c r="L38" s="62">
        <f t="shared" si="5"/>
        <v>0</v>
      </c>
      <c r="M38" s="16" t="s">
        <v>0</v>
      </c>
    </row>
    <row r="39" spans="1:13" s="2" customFormat="1" ht="29">
      <c r="A39" s="35"/>
      <c r="B39" s="29" t="s">
        <v>158</v>
      </c>
      <c r="C39" s="55" t="s">
        <v>436</v>
      </c>
      <c r="D39" s="19"/>
      <c r="E39" s="17" t="s">
        <v>18</v>
      </c>
      <c r="F39" s="17" t="s">
        <v>3</v>
      </c>
      <c r="G39" s="18">
        <v>1</v>
      </c>
      <c r="H39" s="48"/>
      <c r="I39" s="48"/>
      <c r="J39" s="61"/>
      <c r="K39" s="26" t="s">
        <v>16</v>
      </c>
      <c r="L39" s="62">
        <f t="shared" si="5"/>
        <v>0</v>
      </c>
      <c r="M39" s="16" t="s">
        <v>0</v>
      </c>
    </row>
    <row r="40" spans="1:13" s="2" customFormat="1" ht="16" customHeight="1">
      <c r="A40" s="35"/>
      <c r="B40" s="29" t="s">
        <v>158</v>
      </c>
      <c r="C40" s="55" t="s">
        <v>437</v>
      </c>
      <c r="D40" s="19"/>
      <c r="E40" s="17" t="s">
        <v>18</v>
      </c>
      <c r="F40" s="17" t="s">
        <v>4</v>
      </c>
      <c r="G40" s="18">
        <v>5</v>
      </c>
      <c r="H40" s="48"/>
      <c r="I40" s="48"/>
      <c r="J40" s="61"/>
      <c r="K40" s="26" t="s">
        <v>16</v>
      </c>
      <c r="L40" s="62">
        <f t="shared" si="5"/>
        <v>0</v>
      </c>
      <c r="M40" s="16" t="s">
        <v>0</v>
      </c>
    </row>
    <row r="41" spans="1:13" s="2" customFormat="1" ht="16" customHeight="1">
      <c r="A41" s="35"/>
      <c r="B41" s="29" t="s">
        <v>158</v>
      </c>
      <c r="C41" s="78" t="s">
        <v>1289</v>
      </c>
      <c r="D41" s="19"/>
      <c r="E41" s="17" t="s">
        <v>18</v>
      </c>
      <c r="F41" s="17" t="s">
        <v>3</v>
      </c>
      <c r="G41" s="18">
        <v>1</v>
      </c>
      <c r="H41" s="48"/>
      <c r="I41" s="48"/>
      <c r="J41" s="40"/>
      <c r="K41" s="26" t="s">
        <v>16</v>
      </c>
      <c r="L41" s="62" t="s">
        <v>16</v>
      </c>
      <c r="M41" s="16" t="s">
        <v>20</v>
      </c>
    </row>
    <row r="42" spans="1:13" s="2" customFormat="1" ht="16" customHeight="1">
      <c r="A42" s="35"/>
      <c r="B42" s="29" t="s">
        <v>158</v>
      </c>
      <c r="C42" s="78" t="s">
        <v>438</v>
      </c>
      <c r="D42" s="19"/>
      <c r="E42" s="17" t="s">
        <v>18</v>
      </c>
      <c r="F42" s="17" t="s">
        <v>3</v>
      </c>
      <c r="G42" s="18">
        <v>1</v>
      </c>
      <c r="H42" s="48"/>
      <c r="I42" s="48"/>
      <c r="J42" s="40"/>
      <c r="K42" s="26" t="s">
        <v>16</v>
      </c>
      <c r="L42" s="62" t="s">
        <v>16</v>
      </c>
      <c r="M42" s="16" t="s">
        <v>20</v>
      </c>
    </row>
    <row r="43" spans="1:13" s="2" customFormat="1" ht="16" customHeight="1">
      <c r="A43" s="35"/>
      <c r="B43" s="29" t="s">
        <v>158</v>
      </c>
      <c r="C43" s="78" t="s">
        <v>439</v>
      </c>
      <c r="D43" s="19"/>
      <c r="E43" s="52" t="s">
        <v>18</v>
      </c>
      <c r="F43" s="17" t="s">
        <v>3</v>
      </c>
      <c r="G43" s="18">
        <v>3</v>
      </c>
      <c r="H43" s="48"/>
      <c r="I43" s="48"/>
      <c r="J43" s="40"/>
      <c r="K43" s="26" t="s">
        <v>440</v>
      </c>
      <c r="L43" s="62">
        <f t="shared" si="5"/>
        <v>0</v>
      </c>
      <c r="M43" s="16" t="s">
        <v>441</v>
      </c>
    </row>
    <row r="44" spans="1:13" s="2" customFormat="1" ht="16" customHeight="1">
      <c r="A44" s="35"/>
      <c r="B44" s="29" t="s">
        <v>158</v>
      </c>
      <c r="C44" s="55" t="s">
        <v>442</v>
      </c>
      <c r="D44" s="19"/>
      <c r="E44" s="52" t="s">
        <v>18</v>
      </c>
      <c r="F44" s="17" t="s">
        <v>4</v>
      </c>
      <c r="G44" s="18">
        <v>5</v>
      </c>
      <c r="H44" s="48"/>
      <c r="I44" s="48"/>
      <c r="J44" s="61"/>
      <c r="K44" s="26" t="s">
        <v>16</v>
      </c>
      <c r="L44" s="62">
        <f>IF(J44=M44,$G44,0)</f>
        <v>0</v>
      </c>
      <c r="M44" s="16" t="s">
        <v>0</v>
      </c>
    </row>
    <row r="45" spans="1:13" s="2" customFormat="1" ht="29">
      <c r="A45" s="35"/>
      <c r="B45" s="29" t="s">
        <v>158</v>
      </c>
      <c r="C45" s="55" t="s">
        <v>443</v>
      </c>
      <c r="D45" s="19"/>
      <c r="E45" s="52" t="s">
        <v>18</v>
      </c>
      <c r="F45" s="17" t="s">
        <v>4</v>
      </c>
      <c r="G45" s="18">
        <v>5</v>
      </c>
      <c r="H45" s="48"/>
      <c r="I45" s="48"/>
      <c r="J45" s="61"/>
      <c r="K45" s="26" t="s">
        <v>16</v>
      </c>
      <c r="L45" s="62">
        <f>IF(J45=M45,$G45,0)</f>
        <v>0</v>
      </c>
      <c r="M45" s="16" t="s">
        <v>0</v>
      </c>
    </row>
    <row r="46" spans="1:13" s="2" customFormat="1" ht="16" customHeight="1">
      <c r="A46" s="35"/>
      <c r="B46" s="29" t="s">
        <v>158</v>
      </c>
      <c r="C46" s="78" t="s">
        <v>1290</v>
      </c>
      <c r="D46" s="19"/>
      <c r="E46" s="17" t="s">
        <v>18</v>
      </c>
      <c r="F46" s="17" t="s">
        <v>3</v>
      </c>
      <c r="G46" s="18">
        <v>1</v>
      </c>
      <c r="H46" s="48"/>
      <c r="I46" s="48"/>
      <c r="J46" s="40"/>
      <c r="K46" s="26" t="s">
        <v>16</v>
      </c>
      <c r="L46" s="62" t="s">
        <v>16</v>
      </c>
      <c r="M46" s="16" t="s">
        <v>20</v>
      </c>
    </row>
    <row r="47" spans="1:13" s="2" customFormat="1" ht="16" customHeight="1">
      <c r="A47" s="35"/>
      <c r="B47" s="29" t="s">
        <v>158</v>
      </c>
      <c r="C47" s="55" t="s">
        <v>444</v>
      </c>
      <c r="D47" s="19"/>
      <c r="E47" s="52" t="s">
        <v>18</v>
      </c>
      <c r="F47" s="17" t="s">
        <v>4</v>
      </c>
      <c r="G47" s="18">
        <v>5</v>
      </c>
      <c r="H47" s="48"/>
      <c r="I47" s="48"/>
      <c r="J47" s="40"/>
      <c r="K47" s="26" t="s">
        <v>148</v>
      </c>
      <c r="L47" s="62">
        <f t="shared" ref="L47" si="6">IF(J47=M47,$G47,0)</f>
        <v>0</v>
      </c>
      <c r="M47" s="16" t="s">
        <v>445</v>
      </c>
    </row>
    <row r="48" spans="1:13" s="2" customFormat="1" ht="29">
      <c r="A48" s="35"/>
      <c r="B48" s="29" t="s">
        <v>158</v>
      </c>
      <c r="C48" s="55" t="s">
        <v>446</v>
      </c>
      <c r="D48" s="19"/>
      <c r="E48" s="17" t="s">
        <v>18</v>
      </c>
      <c r="F48" s="17" t="s">
        <v>3</v>
      </c>
      <c r="G48" s="18">
        <v>1</v>
      </c>
      <c r="H48" s="48"/>
      <c r="I48" s="48"/>
      <c r="J48" s="61"/>
      <c r="K48" s="26" t="s">
        <v>16</v>
      </c>
      <c r="L48" s="62">
        <f>IF(J48=M48,$G48,0)</f>
        <v>0</v>
      </c>
      <c r="M48" s="16" t="s">
        <v>0</v>
      </c>
    </row>
    <row r="49" spans="1:13" s="2" customFormat="1" ht="29">
      <c r="A49" s="35"/>
      <c r="B49" s="29" t="s">
        <v>158</v>
      </c>
      <c r="C49" s="55" t="s">
        <v>447</v>
      </c>
      <c r="D49" s="19"/>
      <c r="E49" s="17" t="s">
        <v>18</v>
      </c>
      <c r="F49" s="17" t="s">
        <v>3</v>
      </c>
      <c r="G49" s="18">
        <v>1</v>
      </c>
      <c r="H49" s="48"/>
      <c r="I49" s="48"/>
      <c r="J49" s="98"/>
      <c r="K49" s="26" t="s">
        <v>16</v>
      </c>
      <c r="L49" s="62">
        <f>IF(OR(ISNUMBER(J49),ISTEXT(J49)),G49,0)</f>
        <v>0</v>
      </c>
      <c r="M49" s="97" t="s">
        <v>20</v>
      </c>
    </row>
    <row r="50" spans="1:13" s="90" customFormat="1">
      <c r="A50" s="35"/>
      <c r="B50" s="29" t="s">
        <v>158</v>
      </c>
      <c r="C50" s="51" t="s">
        <v>151</v>
      </c>
      <c r="D50" s="81"/>
      <c r="E50" s="47" t="s">
        <v>18</v>
      </c>
      <c r="F50" s="82" t="s">
        <v>3</v>
      </c>
      <c r="G50" s="83">
        <v>1</v>
      </c>
      <c r="H50" s="84"/>
      <c r="I50" s="85"/>
      <c r="J50" s="86"/>
      <c r="K50" s="87" t="s">
        <v>16</v>
      </c>
      <c r="L50" s="88">
        <f>IF(J50=M50,G50,0)</f>
        <v>0</v>
      </c>
      <c r="M50" s="89" t="s">
        <v>0</v>
      </c>
    </row>
    <row r="51" spans="1:13" s="2" customFormat="1" ht="15" thickBot="1">
      <c r="A51" s="35"/>
      <c r="B51" s="29" t="s">
        <v>158</v>
      </c>
      <c r="C51" s="51" t="s">
        <v>17</v>
      </c>
      <c r="D51" s="81"/>
      <c r="E51" s="47" t="s">
        <v>18</v>
      </c>
      <c r="F51" s="82" t="s">
        <v>3</v>
      </c>
      <c r="G51" s="83">
        <v>1</v>
      </c>
      <c r="H51" s="84"/>
      <c r="I51" s="85"/>
      <c r="J51" s="86"/>
      <c r="K51" s="87" t="s">
        <v>16</v>
      </c>
      <c r="L51" s="88">
        <f t="shared" ref="L51" si="7">IF(J51=M51,G51,0)</f>
        <v>0</v>
      </c>
      <c r="M51" s="89" t="s">
        <v>0</v>
      </c>
    </row>
    <row r="52" spans="1:13" s="2" customFormat="1" ht="16" customHeight="1" thickBot="1">
      <c r="A52" s="28" t="s">
        <v>448</v>
      </c>
      <c r="B52" s="92" t="s">
        <v>158</v>
      </c>
      <c r="C52" s="46" t="s">
        <v>449</v>
      </c>
      <c r="D52" s="11"/>
      <c r="E52" s="63"/>
      <c r="F52" s="63"/>
      <c r="G52" s="67"/>
      <c r="H52" s="31"/>
      <c r="I52" s="15"/>
      <c r="J52" s="135"/>
      <c r="K52" s="71"/>
      <c r="L52" s="76"/>
      <c r="M52" s="73"/>
    </row>
    <row r="53" spans="1:13" s="2" customFormat="1" ht="16" customHeight="1">
      <c r="A53" s="35"/>
      <c r="B53" s="29" t="s">
        <v>158</v>
      </c>
      <c r="C53" s="55" t="s">
        <v>378</v>
      </c>
      <c r="D53" s="19"/>
      <c r="E53" s="52" t="s">
        <v>18</v>
      </c>
      <c r="F53" s="17" t="s">
        <v>3</v>
      </c>
      <c r="G53" s="18">
        <v>1</v>
      </c>
      <c r="H53" s="48"/>
      <c r="I53" s="48"/>
      <c r="J53" s="61"/>
      <c r="K53" s="26" t="s">
        <v>16</v>
      </c>
      <c r="L53" s="62">
        <f>IF(J53=M53,$G53,0)</f>
        <v>0</v>
      </c>
      <c r="M53" s="16" t="s">
        <v>0</v>
      </c>
    </row>
    <row r="54" spans="1:13" s="2" customFormat="1" ht="16" customHeight="1">
      <c r="A54" s="35"/>
      <c r="B54" s="29" t="s">
        <v>158</v>
      </c>
      <c r="C54" s="154" t="s">
        <v>450</v>
      </c>
      <c r="D54" s="25"/>
      <c r="E54" s="54" t="s">
        <v>16</v>
      </c>
      <c r="F54" s="22"/>
      <c r="G54" s="23"/>
      <c r="H54" s="95"/>
      <c r="I54" s="95"/>
      <c r="J54" s="41" t="s">
        <v>16</v>
      </c>
      <c r="K54" s="37"/>
      <c r="L54" s="77"/>
      <c r="M54" s="24"/>
    </row>
    <row r="55" spans="1:13" s="2" customFormat="1" ht="16" customHeight="1">
      <c r="A55" s="35"/>
      <c r="B55" s="29" t="s">
        <v>158</v>
      </c>
      <c r="C55" s="55" t="s">
        <v>451</v>
      </c>
      <c r="D55" s="19"/>
      <c r="E55" s="52" t="s">
        <v>18</v>
      </c>
      <c r="F55" s="17" t="s">
        <v>3</v>
      </c>
      <c r="G55" s="18">
        <v>1</v>
      </c>
      <c r="H55" s="48"/>
      <c r="I55" s="48"/>
      <c r="J55" s="61"/>
      <c r="K55" s="26" t="s">
        <v>16</v>
      </c>
      <c r="L55" s="62">
        <f t="shared" ref="L55" si="8">IF(J55=M55,G55,0)</f>
        <v>0</v>
      </c>
      <c r="M55" s="16" t="s">
        <v>0</v>
      </c>
    </row>
    <row r="56" spans="1:13" s="2" customFormat="1" ht="29">
      <c r="A56" s="35"/>
      <c r="B56" s="29" t="s">
        <v>429</v>
      </c>
      <c r="C56" s="78" t="s">
        <v>1193</v>
      </c>
      <c r="D56" s="19"/>
      <c r="E56" s="17" t="s">
        <v>18</v>
      </c>
      <c r="F56" s="17" t="s">
        <v>3</v>
      </c>
      <c r="G56" s="18">
        <v>1</v>
      </c>
      <c r="H56" s="48"/>
      <c r="I56" s="48"/>
      <c r="J56" s="98"/>
      <c r="K56" s="26" t="s">
        <v>16</v>
      </c>
      <c r="L56" s="62">
        <f>IF(OR(ISNUMBER(J56),ISTEXT(J56)),G56,0)</f>
        <v>0</v>
      </c>
      <c r="M56" s="97" t="s">
        <v>20</v>
      </c>
    </row>
    <row r="57" spans="1:13" ht="16" customHeight="1">
      <c r="A57" s="35"/>
      <c r="B57" s="29" t="s">
        <v>429</v>
      </c>
      <c r="C57" s="78" t="s">
        <v>452</v>
      </c>
      <c r="D57" s="19"/>
      <c r="E57" s="52" t="s">
        <v>18</v>
      </c>
      <c r="F57" s="17" t="s">
        <v>3</v>
      </c>
      <c r="G57" s="18">
        <v>1</v>
      </c>
      <c r="H57" s="48"/>
      <c r="I57" s="48"/>
      <c r="J57" s="61"/>
      <c r="K57" s="26" t="s">
        <v>453</v>
      </c>
      <c r="L57" s="62">
        <f>IF(ISTEXT(J57),G57,0)</f>
        <v>0</v>
      </c>
      <c r="M57" s="66">
        <v>8</v>
      </c>
    </row>
    <row r="58" spans="1:13" ht="16" customHeight="1">
      <c r="A58" s="35"/>
      <c r="B58" s="29" t="s">
        <v>429</v>
      </c>
      <c r="C58" s="78" t="s">
        <v>454</v>
      </c>
      <c r="D58" s="19"/>
      <c r="E58" s="52" t="s">
        <v>18</v>
      </c>
      <c r="F58" s="17" t="s">
        <v>4</v>
      </c>
      <c r="G58" s="18">
        <v>5</v>
      </c>
      <c r="H58" s="48"/>
      <c r="I58" s="48"/>
      <c r="J58" s="61"/>
      <c r="K58" s="26" t="s">
        <v>455</v>
      </c>
      <c r="L58" s="62">
        <f>IF(ISTEXT(J58),G58,0)</f>
        <v>0</v>
      </c>
      <c r="M58" s="66" t="s">
        <v>456</v>
      </c>
    </row>
    <row r="59" spans="1:13" ht="16" customHeight="1">
      <c r="A59" s="35"/>
      <c r="B59" s="29" t="s">
        <v>429</v>
      </c>
      <c r="C59" s="78" t="s">
        <v>457</v>
      </c>
      <c r="D59" s="19"/>
      <c r="E59" s="52" t="s">
        <v>18</v>
      </c>
      <c r="F59" s="17" t="s">
        <v>3</v>
      </c>
      <c r="G59" s="18">
        <v>1</v>
      </c>
      <c r="H59" s="48"/>
      <c r="I59" s="48"/>
      <c r="J59" s="61"/>
      <c r="K59" s="26" t="s">
        <v>16</v>
      </c>
      <c r="L59" s="62">
        <f t="shared" ref="L59" si="9">IF(J59=M59,G59,0)</f>
        <v>0</v>
      </c>
      <c r="M59" s="16" t="s">
        <v>0</v>
      </c>
    </row>
    <row r="60" spans="1:13" ht="16" customHeight="1">
      <c r="A60" s="35"/>
      <c r="B60" s="29" t="s">
        <v>429</v>
      </c>
      <c r="C60" s="143" t="s">
        <v>458</v>
      </c>
      <c r="D60" s="19"/>
      <c r="E60" s="52" t="s">
        <v>1190</v>
      </c>
      <c r="F60" s="17" t="s">
        <v>16</v>
      </c>
      <c r="G60" s="18" t="s">
        <v>16</v>
      </c>
      <c r="H60" s="48"/>
      <c r="I60" s="48"/>
      <c r="J60" s="61"/>
      <c r="K60" s="26" t="s">
        <v>35</v>
      </c>
      <c r="L60" s="62">
        <f>IF(ISTEXT(J60),G60,0)</f>
        <v>0</v>
      </c>
      <c r="M60" s="16" t="s">
        <v>20</v>
      </c>
    </row>
    <row r="61" spans="1:13" ht="16" customHeight="1">
      <c r="A61" s="35"/>
      <c r="B61" s="29" t="s">
        <v>158</v>
      </c>
      <c r="C61" s="55" t="s">
        <v>459</v>
      </c>
      <c r="D61" s="19"/>
      <c r="E61" s="52" t="s">
        <v>18</v>
      </c>
      <c r="F61" s="17" t="s">
        <v>3</v>
      </c>
      <c r="G61" s="18">
        <v>1</v>
      </c>
      <c r="H61" s="48"/>
      <c r="I61" s="48"/>
      <c r="J61" s="61"/>
      <c r="K61" s="26" t="s">
        <v>16</v>
      </c>
      <c r="L61" s="62">
        <f t="shared" ref="L61:L62" si="10">IF(J61=M61,G61,0)</f>
        <v>0</v>
      </c>
      <c r="M61" s="16" t="s">
        <v>0</v>
      </c>
    </row>
    <row r="62" spans="1:13" s="2" customFormat="1" ht="16" customHeight="1">
      <c r="A62" s="35"/>
      <c r="B62" s="29" t="s">
        <v>158</v>
      </c>
      <c r="C62" s="55" t="s">
        <v>460</v>
      </c>
      <c r="D62" s="19"/>
      <c r="E62" s="52" t="s">
        <v>18</v>
      </c>
      <c r="F62" s="17" t="s">
        <v>3</v>
      </c>
      <c r="G62" s="18">
        <v>1</v>
      </c>
      <c r="H62" s="48"/>
      <c r="I62" s="48"/>
      <c r="J62" s="61"/>
      <c r="K62" s="26" t="s">
        <v>16</v>
      </c>
      <c r="L62" s="62">
        <f t="shared" si="10"/>
        <v>0</v>
      </c>
      <c r="M62" s="16" t="s">
        <v>0</v>
      </c>
    </row>
    <row r="63" spans="1:13" s="2" customFormat="1" ht="16" customHeight="1">
      <c r="A63" s="35"/>
      <c r="B63" s="29" t="s">
        <v>158</v>
      </c>
      <c r="C63" s="55" t="s">
        <v>461</v>
      </c>
      <c r="D63" s="19"/>
      <c r="E63" s="52" t="s">
        <v>18</v>
      </c>
      <c r="F63" s="17" t="s">
        <v>3</v>
      </c>
      <c r="G63" s="18">
        <v>1</v>
      </c>
      <c r="H63" s="48"/>
      <c r="I63" s="48"/>
      <c r="J63" s="40"/>
      <c r="K63" s="26" t="s">
        <v>148</v>
      </c>
      <c r="L63" s="62">
        <f t="shared" ref="L63" si="11">IF(J63=M63,$G63,0)</f>
        <v>0</v>
      </c>
      <c r="M63" s="16" t="s">
        <v>445</v>
      </c>
    </row>
    <row r="64" spans="1:13" s="2" customFormat="1" ht="16" customHeight="1">
      <c r="A64" s="35"/>
      <c r="B64" s="29" t="s">
        <v>158</v>
      </c>
      <c r="C64" s="78" t="s">
        <v>462</v>
      </c>
      <c r="D64" s="19"/>
      <c r="E64" s="52" t="s">
        <v>18</v>
      </c>
      <c r="F64" s="17" t="s">
        <v>3</v>
      </c>
      <c r="G64" s="18">
        <v>1</v>
      </c>
      <c r="H64" s="48"/>
      <c r="I64" s="48"/>
      <c r="J64" s="40"/>
      <c r="K64" s="26" t="s">
        <v>16</v>
      </c>
      <c r="L64" s="62" t="s">
        <v>16</v>
      </c>
      <c r="M64" s="16" t="s">
        <v>20</v>
      </c>
    </row>
    <row r="65" spans="1:13" s="2" customFormat="1" ht="16" customHeight="1">
      <c r="A65" s="35"/>
      <c r="B65" s="29" t="s">
        <v>158</v>
      </c>
      <c r="C65" s="55" t="s">
        <v>463</v>
      </c>
      <c r="D65" s="19"/>
      <c r="E65" s="52" t="s">
        <v>18</v>
      </c>
      <c r="F65" s="17" t="s">
        <v>3</v>
      </c>
      <c r="G65" s="18">
        <v>1</v>
      </c>
      <c r="H65" s="48"/>
      <c r="I65" s="48"/>
      <c r="J65" s="40"/>
      <c r="K65" s="26" t="s">
        <v>148</v>
      </c>
      <c r="L65" s="62">
        <f t="shared" ref="L65" si="12">IF(J65=M65,$G65,0)</f>
        <v>0</v>
      </c>
      <c r="M65" s="16" t="s">
        <v>445</v>
      </c>
    </row>
    <row r="66" spans="1:13" s="2" customFormat="1" ht="16" customHeight="1">
      <c r="A66" s="35"/>
      <c r="B66" s="29" t="s">
        <v>158</v>
      </c>
      <c r="C66" s="78" t="s">
        <v>462</v>
      </c>
      <c r="D66" s="19"/>
      <c r="E66" s="52" t="s">
        <v>18</v>
      </c>
      <c r="F66" s="17" t="s">
        <v>3</v>
      </c>
      <c r="G66" s="18">
        <v>1</v>
      </c>
      <c r="H66" s="48"/>
      <c r="I66" s="48"/>
      <c r="J66" s="40"/>
      <c r="K66" s="26" t="s">
        <v>16</v>
      </c>
      <c r="L66" s="62" t="s">
        <v>16</v>
      </c>
      <c r="M66" s="16" t="s">
        <v>20</v>
      </c>
    </row>
    <row r="67" spans="1:13" s="2" customFormat="1" ht="29">
      <c r="A67" s="35"/>
      <c r="B67" s="29" t="s">
        <v>158</v>
      </c>
      <c r="C67" s="55" t="s">
        <v>464</v>
      </c>
      <c r="D67" s="19"/>
      <c r="E67" s="52" t="s">
        <v>18</v>
      </c>
      <c r="F67" s="17" t="s">
        <v>3</v>
      </c>
      <c r="G67" s="18">
        <v>1</v>
      </c>
      <c r="H67" s="48"/>
      <c r="I67" s="48"/>
      <c r="J67" s="40"/>
      <c r="K67" s="26" t="s">
        <v>465</v>
      </c>
      <c r="L67" s="62">
        <f>IF(AND(NOT(ISBLANK(J67)),J67&lt;=$M67),$G67,0)</f>
        <v>0</v>
      </c>
      <c r="M67" s="101">
        <v>40</v>
      </c>
    </row>
    <row r="68" spans="1:13" s="2" customFormat="1" ht="16" customHeight="1">
      <c r="A68" s="35"/>
      <c r="B68" s="29" t="s">
        <v>158</v>
      </c>
      <c r="C68" s="55" t="s">
        <v>466</v>
      </c>
      <c r="D68" s="19"/>
      <c r="E68" s="52" t="s">
        <v>18</v>
      </c>
      <c r="F68" s="17" t="s">
        <v>3</v>
      </c>
      <c r="G68" s="18">
        <v>1</v>
      </c>
      <c r="H68" s="48"/>
      <c r="I68" s="48"/>
      <c r="J68" s="40"/>
      <c r="K68" s="26" t="s">
        <v>191</v>
      </c>
      <c r="L68" s="62">
        <f>IF(AND(NOT(ISBLANK(J68)),J68&lt;=$M68),$G68,0)</f>
        <v>0</v>
      </c>
      <c r="M68" s="101">
        <v>95</v>
      </c>
    </row>
    <row r="69" spans="1:13" s="2" customFormat="1" ht="29">
      <c r="A69" s="35"/>
      <c r="B69" s="29" t="s">
        <v>158</v>
      </c>
      <c r="C69" s="55" t="s">
        <v>467</v>
      </c>
      <c r="D69" s="19"/>
      <c r="E69" s="52" t="s">
        <v>18</v>
      </c>
      <c r="F69" s="17" t="s">
        <v>3</v>
      </c>
      <c r="G69" s="18">
        <v>1</v>
      </c>
      <c r="H69" s="48"/>
      <c r="I69" s="48"/>
      <c r="J69" s="40"/>
      <c r="K69" s="26" t="s">
        <v>16</v>
      </c>
      <c r="L69" s="62">
        <f>IF(J69=M69,$G69,0)</f>
        <v>0</v>
      </c>
      <c r="M69" s="16" t="s">
        <v>0</v>
      </c>
    </row>
    <row r="70" spans="1:13" s="2" customFormat="1" ht="16" customHeight="1">
      <c r="A70" s="35"/>
      <c r="B70" s="29" t="s">
        <v>158</v>
      </c>
      <c r="C70" s="55" t="s">
        <v>468</v>
      </c>
      <c r="D70" s="19"/>
      <c r="E70" s="52" t="s">
        <v>18</v>
      </c>
      <c r="F70" s="17" t="s">
        <v>4</v>
      </c>
      <c r="G70" s="18">
        <v>5</v>
      </c>
      <c r="H70" s="48"/>
      <c r="I70" s="48"/>
      <c r="J70" s="61"/>
      <c r="K70" s="26" t="s">
        <v>16</v>
      </c>
      <c r="L70" s="62">
        <f>IF(J70=M70,$G70,0)</f>
        <v>0</v>
      </c>
      <c r="M70" s="16" t="s">
        <v>0</v>
      </c>
    </row>
    <row r="71" spans="1:13" s="2" customFormat="1" ht="16" customHeight="1">
      <c r="A71" s="35"/>
      <c r="B71" s="29" t="s">
        <v>158</v>
      </c>
      <c r="C71" s="78" t="s">
        <v>469</v>
      </c>
      <c r="D71" s="19"/>
      <c r="E71" s="52" t="s">
        <v>18</v>
      </c>
      <c r="F71" s="17" t="s">
        <v>4</v>
      </c>
      <c r="G71" s="18">
        <v>5</v>
      </c>
      <c r="H71" s="48"/>
      <c r="I71" s="48"/>
      <c r="J71" s="61"/>
      <c r="K71" s="26" t="s">
        <v>16</v>
      </c>
      <c r="L71" s="62">
        <f>IF(J71=M71,$G71,0)</f>
        <v>0</v>
      </c>
      <c r="M71" s="16" t="s">
        <v>0</v>
      </c>
    </row>
    <row r="72" spans="1:13" s="2" customFormat="1" ht="16" customHeight="1">
      <c r="A72" s="35"/>
      <c r="B72" s="29" t="s">
        <v>158</v>
      </c>
      <c r="C72" s="154" t="s">
        <v>470</v>
      </c>
      <c r="D72" s="25"/>
      <c r="E72" s="54" t="s">
        <v>16</v>
      </c>
      <c r="F72" s="22"/>
      <c r="G72" s="23"/>
      <c r="H72" s="95"/>
      <c r="I72" s="95"/>
      <c r="J72" s="41" t="s">
        <v>16</v>
      </c>
      <c r="K72" s="37"/>
      <c r="L72" s="77"/>
      <c r="M72" s="24"/>
    </row>
    <row r="73" spans="1:13" s="2" customFormat="1" ht="16" customHeight="1">
      <c r="A73" s="35"/>
      <c r="B73" s="29" t="s">
        <v>158</v>
      </c>
      <c r="C73" s="55" t="s">
        <v>378</v>
      </c>
      <c r="D73" s="19"/>
      <c r="E73" s="52" t="s">
        <v>18</v>
      </c>
      <c r="F73" s="17" t="s">
        <v>3</v>
      </c>
      <c r="G73" s="18">
        <v>1</v>
      </c>
      <c r="H73" s="48"/>
      <c r="I73" s="48"/>
      <c r="J73" s="61"/>
      <c r="K73" s="26" t="s">
        <v>16</v>
      </c>
      <c r="L73" s="62">
        <f>IF(J73=M73,$G73,0)</f>
        <v>0</v>
      </c>
      <c r="M73" s="16" t="s">
        <v>0</v>
      </c>
    </row>
    <row r="74" spans="1:13" s="2" customFormat="1" ht="16" customHeight="1">
      <c r="A74" s="35"/>
      <c r="B74" s="29" t="s">
        <v>158</v>
      </c>
      <c r="C74" s="55" t="s">
        <v>471</v>
      </c>
      <c r="D74" s="19"/>
      <c r="E74" s="52" t="s">
        <v>18</v>
      </c>
      <c r="F74" s="17" t="s">
        <v>3</v>
      </c>
      <c r="G74" s="18">
        <v>1</v>
      </c>
      <c r="H74" s="48"/>
      <c r="I74" s="48"/>
      <c r="J74" s="61"/>
      <c r="K74" s="26" t="s">
        <v>16</v>
      </c>
      <c r="L74" s="62">
        <f>IF(J74=M74,$G74,0)</f>
        <v>0</v>
      </c>
      <c r="M74" s="16" t="s">
        <v>0</v>
      </c>
    </row>
    <row r="75" spans="1:13" s="2" customFormat="1" ht="16" customHeight="1">
      <c r="A75" s="35"/>
      <c r="B75" s="29" t="s">
        <v>158</v>
      </c>
      <c r="C75" s="55" t="s">
        <v>472</v>
      </c>
      <c r="D75" s="19"/>
      <c r="E75" s="52" t="s">
        <v>18</v>
      </c>
      <c r="F75" s="17" t="s">
        <v>3</v>
      </c>
      <c r="G75" s="18">
        <v>1</v>
      </c>
      <c r="H75" s="48"/>
      <c r="I75" s="48"/>
      <c r="J75" s="61"/>
      <c r="K75" s="26" t="s">
        <v>16</v>
      </c>
      <c r="L75" s="62">
        <f t="shared" ref="L75:L82" si="13">IF(J75=M75,$G75,0)</f>
        <v>0</v>
      </c>
      <c r="M75" s="16" t="s">
        <v>0</v>
      </c>
    </row>
    <row r="76" spans="1:13" s="2" customFormat="1" ht="16" customHeight="1">
      <c r="A76" s="35"/>
      <c r="B76" s="29" t="s">
        <v>158</v>
      </c>
      <c r="C76" s="78" t="s">
        <v>473</v>
      </c>
      <c r="D76" s="19"/>
      <c r="E76" s="52" t="s">
        <v>18</v>
      </c>
      <c r="F76" s="17" t="s">
        <v>4</v>
      </c>
      <c r="G76" s="18">
        <v>3</v>
      </c>
      <c r="H76" s="48"/>
      <c r="I76" s="48"/>
      <c r="J76" s="61"/>
      <c r="K76" s="26" t="s">
        <v>16</v>
      </c>
      <c r="L76" s="62">
        <f t="shared" si="13"/>
        <v>0</v>
      </c>
      <c r="M76" s="16" t="s">
        <v>0</v>
      </c>
    </row>
    <row r="77" spans="1:13" s="2" customFormat="1" ht="16" customHeight="1">
      <c r="A77" s="35"/>
      <c r="B77" s="29" t="s">
        <v>158</v>
      </c>
      <c r="C77" s="78" t="s">
        <v>474</v>
      </c>
      <c r="D77" s="19"/>
      <c r="E77" s="52" t="s">
        <v>18</v>
      </c>
      <c r="F77" s="17" t="s">
        <v>4</v>
      </c>
      <c r="G77" s="18">
        <v>3</v>
      </c>
      <c r="H77" s="48"/>
      <c r="I77" s="48"/>
      <c r="J77" s="61"/>
      <c r="K77" s="26" t="s">
        <v>16</v>
      </c>
      <c r="L77" s="62">
        <f t="shared" si="13"/>
        <v>0</v>
      </c>
      <c r="M77" s="16" t="s">
        <v>0</v>
      </c>
    </row>
    <row r="78" spans="1:13" ht="16" customHeight="1">
      <c r="A78" s="35"/>
      <c r="B78" s="29" t="s">
        <v>429</v>
      </c>
      <c r="C78" s="55" t="s">
        <v>475</v>
      </c>
      <c r="D78" s="19"/>
      <c r="E78" s="52" t="s">
        <v>18</v>
      </c>
      <c r="F78" s="17" t="s">
        <v>3</v>
      </c>
      <c r="G78" s="18">
        <v>1</v>
      </c>
      <c r="H78" s="48"/>
      <c r="I78" s="48"/>
      <c r="J78" s="61"/>
      <c r="K78" s="26" t="s">
        <v>16</v>
      </c>
      <c r="L78" s="62">
        <f t="shared" si="13"/>
        <v>0</v>
      </c>
      <c r="M78" s="16" t="s">
        <v>0</v>
      </c>
    </row>
    <row r="79" spans="1:13" ht="16" customHeight="1">
      <c r="A79" s="35"/>
      <c r="B79" s="29" t="s">
        <v>429</v>
      </c>
      <c r="C79" s="55" t="s">
        <v>476</v>
      </c>
      <c r="D79" s="19"/>
      <c r="E79" s="52" t="s">
        <v>18</v>
      </c>
      <c r="F79" s="17" t="s">
        <v>3</v>
      </c>
      <c r="G79" s="18">
        <v>1</v>
      </c>
      <c r="H79" s="48"/>
      <c r="I79" s="48"/>
      <c r="J79" s="61"/>
      <c r="K79" s="26" t="s">
        <v>16</v>
      </c>
      <c r="L79" s="62">
        <f t="shared" si="13"/>
        <v>0</v>
      </c>
      <c r="M79" s="16" t="s">
        <v>0</v>
      </c>
    </row>
    <row r="80" spans="1:13" ht="29">
      <c r="A80" s="35"/>
      <c r="B80" s="29" t="s">
        <v>429</v>
      </c>
      <c r="C80" s="55" t="s">
        <v>477</v>
      </c>
      <c r="D80" s="19"/>
      <c r="E80" s="52" t="s">
        <v>18</v>
      </c>
      <c r="F80" s="17" t="s">
        <v>4</v>
      </c>
      <c r="G80" s="18">
        <v>5</v>
      </c>
      <c r="H80" s="48"/>
      <c r="I80" s="48"/>
      <c r="J80" s="61"/>
      <c r="K80" s="26" t="s">
        <v>16</v>
      </c>
      <c r="L80" s="62">
        <f t="shared" si="13"/>
        <v>0</v>
      </c>
      <c r="M80" s="16" t="s">
        <v>0</v>
      </c>
    </row>
    <row r="81" spans="1:13" ht="16" customHeight="1">
      <c r="A81" s="35"/>
      <c r="B81" s="29" t="s">
        <v>429</v>
      </c>
      <c r="C81" s="55" t="s">
        <v>478</v>
      </c>
      <c r="D81" s="19"/>
      <c r="E81" s="52" t="s">
        <v>18</v>
      </c>
      <c r="F81" s="17" t="s">
        <v>4</v>
      </c>
      <c r="G81" s="18">
        <v>5</v>
      </c>
      <c r="H81" s="48"/>
      <c r="I81" s="48"/>
      <c r="J81" s="61"/>
      <c r="K81" s="26" t="s">
        <v>16</v>
      </c>
      <c r="L81" s="62">
        <f t="shared" si="13"/>
        <v>0</v>
      </c>
      <c r="M81" s="16" t="s">
        <v>0</v>
      </c>
    </row>
    <row r="82" spans="1:13">
      <c r="A82" s="35"/>
      <c r="B82" s="29" t="s">
        <v>429</v>
      </c>
      <c r="C82" s="155" t="s">
        <v>479</v>
      </c>
      <c r="D82" s="19"/>
      <c r="E82" s="52" t="s">
        <v>18</v>
      </c>
      <c r="F82" s="17" t="s">
        <v>4</v>
      </c>
      <c r="G82" s="18">
        <v>5</v>
      </c>
      <c r="H82" s="48"/>
      <c r="I82" s="48"/>
      <c r="J82" s="61"/>
      <c r="K82" s="26" t="s">
        <v>16</v>
      </c>
      <c r="L82" s="62">
        <f t="shared" si="13"/>
        <v>0</v>
      </c>
      <c r="M82" s="16" t="s">
        <v>0</v>
      </c>
    </row>
    <row r="83" spans="1:13" s="2" customFormat="1" ht="16" customHeight="1">
      <c r="A83" s="35"/>
      <c r="B83" s="29" t="s">
        <v>158</v>
      </c>
      <c r="C83" s="154" t="s">
        <v>480</v>
      </c>
      <c r="D83" s="25"/>
      <c r="E83" s="54" t="s">
        <v>16</v>
      </c>
      <c r="F83" s="22"/>
      <c r="G83" s="23"/>
      <c r="H83" s="95"/>
      <c r="I83" s="95"/>
      <c r="J83" s="41" t="s">
        <v>16</v>
      </c>
      <c r="K83" s="37"/>
      <c r="L83" s="77"/>
      <c r="M83" s="24"/>
    </row>
    <row r="84" spans="1:13" s="2" customFormat="1" ht="16" customHeight="1">
      <c r="A84" s="35"/>
      <c r="B84" s="29" t="s">
        <v>158</v>
      </c>
      <c r="C84" s="55" t="s">
        <v>378</v>
      </c>
      <c r="D84" s="19"/>
      <c r="E84" s="52" t="s">
        <v>18</v>
      </c>
      <c r="F84" s="17" t="s">
        <v>3</v>
      </c>
      <c r="G84" s="18">
        <v>1</v>
      </c>
      <c r="H84" s="48"/>
      <c r="I84" s="48"/>
      <c r="J84" s="61"/>
      <c r="K84" s="26" t="s">
        <v>16</v>
      </c>
      <c r="L84" s="62">
        <f>IF(J84=M84,$G84,0)</f>
        <v>0</v>
      </c>
      <c r="M84" s="16" t="s">
        <v>0</v>
      </c>
    </row>
    <row r="85" spans="1:13" s="2" customFormat="1" ht="16" customHeight="1">
      <c r="A85" s="35"/>
      <c r="B85" s="29" t="s">
        <v>158</v>
      </c>
      <c r="C85" s="55" t="s">
        <v>481</v>
      </c>
      <c r="D85" s="19"/>
      <c r="E85" s="52" t="s">
        <v>18</v>
      </c>
      <c r="F85" s="17" t="s">
        <v>4</v>
      </c>
      <c r="G85" s="18">
        <v>5</v>
      </c>
      <c r="H85" s="48"/>
      <c r="I85" s="48"/>
      <c r="J85" s="61"/>
      <c r="K85" s="26" t="s">
        <v>16</v>
      </c>
      <c r="L85" s="62">
        <f>IF(J85=M85,$G85,0)</f>
        <v>0</v>
      </c>
      <c r="M85" s="16" t="s">
        <v>0</v>
      </c>
    </row>
    <row r="86" spans="1:13" s="2" customFormat="1" ht="29">
      <c r="A86" s="35"/>
      <c r="B86" s="29" t="s">
        <v>158</v>
      </c>
      <c r="C86" s="55" t="s">
        <v>482</v>
      </c>
      <c r="D86" s="19"/>
      <c r="E86" s="52" t="s">
        <v>18</v>
      </c>
      <c r="F86" s="17" t="s">
        <v>4</v>
      </c>
      <c r="G86" s="18">
        <v>5</v>
      </c>
      <c r="H86" s="48"/>
      <c r="I86" s="48"/>
      <c r="J86" s="61"/>
      <c r="K86" s="26" t="s">
        <v>16</v>
      </c>
      <c r="L86" s="62">
        <f>IF(J86=M86,$G86,0)</f>
        <v>0</v>
      </c>
      <c r="M86" s="16" t="s">
        <v>0</v>
      </c>
    </row>
    <row r="87" spans="1:13" s="2" customFormat="1" ht="29">
      <c r="A87" s="35"/>
      <c r="B87" s="29" t="s">
        <v>158</v>
      </c>
      <c r="C87" s="55" t="s">
        <v>483</v>
      </c>
      <c r="D87" s="19"/>
      <c r="E87" s="52" t="s">
        <v>18</v>
      </c>
      <c r="F87" s="17" t="s">
        <v>4</v>
      </c>
      <c r="G87" s="18">
        <v>5</v>
      </c>
      <c r="H87" s="48"/>
      <c r="I87" s="48"/>
      <c r="J87" s="61"/>
      <c r="K87" s="26" t="s">
        <v>16</v>
      </c>
      <c r="L87" s="62">
        <f>IF(J87=M87,$G87,0)</f>
        <v>0</v>
      </c>
      <c r="M87" s="16" t="s">
        <v>0</v>
      </c>
    </row>
    <row r="88" spans="1:13" s="2" customFormat="1" ht="16" customHeight="1">
      <c r="A88" s="35"/>
      <c r="B88" s="29" t="s">
        <v>158</v>
      </c>
      <c r="C88" s="154" t="s">
        <v>484</v>
      </c>
      <c r="D88" s="25"/>
      <c r="E88" s="54" t="s">
        <v>16</v>
      </c>
      <c r="F88" s="22"/>
      <c r="G88" s="23"/>
      <c r="H88" s="95"/>
      <c r="I88" s="95"/>
      <c r="J88" s="41" t="s">
        <v>16</v>
      </c>
      <c r="K88" s="37"/>
      <c r="L88" s="77"/>
      <c r="M88" s="24"/>
    </row>
    <row r="89" spans="1:13" s="2" customFormat="1" ht="16" customHeight="1">
      <c r="A89" s="35"/>
      <c r="B89" s="29" t="s">
        <v>158</v>
      </c>
      <c r="C89" s="55" t="s">
        <v>378</v>
      </c>
      <c r="D89" s="19"/>
      <c r="E89" s="52" t="s">
        <v>18</v>
      </c>
      <c r="F89" s="17" t="s">
        <v>3</v>
      </c>
      <c r="G89" s="18">
        <v>1</v>
      </c>
      <c r="H89" s="48"/>
      <c r="I89" s="48"/>
      <c r="J89" s="61"/>
      <c r="K89" s="26" t="s">
        <v>16</v>
      </c>
      <c r="L89" s="62">
        <f>IF(J89=M89,$G89,0)</f>
        <v>0</v>
      </c>
      <c r="M89" s="16" t="s">
        <v>0</v>
      </c>
    </row>
    <row r="90" spans="1:13" s="2" customFormat="1" ht="16" customHeight="1">
      <c r="A90" s="35"/>
      <c r="B90" s="29" t="s">
        <v>158</v>
      </c>
      <c r="C90" s="55" t="s">
        <v>485</v>
      </c>
      <c r="D90" s="19"/>
      <c r="E90" s="52" t="s">
        <v>18</v>
      </c>
      <c r="F90" s="17" t="s">
        <v>3</v>
      </c>
      <c r="G90" s="18">
        <v>1</v>
      </c>
      <c r="H90" s="48"/>
      <c r="I90" s="48"/>
      <c r="J90" s="61"/>
      <c r="K90" s="26" t="s">
        <v>16</v>
      </c>
      <c r="L90" s="62">
        <f t="shared" ref="L90:L98" si="14">IF(J90=M90,$G90,0)</f>
        <v>0</v>
      </c>
      <c r="M90" s="16" t="s">
        <v>0</v>
      </c>
    </row>
    <row r="91" spans="1:13" ht="16" customHeight="1">
      <c r="A91" s="35"/>
      <c r="B91" s="29" t="s">
        <v>429</v>
      </c>
      <c r="C91" s="78" t="s">
        <v>486</v>
      </c>
      <c r="D91" s="19"/>
      <c r="E91" s="52" t="s">
        <v>18</v>
      </c>
      <c r="F91" s="17" t="s">
        <v>4</v>
      </c>
      <c r="G91" s="18">
        <v>1</v>
      </c>
      <c r="H91" s="48"/>
      <c r="I91" s="48"/>
      <c r="J91" s="61"/>
      <c r="K91" s="26" t="s">
        <v>16</v>
      </c>
      <c r="L91" s="62">
        <f t="shared" si="14"/>
        <v>0</v>
      </c>
      <c r="M91" s="16" t="s">
        <v>0</v>
      </c>
    </row>
    <row r="92" spans="1:13" ht="16" customHeight="1">
      <c r="A92" s="35"/>
      <c r="B92" s="29" t="s">
        <v>429</v>
      </c>
      <c r="C92" s="78" t="s">
        <v>487</v>
      </c>
      <c r="D92" s="19"/>
      <c r="E92" s="52" t="s">
        <v>18</v>
      </c>
      <c r="F92" s="17" t="s">
        <v>4</v>
      </c>
      <c r="G92" s="18">
        <v>1</v>
      </c>
      <c r="H92" s="48"/>
      <c r="I92" s="48"/>
      <c r="J92" s="61"/>
      <c r="K92" s="26" t="s">
        <v>16</v>
      </c>
      <c r="L92" s="62">
        <f t="shared" si="14"/>
        <v>0</v>
      </c>
      <c r="M92" s="16" t="s">
        <v>0</v>
      </c>
    </row>
    <row r="93" spans="1:13" ht="16" customHeight="1">
      <c r="A93" s="35"/>
      <c r="B93" s="29" t="s">
        <v>158</v>
      </c>
      <c r="C93" s="55" t="s">
        <v>488</v>
      </c>
      <c r="D93" s="19"/>
      <c r="E93" s="52" t="s">
        <v>18</v>
      </c>
      <c r="F93" s="17" t="s">
        <v>3</v>
      </c>
      <c r="G93" s="18">
        <v>1</v>
      </c>
      <c r="H93" s="48"/>
      <c r="I93" s="48"/>
      <c r="J93" s="61"/>
      <c r="K93" s="26" t="s">
        <v>16</v>
      </c>
      <c r="L93" s="62">
        <f t="shared" si="14"/>
        <v>0</v>
      </c>
      <c r="M93" s="16" t="s">
        <v>0</v>
      </c>
    </row>
    <row r="94" spans="1:13" ht="16" customHeight="1">
      <c r="A94" s="35"/>
      <c r="B94" s="29" t="s">
        <v>429</v>
      </c>
      <c r="C94" s="78" t="s">
        <v>489</v>
      </c>
      <c r="D94" s="19"/>
      <c r="E94" s="52" t="s">
        <v>18</v>
      </c>
      <c r="F94" s="17" t="s">
        <v>4</v>
      </c>
      <c r="G94" s="18">
        <v>5</v>
      </c>
      <c r="H94" s="48"/>
      <c r="I94" s="48"/>
      <c r="J94" s="61"/>
      <c r="K94" s="26" t="s">
        <v>16</v>
      </c>
      <c r="L94" s="62">
        <f t="shared" si="14"/>
        <v>0</v>
      </c>
      <c r="M94" s="16" t="s">
        <v>0</v>
      </c>
    </row>
    <row r="95" spans="1:13" ht="16" customHeight="1">
      <c r="A95" s="35"/>
      <c r="B95" s="29" t="s">
        <v>158</v>
      </c>
      <c r="C95" s="55" t="s">
        <v>490</v>
      </c>
      <c r="D95" s="19"/>
      <c r="E95" s="52" t="s">
        <v>18</v>
      </c>
      <c r="F95" s="17" t="s">
        <v>3</v>
      </c>
      <c r="G95" s="18">
        <v>1</v>
      </c>
      <c r="H95" s="48"/>
      <c r="I95" s="48"/>
      <c r="J95" s="61"/>
      <c r="K95" s="26" t="s">
        <v>16</v>
      </c>
      <c r="L95" s="62">
        <f t="shared" si="14"/>
        <v>0</v>
      </c>
      <c r="M95" s="16" t="s">
        <v>0</v>
      </c>
    </row>
    <row r="96" spans="1:13" s="2" customFormat="1" ht="16" customHeight="1">
      <c r="A96" s="35"/>
      <c r="B96" s="29" t="s">
        <v>158</v>
      </c>
      <c r="C96" s="154" t="s">
        <v>491</v>
      </c>
      <c r="D96" s="25"/>
      <c r="E96" s="54" t="s">
        <v>16</v>
      </c>
      <c r="F96" s="22"/>
      <c r="G96" s="23"/>
      <c r="H96" s="95"/>
      <c r="I96" s="95"/>
      <c r="J96" s="41" t="s">
        <v>16</v>
      </c>
      <c r="K96" s="37"/>
      <c r="L96" s="77"/>
      <c r="M96" s="24"/>
    </row>
    <row r="97" spans="1:13" s="2" customFormat="1" ht="16" customHeight="1">
      <c r="A97" s="35"/>
      <c r="B97" s="29" t="s">
        <v>158</v>
      </c>
      <c r="C97" s="55" t="s">
        <v>378</v>
      </c>
      <c r="D97" s="19"/>
      <c r="E97" s="52" t="s">
        <v>18</v>
      </c>
      <c r="F97" s="17" t="s">
        <v>3</v>
      </c>
      <c r="G97" s="18">
        <v>1</v>
      </c>
      <c r="H97" s="48"/>
      <c r="I97" s="48"/>
      <c r="J97" s="61"/>
      <c r="K97" s="26" t="s">
        <v>16</v>
      </c>
      <c r="L97" s="62">
        <f>IF(J97=M97,$G97,0)</f>
        <v>0</v>
      </c>
      <c r="M97" s="16" t="s">
        <v>0</v>
      </c>
    </row>
    <row r="98" spans="1:13">
      <c r="A98" s="35"/>
      <c r="B98" s="29" t="s">
        <v>429</v>
      </c>
      <c r="C98" s="55" t="s">
        <v>492</v>
      </c>
      <c r="D98" s="19"/>
      <c r="E98" s="52" t="s">
        <v>18</v>
      </c>
      <c r="F98" s="17" t="s">
        <v>3</v>
      </c>
      <c r="G98" s="18">
        <v>1</v>
      </c>
      <c r="H98" s="48"/>
      <c r="I98" s="48"/>
      <c r="J98" s="61"/>
      <c r="K98" s="26" t="s">
        <v>16</v>
      </c>
      <c r="L98" s="62">
        <f t="shared" si="14"/>
        <v>0</v>
      </c>
      <c r="M98" s="16" t="s">
        <v>0</v>
      </c>
    </row>
    <row r="99" spans="1:13" s="2" customFormat="1" ht="16" customHeight="1">
      <c r="A99" s="35"/>
      <c r="B99" s="29" t="s">
        <v>158</v>
      </c>
      <c r="C99" s="154" t="s">
        <v>493</v>
      </c>
      <c r="D99" s="25"/>
      <c r="E99" s="54" t="s">
        <v>16</v>
      </c>
      <c r="F99" s="22"/>
      <c r="G99" s="23"/>
      <c r="H99" s="95"/>
      <c r="I99" s="95"/>
      <c r="J99" s="41" t="s">
        <v>16</v>
      </c>
      <c r="K99" s="37"/>
      <c r="L99" s="77"/>
      <c r="M99" s="24"/>
    </row>
    <row r="100" spans="1:13" s="2" customFormat="1" ht="16" customHeight="1">
      <c r="A100" s="35"/>
      <c r="B100" s="29" t="s">
        <v>158</v>
      </c>
      <c r="C100" s="55" t="s">
        <v>408</v>
      </c>
      <c r="D100" s="19"/>
      <c r="E100" s="17" t="s">
        <v>18</v>
      </c>
      <c r="F100" s="17" t="s">
        <v>3</v>
      </c>
      <c r="G100" s="18">
        <v>1</v>
      </c>
      <c r="H100" s="48"/>
      <c r="I100" s="48"/>
      <c r="J100" s="61"/>
      <c r="K100" s="26" t="s">
        <v>16</v>
      </c>
      <c r="L100" s="62">
        <f>IF(J100=M100,$G100,0)</f>
        <v>0</v>
      </c>
      <c r="M100" s="16" t="s">
        <v>0</v>
      </c>
    </row>
    <row r="101" spans="1:13" s="2" customFormat="1" ht="29">
      <c r="A101" s="35"/>
      <c r="B101" s="29" t="s">
        <v>158</v>
      </c>
      <c r="C101" s="55" t="s">
        <v>494</v>
      </c>
      <c r="D101" s="19"/>
      <c r="E101" s="17" t="s">
        <v>18</v>
      </c>
      <c r="F101" s="17" t="s">
        <v>3</v>
      </c>
      <c r="G101" s="18">
        <v>1</v>
      </c>
      <c r="H101" s="48"/>
      <c r="I101" s="48"/>
      <c r="J101" s="61"/>
      <c r="K101" s="26" t="s">
        <v>16</v>
      </c>
      <c r="L101" s="62">
        <f t="shared" ref="L101:L103" si="15">IF(J101=M101,$G101,0)</f>
        <v>0</v>
      </c>
      <c r="M101" s="16" t="s">
        <v>0</v>
      </c>
    </row>
    <row r="102" spans="1:13" s="2" customFormat="1">
      <c r="A102" s="35"/>
      <c r="B102" s="29" t="s">
        <v>158</v>
      </c>
      <c r="C102" s="55" t="s">
        <v>495</v>
      </c>
      <c r="D102" s="19"/>
      <c r="E102" s="17" t="s">
        <v>18</v>
      </c>
      <c r="F102" s="17" t="s">
        <v>3</v>
      </c>
      <c r="G102" s="18">
        <v>1</v>
      </c>
      <c r="H102" s="48"/>
      <c r="I102" s="48"/>
      <c r="J102" s="61"/>
      <c r="K102" s="26" t="s">
        <v>16</v>
      </c>
      <c r="L102" s="62">
        <f t="shared" si="15"/>
        <v>0</v>
      </c>
      <c r="M102" s="16" t="s">
        <v>0</v>
      </c>
    </row>
    <row r="103" spans="1:13" s="2" customFormat="1">
      <c r="A103" s="35"/>
      <c r="B103" s="29" t="s">
        <v>158</v>
      </c>
      <c r="C103" s="55" t="s">
        <v>496</v>
      </c>
      <c r="D103" s="19"/>
      <c r="E103" s="17" t="s">
        <v>18</v>
      </c>
      <c r="F103" s="17" t="s">
        <v>3</v>
      </c>
      <c r="G103" s="18">
        <v>1</v>
      </c>
      <c r="H103" s="48"/>
      <c r="I103" s="48"/>
      <c r="J103" s="61"/>
      <c r="K103" s="26" t="s">
        <v>16</v>
      </c>
      <c r="L103" s="62">
        <f t="shared" si="15"/>
        <v>0</v>
      </c>
      <c r="M103" s="16" t="s">
        <v>0</v>
      </c>
    </row>
    <row r="104" spans="1:13" s="90" customFormat="1">
      <c r="A104" s="35"/>
      <c r="B104" s="29" t="s">
        <v>158</v>
      </c>
      <c r="C104" s="51" t="s">
        <v>151</v>
      </c>
      <c r="D104" s="81"/>
      <c r="E104" s="47" t="s">
        <v>18</v>
      </c>
      <c r="F104" s="82" t="s">
        <v>3</v>
      </c>
      <c r="G104" s="83">
        <v>1</v>
      </c>
      <c r="H104" s="84"/>
      <c r="I104" s="85"/>
      <c r="J104" s="86"/>
      <c r="K104" s="87" t="s">
        <v>16</v>
      </c>
      <c r="L104" s="88">
        <f>IF(J104=M104,G104,0)</f>
        <v>0</v>
      </c>
      <c r="M104" s="89" t="s">
        <v>0</v>
      </c>
    </row>
    <row r="105" spans="1:13" s="2" customFormat="1" ht="15" thickBot="1">
      <c r="A105" s="35"/>
      <c r="B105" s="29" t="s">
        <v>158</v>
      </c>
      <c r="C105" s="51" t="s">
        <v>17</v>
      </c>
      <c r="D105" s="81"/>
      <c r="E105" s="47" t="s">
        <v>18</v>
      </c>
      <c r="F105" s="82" t="s">
        <v>3</v>
      </c>
      <c r="G105" s="83">
        <v>1</v>
      </c>
      <c r="H105" s="84"/>
      <c r="I105" s="85"/>
      <c r="J105" s="86"/>
      <c r="K105" s="87" t="s">
        <v>16</v>
      </c>
      <c r="L105" s="88">
        <f t="shared" ref="L105" si="16">IF(J105=M105,G105,0)</f>
        <v>0</v>
      </c>
      <c r="M105" s="89" t="s">
        <v>0</v>
      </c>
    </row>
    <row r="106" spans="1:13" s="2" customFormat="1" ht="16" customHeight="1" thickBot="1">
      <c r="A106" s="28" t="s">
        <v>497</v>
      </c>
      <c r="B106" s="92" t="s">
        <v>158</v>
      </c>
      <c r="C106" s="46" t="s">
        <v>498</v>
      </c>
      <c r="D106" s="11"/>
      <c r="E106" s="63"/>
      <c r="F106" s="63"/>
      <c r="G106" s="67"/>
      <c r="H106" s="31"/>
      <c r="I106" s="15"/>
      <c r="J106" s="135"/>
      <c r="K106" s="71"/>
      <c r="L106" s="76"/>
      <c r="M106" s="73"/>
    </row>
    <row r="107" spans="1:13" s="2" customFormat="1" ht="16" customHeight="1">
      <c r="A107" s="35"/>
      <c r="B107" s="29" t="s">
        <v>158</v>
      </c>
      <c r="C107" s="55" t="s">
        <v>378</v>
      </c>
      <c r="D107" s="19"/>
      <c r="E107" s="52" t="s">
        <v>18</v>
      </c>
      <c r="F107" s="17" t="s">
        <v>3</v>
      </c>
      <c r="G107" s="18">
        <v>1</v>
      </c>
      <c r="H107" s="48"/>
      <c r="I107" s="48"/>
      <c r="J107" s="61"/>
      <c r="K107" s="26" t="s">
        <v>16</v>
      </c>
      <c r="L107" s="62">
        <f>IF(J107=M107,$G107,0)</f>
        <v>0</v>
      </c>
      <c r="M107" s="16" t="s">
        <v>0</v>
      </c>
    </row>
    <row r="108" spans="1:13" s="2" customFormat="1" ht="16" customHeight="1">
      <c r="A108" s="35"/>
      <c r="B108" s="29" t="s">
        <v>158</v>
      </c>
      <c r="C108" s="154" t="s">
        <v>499</v>
      </c>
      <c r="D108" s="25"/>
      <c r="E108" s="54" t="s">
        <v>16</v>
      </c>
      <c r="F108" s="22"/>
      <c r="G108" s="23"/>
      <c r="H108" s="95"/>
      <c r="I108" s="95"/>
      <c r="J108" s="41" t="s">
        <v>16</v>
      </c>
      <c r="K108" s="37"/>
      <c r="L108" s="77"/>
      <c r="M108" s="24"/>
    </row>
    <row r="109" spans="1:13" s="2" customFormat="1" ht="16" customHeight="1">
      <c r="A109" s="35"/>
      <c r="B109" s="29" t="s">
        <v>158</v>
      </c>
      <c r="C109" s="55" t="s">
        <v>378</v>
      </c>
      <c r="D109" s="19"/>
      <c r="E109" s="52" t="s">
        <v>18</v>
      </c>
      <c r="F109" s="17" t="s">
        <v>3</v>
      </c>
      <c r="G109" s="18">
        <v>1</v>
      </c>
      <c r="H109" s="48"/>
      <c r="I109" s="48"/>
      <c r="J109" s="61"/>
      <c r="K109" s="26" t="s">
        <v>16</v>
      </c>
      <c r="L109" s="62">
        <f>IF(J109=M109,$G109,0)</f>
        <v>0</v>
      </c>
      <c r="M109" s="16" t="s">
        <v>0</v>
      </c>
    </row>
    <row r="110" spans="1:13" s="2" customFormat="1" ht="16" customHeight="1">
      <c r="A110" s="35"/>
      <c r="B110" s="29" t="s">
        <v>158</v>
      </c>
      <c r="C110" s="55" t="s">
        <v>500</v>
      </c>
      <c r="D110" s="19"/>
      <c r="E110" s="52" t="s">
        <v>18</v>
      </c>
      <c r="F110" s="17" t="s">
        <v>3</v>
      </c>
      <c r="G110" s="18">
        <v>1</v>
      </c>
      <c r="H110" s="48"/>
      <c r="I110" s="48"/>
      <c r="J110" s="61"/>
      <c r="K110" s="26" t="s">
        <v>16</v>
      </c>
      <c r="L110" s="62">
        <f t="shared" ref="L110:L111" si="17">IF(J110=M110,$G110,0)</f>
        <v>0</v>
      </c>
      <c r="M110" s="16" t="s">
        <v>0</v>
      </c>
    </row>
    <row r="111" spans="1:13" ht="16" customHeight="1">
      <c r="A111" s="35"/>
      <c r="B111" s="29" t="s">
        <v>429</v>
      </c>
      <c r="C111" s="78" t="s">
        <v>1266</v>
      </c>
      <c r="D111" s="19"/>
      <c r="E111" s="52" t="s">
        <v>18</v>
      </c>
      <c r="F111" s="17" t="s">
        <v>3</v>
      </c>
      <c r="G111" s="18">
        <v>1</v>
      </c>
      <c r="H111" s="48"/>
      <c r="I111" s="48"/>
      <c r="J111" s="61"/>
      <c r="K111" s="26" t="s">
        <v>16</v>
      </c>
      <c r="L111" s="62">
        <f t="shared" si="17"/>
        <v>0</v>
      </c>
      <c r="M111" s="16" t="s">
        <v>0</v>
      </c>
    </row>
    <row r="112" spans="1:13" ht="16" customHeight="1">
      <c r="A112" s="35"/>
      <c r="B112" s="29" t="s">
        <v>429</v>
      </c>
      <c r="C112" s="78" t="s">
        <v>1257</v>
      </c>
      <c r="D112" s="19"/>
      <c r="E112" s="52" t="s">
        <v>18</v>
      </c>
      <c r="F112" s="17" t="s">
        <v>3</v>
      </c>
      <c r="G112" s="18">
        <v>1</v>
      </c>
      <c r="H112" s="48"/>
      <c r="I112" s="48"/>
      <c r="J112" s="61"/>
      <c r="K112" s="26" t="s">
        <v>16</v>
      </c>
      <c r="L112" s="62">
        <f t="shared" ref="L112" si="18">IF(J112=M112,$G112,0)</f>
        <v>0</v>
      </c>
      <c r="M112" s="16" t="s">
        <v>0</v>
      </c>
    </row>
    <row r="113" spans="1:13" ht="16" customHeight="1">
      <c r="A113" s="35"/>
      <c r="B113" s="29" t="s">
        <v>158</v>
      </c>
      <c r="C113" s="55" t="s">
        <v>501</v>
      </c>
      <c r="D113" s="19"/>
      <c r="E113" s="52" t="s">
        <v>18</v>
      </c>
      <c r="F113" s="17" t="s">
        <v>3</v>
      </c>
      <c r="G113" s="18">
        <v>1</v>
      </c>
      <c r="H113" s="48"/>
      <c r="I113" s="48"/>
      <c r="J113" s="61"/>
      <c r="K113" s="26" t="s">
        <v>16</v>
      </c>
      <c r="L113" s="62">
        <f t="shared" ref="L113:L116" si="19">IF(J113=M113,$G113,0)</f>
        <v>0</v>
      </c>
      <c r="M113" s="16" t="s">
        <v>0</v>
      </c>
    </row>
    <row r="114" spans="1:13" ht="16" customHeight="1">
      <c r="A114" s="35"/>
      <c r="B114" s="29" t="s">
        <v>158</v>
      </c>
      <c r="C114" s="55" t="s">
        <v>502</v>
      </c>
      <c r="D114" s="19"/>
      <c r="E114" s="52" t="s">
        <v>18</v>
      </c>
      <c r="F114" s="17" t="s">
        <v>3</v>
      </c>
      <c r="G114" s="18">
        <v>1</v>
      </c>
      <c r="H114" s="48"/>
      <c r="I114" s="48"/>
      <c r="J114" s="61"/>
      <c r="K114" s="26" t="s">
        <v>16</v>
      </c>
      <c r="L114" s="62">
        <f t="shared" si="19"/>
        <v>0</v>
      </c>
      <c r="M114" s="16" t="s">
        <v>0</v>
      </c>
    </row>
    <row r="115" spans="1:13" ht="29">
      <c r="A115" s="35"/>
      <c r="B115" s="29" t="s">
        <v>429</v>
      </c>
      <c r="C115" s="55" t="s">
        <v>503</v>
      </c>
      <c r="D115" s="19"/>
      <c r="E115" s="52" t="s">
        <v>18</v>
      </c>
      <c r="F115" s="17" t="s">
        <v>4</v>
      </c>
      <c r="G115" s="18">
        <v>5</v>
      </c>
      <c r="H115" s="48"/>
      <c r="I115" s="48"/>
      <c r="J115" s="61"/>
      <c r="K115" s="26" t="s">
        <v>16</v>
      </c>
      <c r="L115" s="62">
        <f t="shared" si="19"/>
        <v>0</v>
      </c>
      <c r="M115" s="16" t="s">
        <v>0</v>
      </c>
    </row>
    <row r="116" spans="1:13" ht="29">
      <c r="A116" s="35"/>
      <c r="B116" s="29" t="s">
        <v>429</v>
      </c>
      <c r="C116" s="55" t="s">
        <v>504</v>
      </c>
      <c r="D116" s="19"/>
      <c r="E116" s="52" t="s">
        <v>18</v>
      </c>
      <c r="F116" s="17" t="s">
        <v>4</v>
      </c>
      <c r="G116" s="18">
        <v>5</v>
      </c>
      <c r="H116" s="48"/>
      <c r="I116" s="48"/>
      <c r="J116" s="61"/>
      <c r="K116" s="26" t="s">
        <v>16</v>
      </c>
      <c r="L116" s="62">
        <f t="shared" si="19"/>
        <v>0</v>
      </c>
      <c r="M116" s="16" t="s">
        <v>0</v>
      </c>
    </row>
    <row r="117" spans="1:13">
      <c r="A117" s="35"/>
      <c r="B117" s="29" t="s">
        <v>429</v>
      </c>
      <c r="C117" s="78" t="s">
        <v>505</v>
      </c>
      <c r="D117" s="19"/>
      <c r="E117" s="52" t="s">
        <v>18</v>
      </c>
      <c r="F117" s="17" t="s">
        <v>4</v>
      </c>
      <c r="G117" s="18">
        <v>5</v>
      </c>
      <c r="H117" s="48"/>
      <c r="I117" s="48"/>
      <c r="J117" s="61"/>
      <c r="K117" s="26" t="s">
        <v>465</v>
      </c>
      <c r="L117" s="62">
        <v>0</v>
      </c>
      <c r="M117" s="16" t="s">
        <v>6</v>
      </c>
    </row>
    <row r="118" spans="1:13" ht="16" customHeight="1">
      <c r="A118" s="35"/>
      <c r="B118" s="29" t="s">
        <v>158</v>
      </c>
      <c r="C118" s="55" t="s">
        <v>506</v>
      </c>
      <c r="D118" s="19"/>
      <c r="E118" s="52" t="s">
        <v>18</v>
      </c>
      <c r="F118" s="17" t="s">
        <v>3</v>
      </c>
      <c r="G118" s="18">
        <v>1</v>
      </c>
      <c r="H118" s="48"/>
      <c r="I118" s="48"/>
      <c r="J118" s="61"/>
      <c r="K118" s="26" t="s">
        <v>507</v>
      </c>
      <c r="L118" s="62">
        <f>IF(J118&gt;=$M118,$G118,0)</f>
        <v>0</v>
      </c>
      <c r="M118" s="66">
        <v>2</v>
      </c>
    </row>
    <row r="119" spans="1:13" ht="16" customHeight="1">
      <c r="A119" s="35"/>
      <c r="B119" s="29" t="s">
        <v>158</v>
      </c>
      <c r="C119" s="78" t="s">
        <v>508</v>
      </c>
      <c r="D119" s="19"/>
      <c r="E119" s="52" t="s">
        <v>18</v>
      </c>
      <c r="F119" s="17" t="s">
        <v>3</v>
      </c>
      <c r="G119" s="18">
        <v>1</v>
      </c>
      <c r="H119" s="48"/>
      <c r="I119" s="48"/>
      <c r="J119" s="61"/>
      <c r="K119" s="26" t="s">
        <v>16</v>
      </c>
      <c r="L119" s="62">
        <f t="shared" ref="L119" si="20">IF(J119=M119,$G119,0)</f>
        <v>0</v>
      </c>
      <c r="M119" s="16" t="s">
        <v>1265</v>
      </c>
    </row>
    <row r="120" spans="1:13" ht="16" customHeight="1">
      <c r="A120" s="35"/>
      <c r="B120" s="29" t="s">
        <v>158</v>
      </c>
      <c r="C120" s="78" t="s">
        <v>509</v>
      </c>
      <c r="D120" s="19"/>
      <c r="E120" s="52" t="s">
        <v>18</v>
      </c>
      <c r="F120" s="17" t="s">
        <v>4</v>
      </c>
      <c r="G120" s="18">
        <v>5</v>
      </c>
      <c r="H120" s="48"/>
      <c r="I120" s="48"/>
      <c r="J120" s="61"/>
      <c r="K120" s="26" t="s">
        <v>16</v>
      </c>
      <c r="L120" s="62">
        <f t="shared" ref="L120:L123" si="21">IF(J120=M120,$G120,0)</f>
        <v>0</v>
      </c>
      <c r="M120" s="16" t="s">
        <v>510</v>
      </c>
    </row>
    <row r="121" spans="1:13" ht="16" customHeight="1">
      <c r="A121" s="35"/>
      <c r="B121" s="29" t="s">
        <v>429</v>
      </c>
      <c r="C121" s="78" t="s">
        <v>511</v>
      </c>
      <c r="D121" s="19"/>
      <c r="E121" s="52" t="s">
        <v>18</v>
      </c>
      <c r="F121" s="17" t="s">
        <v>4</v>
      </c>
      <c r="G121" s="18">
        <v>5</v>
      </c>
      <c r="H121" s="48"/>
      <c r="I121" s="48"/>
      <c r="J121" s="61"/>
      <c r="K121" s="26" t="s">
        <v>16</v>
      </c>
      <c r="L121" s="62">
        <f t="shared" si="21"/>
        <v>0</v>
      </c>
      <c r="M121" s="16" t="s">
        <v>510</v>
      </c>
    </row>
    <row r="122" spans="1:13" ht="16" customHeight="1">
      <c r="A122" s="35"/>
      <c r="B122" s="29" t="s">
        <v>158</v>
      </c>
      <c r="C122" s="55" t="s">
        <v>512</v>
      </c>
      <c r="D122" s="19"/>
      <c r="E122" s="52" t="s">
        <v>18</v>
      </c>
      <c r="F122" s="17" t="s">
        <v>4</v>
      </c>
      <c r="G122" s="18">
        <v>1</v>
      </c>
      <c r="H122" s="48"/>
      <c r="I122" s="48"/>
      <c r="J122" s="61"/>
      <c r="K122" s="26" t="s">
        <v>16</v>
      </c>
      <c r="L122" s="62">
        <f t="shared" si="21"/>
        <v>0</v>
      </c>
      <c r="M122" s="16" t="s">
        <v>0</v>
      </c>
    </row>
    <row r="123" spans="1:13" ht="16" customHeight="1">
      <c r="A123" s="35"/>
      <c r="B123" s="29" t="s">
        <v>429</v>
      </c>
      <c r="C123" s="55" t="s">
        <v>513</v>
      </c>
      <c r="D123" s="19"/>
      <c r="E123" s="52" t="s">
        <v>18</v>
      </c>
      <c r="F123" s="17" t="s">
        <v>4</v>
      </c>
      <c r="G123" s="18">
        <v>1</v>
      </c>
      <c r="H123" s="48"/>
      <c r="I123" s="48"/>
      <c r="J123" s="61"/>
      <c r="K123" s="26" t="s">
        <v>16</v>
      </c>
      <c r="L123" s="62">
        <f t="shared" si="21"/>
        <v>0</v>
      </c>
      <c r="M123" s="16" t="s">
        <v>0</v>
      </c>
    </row>
    <row r="124" spans="1:13" ht="16" customHeight="1">
      <c r="A124" s="35"/>
      <c r="B124" s="29" t="s">
        <v>429</v>
      </c>
      <c r="C124" t="s">
        <v>514</v>
      </c>
      <c r="D124" s="19"/>
      <c r="E124" s="52" t="s">
        <v>18</v>
      </c>
      <c r="F124" s="17" t="s">
        <v>3</v>
      </c>
      <c r="G124" s="18">
        <v>1</v>
      </c>
      <c r="H124" s="48"/>
      <c r="I124" s="48"/>
      <c r="J124" s="61"/>
      <c r="K124" s="26" t="s">
        <v>515</v>
      </c>
      <c r="L124" s="62">
        <f>IF(J124&gt;=$M124,$G124,0)</f>
        <v>0</v>
      </c>
      <c r="M124" s="66">
        <v>1</v>
      </c>
    </row>
    <row r="125" spans="1:13" ht="16" customHeight="1">
      <c r="A125" s="35"/>
      <c r="B125" s="29" t="s">
        <v>429</v>
      </c>
      <c r="C125" s="78" t="s">
        <v>1267</v>
      </c>
      <c r="D125" s="19"/>
      <c r="E125" s="52" t="s">
        <v>18</v>
      </c>
      <c r="F125" s="17" t="s">
        <v>4</v>
      </c>
      <c r="G125" s="18">
        <v>5</v>
      </c>
      <c r="H125" s="48"/>
      <c r="I125" s="48"/>
      <c r="J125" s="61"/>
      <c r="K125" s="26" t="s">
        <v>516</v>
      </c>
      <c r="L125" s="62">
        <f>IF(OR(ISNUMBER(J125),ISTEXT(J125)),G125,0)</f>
        <v>0</v>
      </c>
      <c r="M125" s="16" t="s">
        <v>6</v>
      </c>
    </row>
    <row r="126" spans="1:13" ht="16" customHeight="1">
      <c r="A126" s="35"/>
      <c r="B126" s="29" t="s">
        <v>429</v>
      </c>
      <c r="C126" s="78" t="s">
        <v>1268</v>
      </c>
      <c r="D126" s="19"/>
      <c r="E126" s="52" t="s">
        <v>18</v>
      </c>
      <c r="F126" s="17" t="s">
        <v>4</v>
      </c>
      <c r="G126" s="18">
        <v>5</v>
      </c>
      <c r="H126" s="48"/>
      <c r="I126" s="48"/>
      <c r="J126" s="61"/>
      <c r="K126" s="26" t="s">
        <v>16</v>
      </c>
      <c r="L126" s="62">
        <f>IF(OR(ISNUMBER(J126),ISTEXT(J126)),G126,0)</f>
        <v>0</v>
      </c>
      <c r="M126" s="16" t="s">
        <v>20</v>
      </c>
    </row>
    <row r="127" spans="1:13" ht="16" customHeight="1">
      <c r="A127" s="35"/>
      <c r="B127" s="29" t="s">
        <v>429</v>
      </c>
      <c r="C127" s="78" t="s">
        <v>1269</v>
      </c>
      <c r="D127" s="19"/>
      <c r="E127" s="52" t="s">
        <v>18</v>
      </c>
      <c r="F127" s="17" t="s">
        <v>16</v>
      </c>
      <c r="G127" s="18" t="s">
        <v>16</v>
      </c>
      <c r="H127" s="48"/>
      <c r="I127" s="48"/>
      <c r="J127" s="61"/>
      <c r="K127" s="26" t="s">
        <v>16</v>
      </c>
      <c r="L127" s="62" t="s">
        <v>16</v>
      </c>
      <c r="M127" s="16" t="s">
        <v>20</v>
      </c>
    </row>
    <row r="128" spans="1:13" ht="16" customHeight="1">
      <c r="A128" s="35"/>
      <c r="B128" s="29" t="s">
        <v>429</v>
      </c>
      <c r="C128" s="55" t="s">
        <v>517</v>
      </c>
      <c r="D128" s="19"/>
      <c r="E128" s="52" t="s">
        <v>18</v>
      </c>
      <c r="F128" s="17" t="s">
        <v>3</v>
      </c>
      <c r="G128" s="18">
        <v>1</v>
      </c>
      <c r="H128" s="48"/>
      <c r="I128" s="48"/>
      <c r="J128" s="61"/>
      <c r="K128" s="26" t="s">
        <v>515</v>
      </c>
      <c r="L128" s="62">
        <f>IF(J128&gt;=$M128,$G128,0)</f>
        <v>0</v>
      </c>
      <c r="M128" s="66">
        <v>2</v>
      </c>
    </row>
    <row r="129" spans="1:13" ht="16" customHeight="1">
      <c r="A129" s="35"/>
      <c r="B129" s="29" t="s">
        <v>429</v>
      </c>
      <c r="C129" s="78" t="s">
        <v>1270</v>
      </c>
      <c r="D129" s="19"/>
      <c r="E129" s="52" t="s">
        <v>18</v>
      </c>
      <c r="F129" s="17" t="s">
        <v>4</v>
      </c>
      <c r="G129" s="18">
        <v>5</v>
      </c>
      <c r="H129" s="48"/>
      <c r="I129" s="48"/>
      <c r="J129" s="61"/>
      <c r="K129" s="26" t="s">
        <v>453</v>
      </c>
      <c r="L129" s="62">
        <f>IF(OR(ISNUMBER(J129),ISTEXT(J129)),G129,0)</f>
        <v>0</v>
      </c>
      <c r="M129" s="16" t="s">
        <v>6</v>
      </c>
    </row>
    <row r="130" spans="1:13" ht="16" customHeight="1">
      <c r="A130" s="35"/>
      <c r="B130" s="29" t="s">
        <v>429</v>
      </c>
      <c r="C130" s="78" t="s">
        <v>1271</v>
      </c>
      <c r="D130" s="19"/>
      <c r="E130" s="52" t="s">
        <v>18</v>
      </c>
      <c r="F130" s="17" t="s">
        <v>4</v>
      </c>
      <c r="G130" s="18">
        <v>1</v>
      </c>
      <c r="H130" s="48"/>
      <c r="I130" s="48"/>
      <c r="J130" s="61"/>
      <c r="K130" s="26" t="s">
        <v>16</v>
      </c>
      <c r="L130" s="62">
        <f t="shared" ref="L130:L131" si="22">IF(J130=M130,$G130,0)</f>
        <v>0</v>
      </c>
      <c r="M130" s="16" t="s">
        <v>0</v>
      </c>
    </row>
    <row r="131" spans="1:13" ht="16" customHeight="1">
      <c r="A131" s="35"/>
      <c r="B131" s="29" t="s">
        <v>429</v>
      </c>
      <c r="C131" s="78" t="s">
        <v>1272</v>
      </c>
      <c r="D131" s="19"/>
      <c r="E131" s="52" t="s">
        <v>18</v>
      </c>
      <c r="F131" s="17" t="s">
        <v>4</v>
      </c>
      <c r="G131" s="18">
        <v>5</v>
      </c>
      <c r="H131" s="48"/>
      <c r="I131" s="48"/>
      <c r="J131" s="61"/>
      <c r="K131" s="26" t="s">
        <v>16</v>
      </c>
      <c r="L131" s="62">
        <f t="shared" si="22"/>
        <v>0</v>
      </c>
      <c r="M131" s="16" t="s">
        <v>0</v>
      </c>
    </row>
    <row r="132" spans="1:13" ht="16" customHeight="1">
      <c r="A132" s="35"/>
      <c r="B132" s="29" t="s">
        <v>429</v>
      </c>
      <c r="C132" s="78" t="s">
        <v>1269</v>
      </c>
      <c r="D132" s="19"/>
      <c r="E132" s="52" t="s">
        <v>18</v>
      </c>
      <c r="F132" s="17" t="s">
        <v>16</v>
      </c>
      <c r="G132" s="18" t="s">
        <v>16</v>
      </c>
      <c r="H132" s="48"/>
      <c r="I132" s="48"/>
      <c r="J132" s="61"/>
      <c r="K132" s="26" t="s">
        <v>16</v>
      </c>
      <c r="L132" s="62" t="s">
        <v>16</v>
      </c>
      <c r="M132" s="16" t="s">
        <v>20</v>
      </c>
    </row>
    <row r="133" spans="1:13" ht="16" customHeight="1">
      <c r="A133" s="35"/>
      <c r="B133" s="29" t="s">
        <v>158</v>
      </c>
      <c r="C133" s="55" t="s">
        <v>518</v>
      </c>
      <c r="D133" s="19"/>
      <c r="E133" s="52" t="s">
        <v>18</v>
      </c>
      <c r="F133" s="17" t="s">
        <v>3</v>
      </c>
      <c r="G133" s="18">
        <v>1</v>
      </c>
      <c r="H133" s="48"/>
      <c r="I133" s="48"/>
      <c r="J133" s="61"/>
      <c r="K133" s="26" t="s">
        <v>16</v>
      </c>
      <c r="L133" s="62">
        <f t="shared" ref="L133:L135" si="23">IF(J133=M133,$G133,0)</f>
        <v>0</v>
      </c>
      <c r="M133" s="16" t="s">
        <v>0</v>
      </c>
    </row>
    <row r="134" spans="1:13" ht="16" customHeight="1">
      <c r="A134" s="35"/>
      <c r="B134" s="29" t="s">
        <v>158</v>
      </c>
      <c r="C134" s="55" t="s">
        <v>519</v>
      </c>
      <c r="D134" s="19"/>
      <c r="E134" s="52" t="s">
        <v>18</v>
      </c>
      <c r="F134" s="17" t="s">
        <v>3</v>
      </c>
      <c r="G134" s="18">
        <v>1</v>
      </c>
      <c r="H134" s="48"/>
      <c r="I134" s="48"/>
      <c r="J134" s="61"/>
      <c r="K134" s="26" t="s">
        <v>16</v>
      </c>
      <c r="L134" s="62">
        <f t="shared" si="23"/>
        <v>0</v>
      </c>
      <c r="M134" s="16" t="s">
        <v>0</v>
      </c>
    </row>
    <row r="135" spans="1:13" ht="16" customHeight="1">
      <c r="A135" s="35"/>
      <c r="B135" s="29" t="s">
        <v>158</v>
      </c>
      <c r="C135" s="55" t="s">
        <v>520</v>
      </c>
      <c r="D135" s="19"/>
      <c r="E135" s="52" t="s">
        <v>18</v>
      </c>
      <c r="F135" s="17" t="s">
        <v>3</v>
      </c>
      <c r="G135" s="18">
        <v>1</v>
      </c>
      <c r="H135" s="48"/>
      <c r="I135" s="48"/>
      <c r="J135" s="61"/>
      <c r="K135" s="26" t="s">
        <v>16</v>
      </c>
      <c r="L135" s="62">
        <f t="shared" si="23"/>
        <v>0</v>
      </c>
      <c r="M135" s="16" t="s">
        <v>0</v>
      </c>
    </row>
    <row r="136" spans="1:13" ht="16" customHeight="1">
      <c r="A136" s="35"/>
      <c r="B136" s="29" t="s">
        <v>158</v>
      </c>
      <c r="C136" s="55" t="s">
        <v>521</v>
      </c>
      <c r="D136" s="19"/>
      <c r="E136" s="52" t="s">
        <v>18</v>
      </c>
      <c r="F136" s="17" t="s">
        <v>3</v>
      </c>
      <c r="G136" s="18">
        <v>1</v>
      </c>
      <c r="H136" s="48"/>
      <c r="I136" s="48"/>
      <c r="J136" s="61"/>
      <c r="K136" s="26" t="s">
        <v>16</v>
      </c>
      <c r="L136" s="62">
        <f>IF(ISTEXT(J136),G136,0)</f>
        <v>0</v>
      </c>
      <c r="M136" s="16" t="s">
        <v>20</v>
      </c>
    </row>
    <row r="137" spans="1:13" ht="29">
      <c r="A137" s="35"/>
      <c r="B137" s="29" t="s">
        <v>429</v>
      </c>
      <c r="C137" s="55" t="s">
        <v>522</v>
      </c>
      <c r="D137" s="19"/>
      <c r="E137" s="52" t="s">
        <v>18</v>
      </c>
      <c r="F137" s="17" t="s">
        <v>4</v>
      </c>
      <c r="G137" s="18">
        <v>1</v>
      </c>
      <c r="H137" s="48"/>
      <c r="I137" s="48"/>
      <c r="J137" s="61"/>
      <c r="K137" s="26" t="s">
        <v>16</v>
      </c>
      <c r="L137" s="62">
        <f t="shared" ref="L137:L140" si="24">IF(J137=M137,$G137,0)</f>
        <v>0</v>
      </c>
      <c r="M137" s="16" t="s">
        <v>0</v>
      </c>
    </row>
    <row r="138" spans="1:13" ht="29">
      <c r="A138" s="35"/>
      <c r="B138" s="29" t="s">
        <v>429</v>
      </c>
      <c r="C138" s="55" t="s">
        <v>523</v>
      </c>
      <c r="D138" s="19"/>
      <c r="E138" s="52" t="s">
        <v>18</v>
      </c>
      <c r="F138" s="17" t="s">
        <v>4</v>
      </c>
      <c r="G138" s="18">
        <v>1</v>
      </c>
      <c r="H138" s="48"/>
      <c r="I138" s="48"/>
      <c r="J138" s="61"/>
      <c r="K138" s="26" t="s">
        <v>16</v>
      </c>
      <c r="L138" s="62">
        <f t="shared" si="24"/>
        <v>0</v>
      </c>
      <c r="M138" s="16" t="s">
        <v>0</v>
      </c>
    </row>
    <row r="139" spans="1:13">
      <c r="A139" s="35"/>
      <c r="B139" s="29" t="s">
        <v>429</v>
      </c>
      <c r="C139" s="55" t="s">
        <v>524</v>
      </c>
      <c r="D139" s="19"/>
      <c r="E139" s="52" t="s">
        <v>18</v>
      </c>
      <c r="F139" s="17" t="s">
        <v>3</v>
      </c>
      <c r="G139" s="18">
        <v>1</v>
      </c>
      <c r="H139" s="48"/>
      <c r="I139" s="48"/>
      <c r="J139" s="61"/>
      <c r="K139" s="26" t="s">
        <v>16</v>
      </c>
      <c r="L139" s="62">
        <f t="shared" si="24"/>
        <v>0</v>
      </c>
      <c r="M139" s="16" t="s">
        <v>0</v>
      </c>
    </row>
    <row r="140" spans="1:13" ht="29">
      <c r="A140" s="35"/>
      <c r="B140" s="29" t="s">
        <v>429</v>
      </c>
      <c r="C140" s="55" t="s">
        <v>525</v>
      </c>
      <c r="D140" s="19"/>
      <c r="E140" s="52" t="s">
        <v>18</v>
      </c>
      <c r="F140" s="17" t="s">
        <v>3</v>
      </c>
      <c r="G140" s="18">
        <v>1</v>
      </c>
      <c r="H140" s="48"/>
      <c r="I140" s="48"/>
      <c r="J140" s="61"/>
      <c r="K140" s="26" t="s">
        <v>16</v>
      </c>
      <c r="L140" s="62">
        <f t="shared" si="24"/>
        <v>0</v>
      </c>
      <c r="M140" s="16" t="s">
        <v>0</v>
      </c>
    </row>
    <row r="141" spans="1:13" s="2" customFormat="1" ht="16" customHeight="1">
      <c r="A141" s="35"/>
      <c r="B141" s="29" t="s">
        <v>158</v>
      </c>
      <c r="C141" s="154" t="s">
        <v>526</v>
      </c>
      <c r="D141" s="25"/>
      <c r="E141" s="54" t="s">
        <v>16</v>
      </c>
      <c r="F141" s="22"/>
      <c r="G141" s="23"/>
      <c r="H141" s="95"/>
      <c r="I141" s="95"/>
      <c r="J141" s="41" t="s">
        <v>16</v>
      </c>
      <c r="K141" s="37"/>
      <c r="L141" s="77"/>
      <c r="M141" s="24"/>
    </row>
    <row r="142" spans="1:13" s="2" customFormat="1" ht="16" customHeight="1">
      <c r="A142" s="35"/>
      <c r="B142" s="29" t="s">
        <v>158</v>
      </c>
      <c r="C142" s="55" t="s">
        <v>378</v>
      </c>
      <c r="D142" s="19"/>
      <c r="E142" s="52" t="s">
        <v>18</v>
      </c>
      <c r="F142" s="17" t="s">
        <v>3</v>
      </c>
      <c r="G142" s="18">
        <v>1</v>
      </c>
      <c r="H142" s="48"/>
      <c r="I142" s="48"/>
      <c r="J142" s="61"/>
      <c r="K142" s="26" t="s">
        <v>16</v>
      </c>
      <c r="L142" s="62">
        <f>IF(J142=M142,$G142,0)</f>
        <v>0</v>
      </c>
      <c r="M142" s="16" t="s">
        <v>0</v>
      </c>
    </row>
    <row r="143" spans="1:13" s="2" customFormat="1" ht="16" customHeight="1">
      <c r="A143" s="35"/>
      <c r="B143" s="29" t="s">
        <v>158</v>
      </c>
      <c r="C143" s="55" t="s">
        <v>527</v>
      </c>
      <c r="D143" s="19"/>
      <c r="E143" s="52" t="s">
        <v>18</v>
      </c>
      <c r="F143" s="17" t="s">
        <v>3</v>
      </c>
      <c r="G143" s="18">
        <v>1</v>
      </c>
      <c r="H143" s="48"/>
      <c r="I143" s="48"/>
      <c r="J143" s="61"/>
      <c r="K143" s="26" t="s">
        <v>16</v>
      </c>
      <c r="L143" s="62">
        <f t="shared" ref="L143:L147" si="25">IF(J143=M143,$G143,0)</f>
        <v>0</v>
      </c>
      <c r="M143" s="16" t="s">
        <v>0</v>
      </c>
    </row>
    <row r="144" spans="1:13" s="2" customFormat="1" ht="16" customHeight="1">
      <c r="A144" s="35"/>
      <c r="B144" s="29" t="s">
        <v>158</v>
      </c>
      <c r="C144" s="55" t="s">
        <v>528</v>
      </c>
      <c r="D144" s="19"/>
      <c r="E144" s="52" t="s">
        <v>18</v>
      </c>
      <c r="F144" s="17" t="s">
        <v>4</v>
      </c>
      <c r="G144" s="18">
        <v>5</v>
      </c>
      <c r="H144" s="48"/>
      <c r="I144" s="48"/>
      <c r="J144" s="61"/>
      <c r="K144" s="26" t="s">
        <v>16</v>
      </c>
      <c r="L144" s="62">
        <f t="shared" si="25"/>
        <v>0</v>
      </c>
      <c r="M144" s="16" t="s">
        <v>0</v>
      </c>
    </row>
    <row r="145" spans="1:13" s="2" customFormat="1" ht="29">
      <c r="A145" s="35"/>
      <c r="B145" s="29" t="s">
        <v>158</v>
      </c>
      <c r="C145" s="55" t="s">
        <v>529</v>
      </c>
      <c r="D145" s="19"/>
      <c r="E145" s="52" t="s">
        <v>18</v>
      </c>
      <c r="F145" s="17" t="s">
        <v>3</v>
      </c>
      <c r="G145" s="18">
        <v>1</v>
      </c>
      <c r="H145" s="48"/>
      <c r="I145" s="48"/>
      <c r="J145" s="61"/>
      <c r="K145" s="26" t="s">
        <v>16</v>
      </c>
      <c r="L145" s="62">
        <f t="shared" si="25"/>
        <v>0</v>
      </c>
      <c r="M145" s="16" t="s">
        <v>0</v>
      </c>
    </row>
    <row r="146" spans="1:13" s="2" customFormat="1" ht="16" customHeight="1">
      <c r="A146" s="35"/>
      <c r="B146" s="29" t="s">
        <v>429</v>
      </c>
      <c r="C146" s="55" t="s">
        <v>530</v>
      </c>
      <c r="D146" s="19"/>
      <c r="E146" s="52" t="s">
        <v>18</v>
      </c>
      <c r="F146" s="17" t="s">
        <v>3</v>
      </c>
      <c r="G146" s="18">
        <v>1</v>
      </c>
      <c r="H146" s="48"/>
      <c r="I146" s="48"/>
      <c r="J146" s="61"/>
      <c r="K146" s="26" t="s">
        <v>16</v>
      </c>
      <c r="L146" s="62">
        <f t="shared" si="25"/>
        <v>0</v>
      </c>
      <c r="M146" s="16" t="s">
        <v>0</v>
      </c>
    </row>
    <row r="147" spans="1:13" s="2" customFormat="1" ht="16" customHeight="1">
      <c r="A147" s="35"/>
      <c r="B147" s="29" t="s">
        <v>158</v>
      </c>
      <c r="C147" s="55" t="s">
        <v>531</v>
      </c>
      <c r="D147" s="19"/>
      <c r="E147" s="52" t="s">
        <v>18</v>
      </c>
      <c r="F147" s="17" t="s">
        <v>3</v>
      </c>
      <c r="G147" s="18">
        <v>1</v>
      </c>
      <c r="H147" s="48"/>
      <c r="I147" s="48"/>
      <c r="J147" s="61"/>
      <c r="K147" s="26" t="s">
        <v>16</v>
      </c>
      <c r="L147" s="62">
        <f t="shared" si="25"/>
        <v>0</v>
      </c>
      <c r="M147" s="16" t="s">
        <v>0</v>
      </c>
    </row>
    <row r="148" spans="1:13" s="2" customFormat="1" ht="72.5">
      <c r="A148" s="35"/>
      <c r="B148" s="29" t="s">
        <v>429</v>
      </c>
      <c r="C148" s="55" t="s">
        <v>1194</v>
      </c>
      <c r="D148" s="19"/>
      <c r="E148" s="52" t="s">
        <v>18</v>
      </c>
      <c r="F148" s="17" t="s">
        <v>3</v>
      </c>
      <c r="G148" s="18">
        <v>1</v>
      </c>
      <c r="H148" s="48"/>
      <c r="I148" s="48"/>
      <c r="J148" s="40"/>
      <c r="K148" s="26" t="s">
        <v>532</v>
      </c>
      <c r="L148" s="62">
        <f>IF(J148&gt;=$M148,$G148,0)</f>
        <v>0</v>
      </c>
      <c r="M148" s="66">
        <v>2</v>
      </c>
    </row>
    <row r="149" spans="1:13" s="2" customFormat="1" ht="16" customHeight="1">
      <c r="A149" s="35"/>
      <c r="B149" s="29" t="s">
        <v>158</v>
      </c>
      <c r="C149" s="55" t="s">
        <v>533</v>
      </c>
      <c r="D149" s="19"/>
      <c r="E149" s="52" t="s">
        <v>18</v>
      </c>
      <c r="F149" s="17" t="s">
        <v>3</v>
      </c>
      <c r="G149" s="18">
        <v>1</v>
      </c>
      <c r="H149" s="48"/>
      <c r="I149" s="48"/>
      <c r="J149" s="61"/>
      <c r="K149" s="26" t="s">
        <v>16</v>
      </c>
      <c r="L149" s="62">
        <f t="shared" ref="L149" si="26">IF(J149=M149,$G149,0)</f>
        <v>0</v>
      </c>
      <c r="M149" s="16" t="s">
        <v>0</v>
      </c>
    </row>
    <row r="150" spans="1:13" ht="16" customHeight="1">
      <c r="A150" s="35"/>
      <c r="B150" s="29" t="s">
        <v>429</v>
      </c>
      <c r="C150" s="78" t="s">
        <v>1273</v>
      </c>
      <c r="D150" s="19"/>
      <c r="E150" s="52" t="s">
        <v>18</v>
      </c>
      <c r="F150" s="17" t="s">
        <v>3</v>
      </c>
      <c r="G150" s="18">
        <v>1</v>
      </c>
      <c r="H150" s="48"/>
      <c r="I150" s="48"/>
      <c r="J150" s="61"/>
      <c r="K150" s="26" t="s">
        <v>16</v>
      </c>
      <c r="L150" s="62">
        <f>IF(OR(ISNUMBER(J150),ISTEXT(J150)),G150,0)</f>
        <v>0</v>
      </c>
      <c r="M150" s="16" t="s">
        <v>20</v>
      </c>
    </row>
    <row r="151" spans="1:13" s="2" customFormat="1" ht="16" customHeight="1">
      <c r="A151" s="35"/>
      <c r="B151" s="29" t="s">
        <v>158</v>
      </c>
      <c r="C151" s="55" t="s">
        <v>534</v>
      </c>
      <c r="D151" s="19"/>
      <c r="E151" s="52" t="s">
        <v>18</v>
      </c>
      <c r="F151" s="17" t="s">
        <v>3</v>
      </c>
      <c r="G151" s="18">
        <v>1</v>
      </c>
      <c r="H151" s="48"/>
      <c r="I151" s="48"/>
      <c r="J151" s="61"/>
      <c r="K151" s="26" t="s">
        <v>16</v>
      </c>
      <c r="L151" s="62">
        <f t="shared" ref="L151:L162" si="27">IF(J151=M151,$G151,0)</f>
        <v>0</v>
      </c>
      <c r="M151" s="16" t="s">
        <v>0</v>
      </c>
    </row>
    <row r="152" spans="1:13" s="2" customFormat="1" ht="29">
      <c r="A152" s="35"/>
      <c r="B152" s="29" t="s">
        <v>158</v>
      </c>
      <c r="C152" s="55" t="s">
        <v>535</v>
      </c>
      <c r="D152" s="19"/>
      <c r="E152" s="52" t="s">
        <v>18</v>
      </c>
      <c r="F152" s="17" t="s">
        <v>4</v>
      </c>
      <c r="G152" s="18">
        <v>1</v>
      </c>
      <c r="H152" s="48"/>
      <c r="I152" s="48"/>
      <c r="J152" s="61"/>
      <c r="K152" s="26" t="s">
        <v>16</v>
      </c>
      <c r="L152" s="62">
        <f t="shared" si="27"/>
        <v>0</v>
      </c>
      <c r="M152" s="16" t="s">
        <v>0</v>
      </c>
    </row>
    <row r="153" spans="1:13" s="2" customFormat="1">
      <c r="A153" s="35"/>
      <c r="B153" s="29" t="s">
        <v>158</v>
      </c>
      <c r="C153" s="55" t="s">
        <v>1195</v>
      </c>
      <c r="D153" s="19"/>
      <c r="E153" s="52" t="s">
        <v>18</v>
      </c>
      <c r="F153" s="17" t="s">
        <v>3</v>
      </c>
      <c r="G153" s="18">
        <v>1</v>
      </c>
      <c r="H153" s="48"/>
      <c r="I153" s="48"/>
      <c r="J153" s="61"/>
      <c r="K153" s="26" t="s">
        <v>16</v>
      </c>
      <c r="L153" s="62">
        <f t="shared" si="27"/>
        <v>0</v>
      </c>
      <c r="M153" s="16" t="s">
        <v>0</v>
      </c>
    </row>
    <row r="154" spans="1:13" s="2" customFormat="1">
      <c r="A154" s="35"/>
      <c r="B154" s="29" t="s">
        <v>158</v>
      </c>
      <c r="C154" s="78" t="s">
        <v>1274</v>
      </c>
      <c r="D154" s="19"/>
      <c r="E154" s="52" t="s">
        <v>18</v>
      </c>
      <c r="F154" s="17" t="s">
        <v>4</v>
      </c>
      <c r="G154" s="18">
        <v>5</v>
      </c>
      <c r="H154" s="48"/>
      <c r="I154" s="48"/>
      <c r="J154" s="61"/>
      <c r="K154" s="26" t="s">
        <v>16</v>
      </c>
      <c r="L154" s="62">
        <f t="shared" si="27"/>
        <v>0</v>
      </c>
      <c r="M154" s="16" t="s">
        <v>0</v>
      </c>
    </row>
    <row r="155" spans="1:13" s="2" customFormat="1">
      <c r="A155" s="35"/>
      <c r="B155" s="29" t="s">
        <v>158</v>
      </c>
      <c r="C155" s="78" t="s">
        <v>1275</v>
      </c>
      <c r="D155" s="19"/>
      <c r="E155" s="52" t="s">
        <v>18</v>
      </c>
      <c r="F155" s="17" t="s">
        <v>4</v>
      </c>
      <c r="G155" s="18">
        <v>5</v>
      </c>
      <c r="H155" s="48"/>
      <c r="I155" s="48"/>
      <c r="J155" s="61"/>
      <c r="K155" s="26" t="s">
        <v>16</v>
      </c>
      <c r="L155" s="62">
        <f t="shared" si="27"/>
        <v>0</v>
      </c>
      <c r="M155" s="16" t="s">
        <v>0</v>
      </c>
    </row>
    <row r="156" spans="1:13" s="2" customFormat="1" ht="29">
      <c r="A156" s="35"/>
      <c r="B156" s="29" t="s">
        <v>158</v>
      </c>
      <c r="C156" s="55" t="s">
        <v>536</v>
      </c>
      <c r="D156" s="19"/>
      <c r="E156" s="52" t="s">
        <v>18</v>
      </c>
      <c r="F156" s="17" t="s">
        <v>3</v>
      </c>
      <c r="G156" s="18">
        <v>1</v>
      </c>
      <c r="H156" s="48"/>
      <c r="I156" s="48"/>
      <c r="J156" s="61"/>
      <c r="K156" s="26" t="s">
        <v>16</v>
      </c>
      <c r="L156" s="62">
        <f t="shared" si="27"/>
        <v>0</v>
      </c>
      <c r="M156" s="16" t="s">
        <v>0</v>
      </c>
    </row>
    <row r="157" spans="1:13" ht="29">
      <c r="A157" s="35"/>
      <c r="B157" s="29" t="s">
        <v>429</v>
      </c>
      <c r="C157" s="55" t="s">
        <v>537</v>
      </c>
      <c r="D157" s="19"/>
      <c r="E157" s="52" t="s">
        <v>18</v>
      </c>
      <c r="F157" s="17" t="s">
        <v>4</v>
      </c>
      <c r="G157" s="18">
        <v>5</v>
      </c>
      <c r="H157" s="48"/>
      <c r="I157" s="48"/>
      <c r="J157" s="61"/>
      <c r="K157" s="26" t="s">
        <v>16</v>
      </c>
      <c r="L157" s="62">
        <f t="shared" si="27"/>
        <v>0</v>
      </c>
      <c r="M157" s="16" t="s">
        <v>0</v>
      </c>
    </row>
    <row r="158" spans="1:13" ht="29">
      <c r="A158" s="35"/>
      <c r="B158" s="29" t="s">
        <v>429</v>
      </c>
      <c r="C158" s="55" t="s">
        <v>538</v>
      </c>
      <c r="D158" s="19"/>
      <c r="E158" s="52" t="s">
        <v>18</v>
      </c>
      <c r="F158" s="17" t="s">
        <v>3</v>
      </c>
      <c r="G158" s="18">
        <v>1</v>
      </c>
      <c r="H158" s="48"/>
      <c r="I158" s="48"/>
      <c r="J158" s="61"/>
      <c r="K158" s="26" t="s">
        <v>16</v>
      </c>
      <c r="L158" s="62">
        <f t="shared" si="27"/>
        <v>0</v>
      </c>
      <c r="M158" s="16" t="s">
        <v>0</v>
      </c>
    </row>
    <row r="159" spans="1:13" ht="16" customHeight="1">
      <c r="A159" s="35"/>
      <c r="B159" s="29" t="s">
        <v>429</v>
      </c>
      <c r="C159" s="78" t="s">
        <v>1206</v>
      </c>
      <c r="D159" s="19"/>
      <c r="E159" s="52" t="s">
        <v>18</v>
      </c>
      <c r="F159" s="17" t="s">
        <v>4</v>
      </c>
      <c r="G159" s="18">
        <v>5</v>
      </c>
      <c r="H159" s="48"/>
      <c r="I159" s="48"/>
      <c r="J159" s="61"/>
      <c r="K159" s="26" t="s">
        <v>16</v>
      </c>
      <c r="L159" s="62">
        <f t="shared" si="27"/>
        <v>0</v>
      </c>
      <c r="M159" s="16" t="s">
        <v>0</v>
      </c>
    </row>
    <row r="160" spans="1:13" ht="16" customHeight="1">
      <c r="A160" s="35"/>
      <c r="B160" s="29" t="s">
        <v>429</v>
      </c>
      <c r="C160" s="78" t="s">
        <v>1207</v>
      </c>
      <c r="D160" s="19"/>
      <c r="E160" s="52" t="s">
        <v>18</v>
      </c>
      <c r="F160" s="17" t="s">
        <v>4</v>
      </c>
      <c r="G160" s="18">
        <v>5</v>
      </c>
      <c r="H160" s="48"/>
      <c r="I160" s="48"/>
      <c r="J160" s="61"/>
      <c r="K160" s="26" t="s">
        <v>16</v>
      </c>
      <c r="L160" s="62">
        <f t="shared" si="27"/>
        <v>0</v>
      </c>
      <c r="M160" s="16" t="s">
        <v>0</v>
      </c>
    </row>
    <row r="161" spans="1:13" ht="16" customHeight="1">
      <c r="A161" s="35"/>
      <c r="B161" s="29" t="s">
        <v>429</v>
      </c>
      <c r="C161" s="78" t="s">
        <v>1208</v>
      </c>
      <c r="D161" s="19"/>
      <c r="E161" s="52" t="s">
        <v>18</v>
      </c>
      <c r="F161" s="17" t="s">
        <v>4</v>
      </c>
      <c r="G161" s="18">
        <v>5</v>
      </c>
      <c r="H161" s="48"/>
      <c r="I161" s="48"/>
      <c r="J161" s="61"/>
      <c r="K161" s="26" t="s">
        <v>16</v>
      </c>
      <c r="L161" s="62">
        <f t="shared" si="27"/>
        <v>0</v>
      </c>
      <c r="M161" s="16" t="s">
        <v>0</v>
      </c>
    </row>
    <row r="162" spans="1:13" ht="29">
      <c r="A162" s="35"/>
      <c r="B162" s="29" t="s">
        <v>429</v>
      </c>
      <c r="C162" s="55" t="s">
        <v>539</v>
      </c>
      <c r="D162" s="19"/>
      <c r="E162" s="52" t="s">
        <v>18</v>
      </c>
      <c r="F162" s="17" t="s">
        <v>4</v>
      </c>
      <c r="G162" s="18">
        <v>5</v>
      </c>
      <c r="H162" s="48"/>
      <c r="I162" s="48"/>
      <c r="J162" s="61"/>
      <c r="K162" s="26" t="s">
        <v>16</v>
      </c>
      <c r="L162" s="62">
        <f t="shared" si="27"/>
        <v>0</v>
      </c>
      <c r="M162" s="16" t="s">
        <v>0</v>
      </c>
    </row>
    <row r="163" spans="1:13" s="2" customFormat="1" ht="16" customHeight="1">
      <c r="A163" s="35"/>
      <c r="B163" s="29" t="s">
        <v>158</v>
      </c>
      <c r="C163" s="154" t="s">
        <v>540</v>
      </c>
      <c r="D163" s="25"/>
      <c r="E163" s="54" t="s">
        <v>16</v>
      </c>
      <c r="F163" s="22"/>
      <c r="G163" s="23"/>
      <c r="H163" s="95"/>
      <c r="I163" s="95"/>
      <c r="J163" s="41" t="s">
        <v>16</v>
      </c>
      <c r="K163" s="37"/>
      <c r="L163" s="77"/>
      <c r="M163" s="24"/>
    </row>
    <row r="164" spans="1:13" s="2" customFormat="1" ht="16" customHeight="1">
      <c r="A164" s="35"/>
      <c r="B164" s="29" t="s">
        <v>158</v>
      </c>
      <c r="C164" s="55" t="s">
        <v>378</v>
      </c>
      <c r="D164" s="19"/>
      <c r="E164" s="52" t="s">
        <v>18</v>
      </c>
      <c r="F164" s="17" t="s">
        <v>3</v>
      </c>
      <c r="G164" s="18">
        <v>1</v>
      </c>
      <c r="H164" s="48"/>
      <c r="I164" s="48"/>
      <c r="J164" s="61"/>
      <c r="K164" s="26" t="s">
        <v>16</v>
      </c>
      <c r="L164" s="62">
        <f>IF(J164=M164,$G164,0)</f>
        <v>0</v>
      </c>
      <c r="M164" s="16" t="s">
        <v>0</v>
      </c>
    </row>
    <row r="165" spans="1:13" s="2" customFormat="1">
      <c r="A165" s="35"/>
      <c r="B165" s="29" t="s">
        <v>158</v>
      </c>
      <c r="C165" s="55" t="s">
        <v>541</v>
      </c>
      <c r="D165" s="19"/>
      <c r="E165" s="52" t="s">
        <v>18</v>
      </c>
      <c r="F165" s="17" t="s">
        <v>3</v>
      </c>
      <c r="G165" s="18">
        <v>1</v>
      </c>
      <c r="H165" s="48"/>
      <c r="I165" s="48"/>
      <c r="J165" s="61"/>
      <c r="K165" s="26" t="s">
        <v>16</v>
      </c>
      <c r="L165" s="62">
        <f t="shared" ref="L165:L167" si="28">IF(J165=M165,$G165,0)</f>
        <v>0</v>
      </c>
      <c r="M165" s="16" t="s">
        <v>0</v>
      </c>
    </row>
    <row r="166" spans="1:13" s="2" customFormat="1" ht="29">
      <c r="A166" s="35"/>
      <c r="B166" s="29" t="s">
        <v>158</v>
      </c>
      <c r="C166" s="55" t="s">
        <v>542</v>
      </c>
      <c r="D166" s="19"/>
      <c r="E166" s="52" t="s">
        <v>18</v>
      </c>
      <c r="F166" s="17" t="s">
        <v>3</v>
      </c>
      <c r="G166" s="18">
        <v>1</v>
      </c>
      <c r="H166" s="48"/>
      <c r="I166" s="48"/>
      <c r="J166" s="61"/>
      <c r="K166" s="26" t="s">
        <v>16</v>
      </c>
      <c r="L166" s="62">
        <f t="shared" si="28"/>
        <v>0</v>
      </c>
      <c r="M166" s="16" t="s">
        <v>0</v>
      </c>
    </row>
    <row r="167" spans="1:13" s="2" customFormat="1" ht="29">
      <c r="A167" s="35"/>
      <c r="B167" s="29" t="s">
        <v>158</v>
      </c>
      <c r="C167" s="55" t="s">
        <v>543</v>
      </c>
      <c r="D167" s="19"/>
      <c r="E167" s="52" t="s">
        <v>18</v>
      </c>
      <c r="F167" s="17" t="s">
        <v>3</v>
      </c>
      <c r="G167" s="18">
        <v>1</v>
      </c>
      <c r="H167" s="48"/>
      <c r="I167" s="48"/>
      <c r="J167" s="61"/>
      <c r="K167" s="26" t="s">
        <v>16</v>
      </c>
      <c r="L167" s="62">
        <f t="shared" si="28"/>
        <v>0</v>
      </c>
      <c r="M167" s="16" t="s">
        <v>0</v>
      </c>
    </row>
    <row r="168" spans="1:13" s="90" customFormat="1">
      <c r="A168" s="35"/>
      <c r="B168" s="29" t="s">
        <v>158</v>
      </c>
      <c r="C168" s="51" t="s">
        <v>151</v>
      </c>
      <c r="D168" s="81"/>
      <c r="E168" s="47" t="s">
        <v>18</v>
      </c>
      <c r="F168" s="82" t="s">
        <v>3</v>
      </c>
      <c r="G168" s="83">
        <v>1</v>
      </c>
      <c r="H168" s="84"/>
      <c r="I168" s="85"/>
      <c r="J168" s="86"/>
      <c r="K168" s="87" t="s">
        <v>16</v>
      </c>
      <c r="L168" s="88">
        <f>IF(J168=M168,G168,0)</f>
        <v>0</v>
      </c>
      <c r="M168" s="89" t="s">
        <v>0</v>
      </c>
    </row>
    <row r="169" spans="1:13" s="2" customFormat="1" ht="15" thickBot="1">
      <c r="A169" s="35"/>
      <c r="B169" s="29" t="s">
        <v>158</v>
      </c>
      <c r="C169" s="51" t="s">
        <v>17</v>
      </c>
      <c r="D169" s="81"/>
      <c r="E169" s="47" t="s">
        <v>18</v>
      </c>
      <c r="F169" s="82" t="s">
        <v>3</v>
      </c>
      <c r="G169" s="83">
        <v>1</v>
      </c>
      <c r="H169" s="84"/>
      <c r="I169" s="85"/>
      <c r="J169" s="86"/>
      <c r="K169" s="87" t="s">
        <v>16</v>
      </c>
      <c r="L169" s="88">
        <f t="shared" ref="L169" si="29">IF(J169=M169,G169,0)</f>
        <v>0</v>
      </c>
      <c r="M169" s="89" t="s">
        <v>0</v>
      </c>
    </row>
    <row r="170" spans="1:13" s="2" customFormat="1" ht="16" customHeight="1" thickBot="1">
      <c r="A170" s="28" t="s">
        <v>544</v>
      </c>
      <c r="B170" s="92" t="s">
        <v>158</v>
      </c>
      <c r="C170" s="46" t="s">
        <v>545</v>
      </c>
      <c r="D170" s="11"/>
      <c r="E170" s="63"/>
      <c r="F170" s="63"/>
      <c r="G170" s="67"/>
      <c r="H170" s="31"/>
      <c r="I170" s="15"/>
      <c r="J170" s="135"/>
      <c r="K170" s="71"/>
      <c r="L170" s="76"/>
      <c r="M170" s="73"/>
    </row>
    <row r="171" spans="1:13" s="2" customFormat="1" ht="16" customHeight="1">
      <c r="A171" s="35"/>
      <c r="B171" s="29" t="s">
        <v>158</v>
      </c>
      <c r="C171" s="55" t="s">
        <v>378</v>
      </c>
      <c r="D171" s="19"/>
      <c r="E171" s="52" t="s">
        <v>18</v>
      </c>
      <c r="F171" s="17" t="s">
        <v>3</v>
      </c>
      <c r="G171" s="18">
        <v>1</v>
      </c>
      <c r="H171" s="48"/>
      <c r="I171" s="48"/>
      <c r="J171" s="61"/>
      <c r="K171" s="26" t="s">
        <v>16</v>
      </c>
      <c r="L171" s="62">
        <f>IF(J171=M171,$G171,0)</f>
        <v>0</v>
      </c>
      <c r="M171" s="16" t="s">
        <v>0</v>
      </c>
    </row>
    <row r="172" spans="1:13" s="2" customFormat="1" ht="16" customHeight="1">
      <c r="A172" s="35"/>
      <c r="B172" s="29" t="s">
        <v>158</v>
      </c>
      <c r="C172" s="55" t="s">
        <v>546</v>
      </c>
      <c r="D172" s="19"/>
      <c r="E172" s="52" t="s">
        <v>18</v>
      </c>
      <c r="F172" s="17" t="s">
        <v>3</v>
      </c>
      <c r="G172" s="18">
        <v>1</v>
      </c>
      <c r="H172" s="48"/>
      <c r="I172" s="48"/>
      <c r="J172" s="61"/>
      <c r="K172" s="26" t="s">
        <v>16</v>
      </c>
      <c r="L172" s="62">
        <f t="shared" ref="L172:L178" si="30">IF(J172=M172,$G172,0)</f>
        <v>0</v>
      </c>
      <c r="M172" s="16" t="s">
        <v>0</v>
      </c>
    </row>
    <row r="173" spans="1:13" s="2" customFormat="1" ht="16" customHeight="1">
      <c r="A173" s="35"/>
      <c r="B173" s="29" t="s">
        <v>429</v>
      </c>
      <c r="C173" s="55" t="s">
        <v>547</v>
      </c>
      <c r="D173" s="19"/>
      <c r="E173" s="52" t="s">
        <v>18</v>
      </c>
      <c r="F173" s="17" t="s">
        <v>3</v>
      </c>
      <c r="G173" s="18">
        <v>1</v>
      </c>
      <c r="H173" s="48"/>
      <c r="I173" s="48"/>
      <c r="J173" s="61"/>
      <c r="K173" s="26" t="s">
        <v>16</v>
      </c>
      <c r="L173" s="62">
        <f t="shared" si="30"/>
        <v>0</v>
      </c>
      <c r="M173" s="16" t="s">
        <v>0</v>
      </c>
    </row>
    <row r="174" spans="1:13" s="2" customFormat="1" ht="29">
      <c r="A174" s="35"/>
      <c r="B174" s="29" t="s">
        <v>158</v>
      </c>
      <c r="C174" s="55" t="s">
        <v>548</v>
      </c>
      <c r="D174" s="19"/>
      <c r="E174" s="52" t="s">
        <v>18</v>
      </c>
      <c r="F174" s="17" t="s">
        <v>3</v>
      </c>
      <c r="G174" s="18">
        <v>1</v>
      </c>
      <c r="H174" s="48"/>
      <c r="I174" s="48"/>
      <c r="J174" s="61"/>
      <c r="K174" s="26" t="s">
        <v>16</v>
      </c>
      <c r="L174" s="62">
        <f t="shared" si="30"/>
        <v>0</v>
      </c>
      <c r="M174" s="16" t="s">
        <v>0</v>
      </c>
    </row>
    <row r="175" spans="1:13" s="2" customFormat="1" ht="43.5">
      <c r="A175" s="35"/>
      <c r="B175" s="29" t="s">
        <v>158</v>
      </c>
      <c r="C175" s="55" t="s">
        <v>549</v>
      </c>
      <c r="D175" s="19"/>
      <c r="E175" s="52" t="s">
        <v>18</v>
      </c>
      <c r="F175" s="17" t="s">
        <v>3</v>
      </c>
      <c r="G175" s="18">
        <v>1</v>
      </c>
      <c r="H175" s="48"/>
      <c r="I175" s="48"/>
      <c r="J175" s="61"/>
      <c r="K175" s="26" t="s">
        <v>16</v>
      </c>
      <c r="L175" s="62">
        <f t="shared" si="30"/>
        <v>0</v>
      </c>
      <c r="M175" s="16" t="s">
        <v>0</v>
      </c>
    </row>
    <row r="176" spans="1:13" s="2" customFormat="1" ht="16" customHeight="1">
      <c r="A176" s="35"/>
      <c r="B176" s="29" t="s">
        <v>158</v>
      </c>
      <c r="C176" s="55" t="s">
        <v>550</v>
      </c>
      <c r="D176" s="19"/>
      <c r="E176" s="52" t="s">
        <v>18</v>
      </c>
      <c r="F176" s="17" t="s">
        <v>3</v>
      </c>
      <c r="G176" s="18">
        <v>1</v>
      </c>
      <c r="H176" s="48"/>
      <c r="I176" s="48"/>
      <c r="J176" s="61"/>
      <c r="K176" s="26" t="s">
        <v>16</v>
      </c>
      <c r="L176" s="62">
        <f t="shared" si="30"/>
        <v>0</v>
      </c>
      <c r="M176" s="16" t="s">
        <v>0</v>
      </c>
    </row>
    <row r="177" spans="1:13" s="2" customFormat="1" ht="16" customHeight="1">
      <c r="A177" s="35"/>
      <c r="B177" s="29" t="s">
        <v>158</v>
      </c>
      <c r="C177" s="154" t="s">
        <v>551</v>
      </c>
      <c r="D177" s="25"/>
      <c r="E177" s="54" t="s">
        <v>16</v>
      </c>
      <c r="F177" s="22"/>
      <c r="G177" s="23"/>
      <c r="H177" s="95"/>
      <c r="I177" s="95"/>
      <c r="J177" s="41" t="s">
        <v>16</v>
      </c>
      <c r="K177" s="37"/>
      <c r="L177" s="77"/>
      <c r="M177" s="24"/>
    </row>
    <row r="178" spans="1:13" s="2" customFormat="1" ht="29">
      <c r="A178" s="35"/>
      <c r="B178" s="29" t="s">
        <v>158</v>
      </c>
      <c r="C178" s="55" t="s">
        <v>552</v>
      </c>
      <c r="D178" s="19"/>
      <c r="E178" s="52" t="s">
        <v>18</v>
      </c>
      <c r="F178" s="17" t="s">
        <v>3</v>
      </c>
      <c r="G178" s="18">
        <v>1</v>
      </c>
      <c r="H178" s="48"/>
      <c r="I178" s="48"/>
      <c r="J178" s="61"/>
      <c r="K178" s="26" t="s">
        <v>16</v>
      </c>
      <c r="L178" s="62">
        <f t="shared" si="30"/>
        <v>0</v>
      </c>
      <c r="M178" s="16" t="s">
        <v>0</v>
      </c>
    </row>
    <row r="179" spans="1:13" s="2" customFormat="1" ht="16" customHeight="1">
      <c r="A179" s="35"/>
      <c r="B179" s="29" t="s">
        <v>429</v>
      </c>
      <c r="C179" s="55" t="s">
        <v>553</v>
      </c>
      <c r="D179" s="19"/>
      <c r="E179" s="52" t="s">
        <v>18</v>
      </c>
      <c r="F179" s="17" t="s">
        <v>3</v>
      </c>
      <c r="G179" s="18">
        <v>1</v>
      </c>
      <c r="H179" s="48"/>
      <c r="I179" s="48"/>
      <c r="J179" s="40"/>
      <c r="K179" s="26" t="s">
        <v>148</v>
      </c>
      <c r="L179" s="62">
        <f>IF(J179&gt;=$M179,$G179,0)</f>
        <v>0</v>
      </c>
      <c r="M179" s="66">
        <v>3</v>
      </c>
    </row>
    <row r="180" spans="1:13" s="2" customFormat="1" ht="43.5">
      <c r="A180" s="35"/>
      <c r="B180" s="29" t="s">
        <v>158</v>
      </c>
      <c r="C180" s="55" t="s">
        <v>554</v>
      </c>
      <c r="D180" s="19"/>
      <c r="E180" s="52" t="s">
        <v>18</v>
      </c>
      <c r="F180" s="17" t="s">
        <v>3</v>
      </c>
      <c r="G180" s="18">
        <v>1</v>
      </c>
      <c r="H180" s="48"/>
      <c r="I180" s="48"/>
      <c r="J180" s="61"/>
      <c r="K180" s="26" t="s">
        <v>16</v>
      </c>
      <c r="L180" s="62">
        <f t="shared" ref="L180:L182" si="31">IF(J180=M180,$G180,0)</f>
        <v>0</v>
      </c>
      <c r="M180" s="16" t="s">
        <v>0</v>
      </c>
    </row>
    <row r="181" spans="1:13" s="2" customFormat="1" ht="29">
      <c r="A181" s="35"/>
      <c r="B181" s="29" t="s">
        <v>158</v>
      </c>
      <c r="C181" s="78" t="s">
        <v>1276</v>
      </c>
      <c r="D181" s="19"/>
      <c r="E181" s="52" t="s">
        <v>18</v>
      </c>
      <c r="F181" s="17" t="s">
        <v>4</v>
      </c>
      <c r="G181" s="18">
        <v>5</v>
      </c>
      <c r="H181" s="48"/>
      <c r="I181" s="48"/>
      <c r="J181" s="61"/>
      <c r="K181" s="26" t="s">
        <v>16</v>
      </c>
      <c r="L181" s="62">
        <f t="shared" si="31"/>
        <v>0</v>
      </c>
      <c r="M181" s="16" t="s">
        <v>0</v>
      </c>
    </row>
    <row r="182" spans="1:13" s="2" customFormat="1" ht="29">
      <c r="A182" s="35"/>
      <c r="B182" s="29" t="s">
        <v>158</v>
      </c>
      <c r="C182" s="78" t="s">
        <v>555</v>
      </c>
      <c r="D182" s="19"/>
      <c r="E182" s="52" t="s">
        <v>18</v>
      </c>
      <c r="F182" s="17" t="s">
        <v>3</v>
      </c>
      <c r="G182" s="18">
        <v>1</v>
      </c>
      <c r="H182" s="48"/>
      <c r="I182" s="48"/>
      <c r="J182" s="61"/>
      <c r="K182" s="26" t="s">
        <v>16</v>
      </c>
      <c r="L182" s="62">
        <f t="shared" si="31"/>
        <v>0</v>
      </c>
      <c r="M182" s="16" t="s">
        <v>0</v>
      </c>
    </row>
    <row r="183" spans="1:13" s="2" customFormat="1" ht="16" customHeight="1">
      <c r="A183" s="35"/>
      <c r="B183" s="29" t="s">
        <v>158</v>
      </c>
      <c r="C183" s="154" t="s">
        <v>556</v>
      </c>
      <c r="D183" s="25"/>
      <c r="E183" s="54" t="s">
        <v>16</v>
      </c>
      <c r="F183" s="22"/>
      <c r="G183" s="23"/>
      <c r="H183" s="95"/>
      <c r="I183" s="95"/>
      <c r="J183" s="41" t="s">
        <v>16</v>
      </c>
      <c r="K183" s="37"/>
      <c r="L183" s="77"/>
      <c r="M183" s="24"/>
    </row>
    <row r="184" spans="1:13" s="2" customFormat="1" ht="16" customHeight="1">
      <c r="A184" s="35"/>
      <c r="B184" s="29" t="s">
        <v>158</v>
      </c>
      <c r="C184" s="55" t="s">
        <v>378</v>
      </c>
      <c r="D184" s="19"/>
      <c r="E184" s="52" t="s">
        <v>18</v>
      </c>
      <c r="F184" s="17" t="s">
        <v>3</v>
      </c>
      <c r="G184" s="18">
        <v>1</v>
      </c>
      <c r="H184" s="48"/>
      <c r="I184" s="48"/>
      <c r="J184" s="61"/>
      <c r="K184" s="26" t="s">
        <v>16</v>
      </c>
      <c r="L184" s="62">
        <f>IF(J184=M184,$G184,0)</f>
        <v>0</v>
      </c>
      <c r="M184" s="16" t="s">
        <v>0</v>
      </c>
    </row>
    <row r="185" spans="1:13" s="2" customFormat="1">
      <c r="A185" s="35"/>
      <c r="B185" s="29" t="s">
        <v>158</v>
      </c>
      <c r="C185" s="55" t="s">
        <v>1196</v>
      </c>
      <c r="D185" s="19"/>
      <c r="E185" s="52" t="s">
        <v>18</v>
      </c>
      <c r="F185" s="17" t="s">
        <v>3</v>
      </c>
      <c r="G185" s="18">
        <v>1</v>
      </c>
      <c r="H185" s="48"/>
      <c r="I185" s="48"/>
      <c r="J185" s="61"/>
      <c r="K185" s="26" t="s">
        <v>16</v>
      </c>
      <c r="L185" s="62">
        <f t="shared" ref="L185:L190" si="32">IF(J185=M185,$G185,0)</f>
        <v>0</v>
      </c>
      <c r="M185" s="16" t="s">
        <v>0</v>
      </c>
    </row>
    <row r="186" spans="1:13" s="2" customFormat="1" ht="16" customHeight="1">
      <c r="A186" s="35"/>
      <c r="B186" s="29" t="s">
        <v>158</v>
      </c>
      <c r="C186" s="55" t="s">
        <v>557</v>
      </c>
      <c r="D186" s="19"/>
      <c r="E186" s="52" t="s">
        <v>18</v>
      </c>
      <c r="F186" s="17" t="s">
        <v>3</v>
      </c>
      <c r="G186" s="18">
        <v>1</v>
      </c>
      <c r="H186" s="48"/>
      <c r="I186" s="48"/>
      <c r="J186" s="61"/>
      <c r="K186" s="26" t="s">
        <v>16</v>
      </c>
      <c r="L186" s="62">
        <f t="shared" si="32"/>
        <v>0</v>
      </c>
      <c r="M186" s="16" t="s">
        <v>0</v>
      </c>
    </row>
    <row r="187" spans="1:13" s="2" customFormat="1" ht="16" customHeight="1">
      <c r="A187" s="35"/>
      <c r="B187" s="29" t="s">
        <v>158</v>
      </c>
      <c r="C187" s="55" t="s">
        <v>558</v>
      </c>
      <c r="D187" s="19"/>
      <c r="E187" s="52" t="s">
        <v>18</v>
      </c>
      <c r="F187" s="17" t="s">
        <v>3</v>
      </c>
      <c r="G187" s="18">
        <v>1</v>
      </c>
      <c r="H187" s="48"/>
      <c r="I187" s="48"/>
      <c r="J187" s="61"/>
      <c r="K187" s="26" t="s">
        <v>16</v>
      </c>
      <c r="L187" s="62">
        <f t="shared" si="32"/>
        <v>0</v>
      </c>
      <c r="M187" s="16" t="s">
        <v>0</v>
      </c>
    </row>
    <row r="188" spans="1:13" s="2" customFormat="1" ht="29">
      <c r="A188" s="35"/>
      <c r="B188" s="29" t="s">
        <v>158</v>
      </c>
      <c r="C188" s="55" t="s">
        <v>559</v>
      </c>
      <c r="D188" s="19"/>
      <c r="E188" s="52" t="s">
        <v>18</v>
      </c>
      <c r="F188" s="17" t="s">
        <v>3</v>
      </c>
      <c r="G188" s="18">
        <v>1</v>
      </c>
      <c r="H188" s="48"/>
      <c r="I188" s="48"/>
      <c r="J188" s="61"/>
      <c r="K188" s="26" t="s">
        <v>16</v>
      </c>
      <c r="L188" s="62">
        <f t="shared" si="32"/>
        <v>0</v>
      </c>
      <c r="M188" s="16" t="s">
        <v>0</v>
      </c>
    </row>
    <row r="189" spans="1:13" s="2" customFormat="1" ht="43.5">
      <c r="A189" s="35"/>
      <c r="B189" s="29" t="s">
        <v>158</v>
      </c>
      <c r="C189" s="55" t="s">
        <v>560</v>
      </c>
      <c r="D189" s="19"/>
      <c r="E189" s="52" t="s">
        <v>18</v>
      </c>
      <c r="F189" s="17" t="s">
        <v>3</v>
      </c>
      <c r="G189" s="18">
        <v>1</v>
      </c>
      <c r="H189" s="48"/>
      <c r="I189" s="48"/>
      <c r="J189" s="61"/>
      <c r="K189" s="26" t="s">
        <v>16</v>
      </c>
      <c r="L189" s="62">
        <f t="shared" si="32"/>
        <v>0</v>
      </c>
      <c r="M189" s="16" t="s">
        <v>0</v>
      </c>
    </row>
    <row r="190" spans="1:13" s="2" customFormat="1" ht="16" customHeight="1">
      <c r="A190" s="35"/>
      <c r="B190" s="29" t="s">
        <v>158</v>
      </c>
      <c r="C190" s="55" t="s">
        <v>561</v>
      </c>
      <c r="D190" s="19"/>
      <c r="E190" s="52" t="s">
        <v>18</v>
      </c>
      <c r="F190" s="17" t="s">
        <v>3</v>
      </c>
      <c r="G190" s="18">
        <v>1</v>
      </c>
      <c r="H190" s="48"/>
      <c r="I190" s="48"/>
      <c r="J190" s="61"/>
      <c r="K190" s="26" t="s">
        <v>16</v>
      </c>
      <c r="L190" s="62">
        <f t="shared" si="32"/>
        <v>0</v>
      </c>
      <c r="M190" s="16" t="s">
        <v>0</v>
      </c>
    </row>
    <row r="191" spans="1:13" ht="29">
      <c r="A191" s="35"/>
      <c r="B191" s="29" t="s">
        <v>429</v>
      </c>
      <c r="C191" s="55" t="s">
        <v>1197</v>
      </c>
      <c r="D191" s="19"/>
      <c r="E191" s="52" t="s">
        <v>18</v>
      </c>
      <c r="F191" s="17" t="s">
        <v>3</v>
      </c>
      <c r="G191" s="18">
        <v>1</v>
      </c>
      <c r="H191" s="48"/>
      <c r="I191" s="48"/>
      <c r="J191" s="61"/>
      <c r="K191" s="26" t="s">
        <v>16</v>
      </c>
      <c r="L191" s="62">
        <f>IF(J191="4K",G191,IF(J191="Full-HD",3,0))</f>
        <v>0</v>
      </c>
      <c r="M191" s="16" t="s">
        <v>20</v>
      </c>
    </row>
    <row r="192" spans="1:13" ht="16" customHeight="1">
      <c r="A192" s="35"/>
      <c r="B192" s="29" t="s">
        <v>429</v>
      </c>
      <c r="C192" s="154" t="s">
        <v>562</v>
      </c>
      <c r="D192" s="25"/>
      <c r="E192" s="54" t="s">
        <v>16</v>
      </c>
      <c r="F192" s="22"/>
      <c r="G192" s="23"/>
      <c r="H192" s="95"/>
      <c r="I192" s="95"/>
      <c r="J192" s="128" t="s">
        <v>16</v>
      </c>
      <c r="K192" s="37"/>
      <c r="L192" s="77"/>
      <c r="M192" s="24"/>
    </row>
    <row r="193" spans="1:13" s="2" customFormat="1" ht="16" customHeight="1">
      <c r="A193" s="35"/>
      <c r="B193" s="29" t="s">
        <v>429</v>
      </c>
      <c r="C193" s="55" t="s">
        <v>378</v>
      </c>
      <c r="D193" s="19"/>
      <c r="E193" s="52" t="s">
        <v>18</v>
      </c>
      <c r="F193" s="17" t="s">
        <v>3</v>
      </c>
      <c r="G193" s="18">
        <v>1</v>
      </c>
      <c r="H193" s="48"/>
      <c r="I193" s="48"/>
      <c r="J193" s="61"/>
      <c r="K193" s="26" t="s">
        <v>16</v>
      </c>
      <c r="L193" s="62">
        <f>IF(J193=M193,$G193,0)</f>
        <v>0</v>
      </c>
      <c r="M193" s="16" t="s">
        <v>0</v>
      </c>
    </row>
    <row r="194" spans="1:13" ht="16" customHeight="1">
      <c r="A194" s="35"/>
      <c r="B194" s="29" t="s">
        <v>429</v>
      </c>
      <c r="C194" s="55" t="s">
        <v>563</v>
      </c>
      <c r="D194" s="19"/>
      <c r="E194" s="52" t="s">
        <v>18</v>
      </c>
      <c r="F194" s="17" t="s">
        <v>4</v>
      </c>
      <c r="G194" s="18">
        <v>1</v>
      </c>
      <c r="H194" s="48"/>
      <c r="I194" s="48"/>
      <c r="J194" s="61"/>
      <c r="K194" s="26" t="s">
        <v>16</v>
      </c>
      <c r="L194" s="62">
        <f t="shared" ref="L194:L197" si="33">IF(J194=M194,$G194,0)</f>
        <v>0</v>
      </c>
      <c r="M194" s="16" t="s">
        <v>0</v>
      </c>
    </row>
    <row r="195" spans="1:13" ht="29">
      <c r="A195" s="35"/>
      <c r="B195" s="29" t="s">
        <v>429</v>
      </c>
      <c r="C195" s="55" t="s">
        <v>564</v>
      </c>
      <c r="D195" s="19"/>
      <c r="E195" s="52" t="s">
        <v>18</v>
      </c>
      <c r="F195" s="17" t="s">
        <v>4</v>
      </c>
      <c r="G195" s="18">
        <v>5</v>
      </c>
      <c r="H195" s="48"/>
      <c r="I195" s="48"/>
      <c r="J195" s="61"/>
      <c r="K195" s="26" t="s">
        <v>16</v>
      </c>
      <c r="L195" s="62">
        <f t="shared" si="33"/>
        <v>0</v>
      </c>
      <c r="M195" s="16" t="s">
        <v>0</v>
      </c>
    </row>
    <row r="196" spans="1:13" ht="16" customHeight="1">
      <c r="A196" s="35"/>
      <c r="B196" s="29" t="s">
        <v>429</v>
      </c>
      <c r="C196" s="55" t="s">
        <v>565</v>
      </c>
      <c r="D196" s="19"/>
      <c r="E196" s="52" t="s">
        <v>18</v>
      </c>
      <c r="F196" s="17" t="s">
        <v>4</v>
      </c>
      <c r="G196" s="18">
        <v>1</v>
      </c>
      <c r="H196" s="48"/>
      <c r="I196" s="48"/>
      <c r="J196" s="61"/>
      <c r="K196" s="26" t="s">
        <v>16</v>
      </c>
      <c r="L196" s="62">
        <f t="shared" si="33"/>
        <v>0</v>
      </c>
      <c r="M196" s="16" t="s">
        <v>0</v>
      </c>
    </row>
    <row r="197" spans="1:13" ht="16" customHeight="1">
      <c r="A197" s="35"/>
      <c r="B197" s="29" t="s">
        <v>429</v>
      </c>
      <c r="C197" s="55" t="s">
        <v>566</v>
      </c>
      <c r="D197" s="19"/>
      <c r="E197" s="52" t="s">
        <v>18</v>
      </c>
      <c r="F197" s="17" t="s">
        <v>4</v>
      </c>
      <c r="G197" s="18">
        <v>5</v>
      </c>
      <c r="H197" s="48"/>
      <c r="I197" s="48"/>
      <c r="J197" s="61"/>
      <c r="K197" s="26" t="s">
        <v>16</v>
      </c>
      <c r="L197" s="62">
        <f t="shared" si="33"/>
        <v>0</v>
      </c>
      <c r="M197" s="16" t="s">
        <v>0</v>
      </c>
    </row>
    <row r="198" spans="1:13" ht="16" customHeight="1">
      <c r="A198" s="35"/>
      <c r="B198" s="29" t="s">
        <v>429</v>
      </c>
      <c r="C198" s="55" t="s">
        <v>567</v>
      </c>
      <c r="D198" s="19"/>
      <c r="E198" s="52" t="s">
        <v>18</v>
      </c>
      <c r="F198" s="17" t="s">
        <v>4</v>
      </c>
      <c r="G198" s="18">
        <v>5</v>
      </c>
      <c r="H198" s="48"/>
      <c r="I198" s="48"/>
      <c r="J198" s="61"/>
      <c r="K198" s="26" t="s">
        <v>16</v>
      </c>
      <c r="L198" s="62">
        <f>IF(J198="4K",G198,IF(J198="Full-HD",3,0))</f>
        <v>0</v>
      </c>
      <c r="M198" s="16" t="s">
        <v>20</v>
      </c>
    </row>
    <row r="199" spans="1:13" ht="16" customHeight="1">
      <c r="A199" s="35"/>
      <c r="B199" s="29" t="s">
        <v>429</v>
      </c>
      <c r="C199" s="55" t="s">
        <v>568</v>
      </c>
      <c r="D199" s="19"/>
      <c r="E199" s="52" t="s">
        <v>18</v>
      </c>
      <c r="F199" s="17" t="s">
        <v>4</v>
      </c>
      <c r="G199" s="18">
        <v>5</v>
      </c>
      <c r="H199" s="48"/>
      <c r="I199" s="48"/>
      <c r="J199" s="61"/>
      <c r="K199" s="26"/>
      <c r="L199" s="62">
        <f>IF(J199="4K",G199,IF(J199="Full-HD",3,0))</f>
        <v>0</v>
      </c>
      <c r="M199" s="16"/>
    </row>
    <row r="200" spans="1:13" ht="16" customHeight="1">
      <c r="A200" s="35"/>
      <c r="B200" s="29" t="s">
        <v>429</v>
      </c>
      <c r="C200" s="55" t="s">
        <v>569</v>
      </c>
      <c r="D200" s="19"/>
      <c r="E200" s="52" t="s">
        <v>18</v>
      </c>
      <c r="F200" s="17" t="s">
        <v>4</v>
      </c>
      <c r="G200" s="18">
        <v>5</v>
      </c>
      <c r="H200" s="48"/>
      <c r="I200" s="48"/>
      <c r="J200" s="61"/>
      <c r="K200" s="26" t="s">
        <v>16</v>
      </c>
      <c r="L200" s="62">
        <f t="shared" ref="L200:L206" si="34">IF(J200=M200,$G200,0)</f>
        <v>0</v>
      </c>
      <c r="M200" s="16" t="s">
        <v>0</v>
      </c>
    </row>
    <row r="201" spans="1:13" ht="16" customHeight="1">
      <c r="A201" s="35"/>
      <c r="B201" s="29" t="s">
        <v>429</v>
      </c>
      <c r="C201" s="55" t="s">
        <v>570</v>
      </c>
      <c r="D201" s="19"/>
      <c r="E201" s="52" t="s">
        <v>18</v>
      </c>
      <c r="F201" s="17" t="s">
        <v>4</v>
      </c>
      <c r="G201" s="18">
        <v>5</v>
      </c>
      <c r="H201" s="48"/>
      <c r="I201" s="48"/>
      <c r="J201" s="61"/>
      <c r="K201" s="26" t="s">
        <v>16</v>
      </c>
      <c r="L201" s="62">
        <f t="shared" si="34"/>
        <v>0</v>
      </c>
      <c r="M201" s="16" t="s">
        <v>0</v>
      </c>
    </row>
    <row r="202" spans="1:13" ht="16" customHeight="1">
      <c r="A202" s="35"/>
      <c r="B202" s="29" t="s">
        <v>429</v>
      </c>
      <c r="C202" s="55" t="s">
        <v>571</v>
      </c>
      <c r="D202" s="19"/>
      <c r="E202" s="52" t="s">
        <v>18</v>
      </c>
      <c r="F202" s="17" t="s">
        <v>4</v>
      </c>
      <c r="G202" s="18">
        <v>1</v>
      </c>
      <c r="H202" s="48"/>
      <c r="I202" s="48"/>
      <c r="J202" s="61"/>
      <c r="K202" s="26" t="s">
        <v>16</v>
      </c>
      <c r="L202" s="62">
        <f t="shared" si="34"/>
        <v>0</v>
      </c>
      <c r="M202" s="16" t="s">
        <v>0</v>
      </c>
    </row>
    <row r="203" spans="1:13" ht="16" customHeight="1">
      <c r="A203" s="35"/>
      <c r="B203" s="29" t="s">
        <v>429</v>
      </c>
      <c r="C203" s="55" t="s">
        <v>572</v>
      </c>
      <c r="D203" s="19"/>
      <c r="E203" s="52" t="s">
        <v>18</v>
      </c>
      <c r="F203" s="17" t="s">
        <v>4</v>
      </c>
      <c r="G203" s="18">
        <v>1</v>
      </c>
      <c r="H203" s="48"/>
      <c r="I203" s="48"/>
      <c r="J203" s="61"/>
      <c r="K203" s="26" t="s">
        <v>16</v>
      </c>
      <c r="L203" s="62">
        <f t="shared" si="34"/>
        <v>0</v>
      </c>
      <c r="M203" s="16" t="s">
        <v>0</v>
      </c>
    </row>
    <row r="204" spans="1:13" ht="16" customHeight="1">
      <c r="A204" s="35"/>
      <c r="B204" s="29" t="s">
        <v>429</v>
      </c>
      <c r="C204" s="55" t="s">
        <v>573</v>
      </c>
      <c r="D204" s="19"/>
      <c r="E204" s="52" t="s">
        <v>18</v>
      </c>
      <c r="F204" s="17" t="s">
        <v>4</v>
      </c>
      <c r="G204" s="18">
        <v>1</v>
      </c>
      <c r="H204" s="48"/>
      <c r="I204" s="48"/>
      <c r="J204" s="61"/>
      <c r="K204" s="26" t="s">
        <v>16</v>
      </c>
      <c r="L204" s="62">
        <f t="shared" si="34"/>
        <v>0</v>
      </c>
      <c r="M204" s="16" t="s">
        <v>0</v>
      </c>
    </row>
    <row r="205" spans="1:13" ht="16" customHeight="1">
      <c r="A205" s="35"/>
      <c r="B205" s="29" t="s">
        <v>429</v>
      </c>
      <c r="C205" s="55" t="s">
        <v>574</v>
      </c>
      <c r="D205" s="19"/>
      <c r="E205" s="52" t="s">
        <v>18</v>
      </c>
      <c r="F205" s="17" t="s">
        <v>4</v>
      </c>
      <c r="G205" s="18">
        <v>1</v>
      </c>
      <c r="H205" s="48"/>
      <c r="I205" s="48"/>
      <c r="J205" s="61"/>
      <c r="K205" s="26" t="s">
        <v>16</v>
      </c>
      <c r="L205" s="62">
        <f t="shared" si="34"/>
        <v>0</v>
      </c>
      <c r="M205" s="16" t="s">
        <v>0</v>
      </c>
    </row>
    <row r="206" spans="1:13" ht="16" customHeight="1">
      <c r="A206" s="35"/>
      <c r="B206" s="29" t="s">
        <v>429</v>
      </c>
      <c r="C206" s="55" t="s">
        <v>575</v>
      </c>
      <c r="D206" s="19"/>
      <c r="E206" s="52" t="s">
        <v>18</v>
      </c>
      <c r="F206" s="17" t="s">
        <v>4</v>
      </c>
      <c r="G206" s="18">
        <v>5</v>
      </c>
      <c r="H206" s="48"/>
      <c r="I206" s="48"/>
      <c r="J206" s="61"/>
      <c r="K206" s="26" t="s">
        <v>16</v>
      </c>
      <c r="L206" s="62">
        <f t="shared" si="34"/>
        <v>0</v>
      </c>
      <c r="M206" s="16" t="s">
        <v>0</v>
      </c>
    </row>
    <row r="207" spans="1:13" ht="16" customHeight="1">
      <c r="A207" s="35"/>
      <c r="B207" s="29" t="s">
        <v>429</v>
      </c>
      <c r="C207" s="78" t="s">
        <v>1291</v>
      </c>
      <c r="D207" s="19"/>
      <c r="E207" s="52" t="s">
        <v>18</v>
      </c>
      <c r="F207" s="17" t="s">
        <v>4</v>
      </c>
      <c r="G207" s="18">
        <v>5</v>
      </c>
      <c r="H207" s="48"/>
      <c r="I207" s="48"/>
      <c r="J207" s="61"/>
      <c r="K207" s="26" t="s">
        <v>16</v>
      </c>
      <c r="L207" s="62">
        <f>IF(OR(ISNUMBER(J207),ISTEXT(J207)),G207,0)</f>
        <v>0</v>
      </c>
      <c r="M207" s="16" t="s">
        <v>20</v>
      </c>
    </row>
    <row r="208" spans="1:13" ht="29">
      <c r="A208" s="35"/>
      <c r="B208" s="29" t="s">
        <v>429</v>
      </c>
      <c r="C208" s="55" t="s">
        <v>1197</v>
      </c>
      <c r="D208" s="19"/>
      <c r="E208" s="52" t="s">
        <v>18</v>
      </c>
      <c r="F208" s="17" t="s">
        <v>3</v>
      </c>
      <c r="G208" s="18">
        <v>1</v>
      </c>
      <c r="H208" s="48"/>
      <c r="I208" s="48"/>
      <c r="J208" s="61"/>
      <c r="K208" s="26" t="s">
        <v>16</v>
      </c>
      <c r="L208" s="62">
        <f>IF(J208="4K",G208,IF(J208="Full-HD",3,0))</f>
        <v>0</v>
      </c>
      <c r="M208" s="16" t="s">
        <v>20</v>
      </c>
    </row>
    <row r="209" spans="1:13" s="90" customFormat="1">
      <c r="A209" s="35"/>
      <c r="B209" s="29" t="s">
        <v>158</v>
      </c>
      <c r="C209" s="51" t="s">
        <v>151</v>
      </c>
      <c r="D209" s="81"/>
      <c r="E209" s="47" t="s">
        <v>18</v>
      </c>
      <c r="F209" s="82" t="s">
        <v>3</v>
      </c>
      <c r="G209" s="83">
        <v>1</v>
      </c>
      <c r="H209" s="84"/>
      <c r="I209" s="85"/>
      <c r="J209" s="86"/>
      <c r="K209" s="87" t="s">
        <v>16</v>
      </c>
      <c r="L209" s="88">
        <f>IF(J209=M209,G209,0)</f>
        <v>0</v>
      </c>
      <c r="M209" s="89" t="s">
        <v>0</v>
      </c>
    </row>
    <row r="210" spans="1:13" s="2" customFormat="1" ht="15" thickBot="1">
      <c r="A210" s="35"/>
      <c r="B210" s="29" t="s">
        <v>158</v>
      </c>
      <c r="C210" s="51" t="s">
        <v>17</v>
      </c>
      <c r="D210" s="81"/>
      <c r="E210" s="47" t="s">
        <v>18</v>
      </c>
      <c r="F210" s="82" t="s">
        <v>3</v>
      </c>
      <c r="G210" s="83">
        <v>1</v>
      </c>
      <c r="H210" s="84"/>
      <c r="I210" s="85"/>
      <c r="J210" s="86"/>
      <c r="K210" s="87" t="s">
        <v>16</v>
      </c>
      <c r="L210" s="88">
        <f t="shared" ref="L210" si="35">IF(J210=M210,G210,0)</f>
        <v>0</v>
      </c>
      <c r="M210" s="89" t="s">
        <v>0</v>
      </c>
    </row>
    <row r="211" spans="1:13" s="2" customFormat="1" ht="16" customHeight="1" thickBot="1">
      <c r="A211" s="28" t="s">
        <v>576</v>
      </c>
      <c r="B211" s="92" t="s">
        <v>158</v>
      </c>
      <c r="C211" s="46" t="s">
        <v>1198</v>
      </c>
      <c r="D211" s="11">
        <v>1</v>
      </c>
      <c r="E211" s="63" t="s">
        <v>1190</v>
      </c>
      <c r="F211" s="63"/>
      <c r="G211" s="64"/>
      <c r="H211" s="31">
        <f>J211</f>
        <v>0</v>
      </c>
      <c r="I211" s="15">
        <f>D211*H211</f>
        <v>0</v>
      </c>
      <c r="J211" s="74"/>
      <c r="K211" s="71" t="s">
        <v>35</v>
      </c>
      <c r="L211" s="76"/>
      <c r="M211" s="73"/>
    </row>
    <row r="212" spans="1:13" s="2" customFormat="1" ht="16" customHeight="1">
      <c r="A212" s="35"/>
      <c r="B212" s="29" t="s">
        <v>158</v>
      </c>
      <c r="C212" s="55" t="s">
        <v>378</v>
      </c>
      <c r="D212" s="19"/>
      <c r="E212" s="52" t="s">
        <v>18</v>
      </c>
      <c r="F212" s="17" t="s">
        <v>3</v>
      </c>
      <c r="G212" s="18">
        <v>1</v>
      </c>
      <c r="H212" s="48"/>
      <c r="I212" s="48"/>
      <c r="J212" s="61"/>
      <c r="K212" s="26" t="s">
        <v>16</v>
      </c>
      <c r="L212" s="62">
        <f>IF(J212=M212,$G212,0)</f>
        <v>0</v>
      </c>
      <c r="M212" s="16" t="s">
        <v>0</v>
      </c>
    </row>
    <row r="213" spans="1:13" s="2" customFormat="1" ht="16" customHeight="1">
      <c r="A213" s="35"/>
      <c r="B213" s="29" t="s">
        <v>158</v>
      </c>
      <c r="C213" s="154" t="s">
        <v>577</v>
      </c>
      <c r="D213" s="25"/>
      <c r="E213" s="54" t="s">
        <v>18</v>
      </c>
      <c r="F213" s="22"/>
      <c r="G213" s="23"/>
      <c r="H213" s="95"/>
      <c r="I213" s="95"/>
      <c r="J213" s="41" t="s">
        <v>16</v>
      </c>
      <c r="K213" s="37"/>
      <c r="L213" s="77"/>
      <c r="M213" s="24"/>
    </row>
    <row r="214" spans="1:13" s="2" customFormat="1" ht="16" customHeight="1">
      <c r="A214" s="35"/>
      <c r="B214" s="29" t="s">
        <v>158</v>
      </c>
      <c r="C214" s="2" t="s">
        <v>578</v>
      </c>
      <c r="D214" s="19"/>
      <c r="E214" s="52" t="s">
        <v>18</v>
      </c>
      <c r="F214" s="17" t="s">
        <v>4</v>
      </c>
      <c r="G214" s="18">
        <v>1</v>
      </c>
      <c r="H214" s="48"/>
      <c r="I214" s="48"/>
      <c r="J214" s="40"/>
      <c r="K214" s="26" t="s">
        <v>16</v>
      </c>
      <c r="L214" s="62">
        <f>IF(AND(NOT(ISBLANK(J214)),NOT(J214="nein")),G214,0)</f>
        <v>0</v>
      </c>
      <c r="M214" s="16" t="s">
        <v>579</v>
      </c>
    </row>
    <row r="215" spans="1:13" s="2" customFormat="1" ht="16" customHeight="1">
      <c r="A215" s="35"/>
      <c r="B215" s="29" t="s">
        <v>158</v>
      </c>
      <c r="C215" s="2" t="s">
        <v>580</v>
      </c>
      <c r="D215" s="19"/>
      <c r="E215" s="52" t="s">
        <v>18</v>
      </c>
      <c r="F215" s="17" t="s">
        <v>4</v>
      </c>
      <c r="G215" s="18">
        <v>1</v>
      </c>
      <c r="H215" s="48"/>
      <c r="I215" s="48"/>
      <c r="J215" s="40"/>
      <c r="K215" s="26" t="s">
        <v>16</v>
      </c>
      <c r="L215" s="62">
        <f>IF(OR(ISNUMBER(J215),ISTEXT(J215)),G215,0)</f>
        <v>0</v>
      </c>
      <c r="M215" s="16" t="s">
        <v>20</v>
      </c>
    </row>
    <row r="216" spans="1:13" s="2" customFormat="1" ht="16" customHeight="1">
      <c r="A216" s="35"/>
      <c r="B216" s="29" t="s">
        <v>158</v>
      </c>
      <c r="C216" s="2" t="s">
        <v>581</v>
      </c>
      <c r="D216" s="19"/>
      <c r="E216" s="52" t="s">
        <v>18</v>
      </c>
      <c r="F216" s="17" t="s">
        <v>4</v>
      </c>
      <c r="G216" s="18">
        <v>1</v>
      </c>
      <c r="H216" s="48"/>
      <c r="I216" s="48"/>
      <c r="J216" s="40"/>
      <c r="K216" s="26" t="s">
        <v>16</v>
      </c>
      <c r="L216" s="62">
        <f>IF(OR(ISNUMBER(J216),ISTEXT(J216)),G216,0)</f>
        <v>0</v>
      </c>
      <c r="M216" s="16" t="s">
        <v>20</v>
      </c>
    </row>
    <row r="217" spans="1:13" s="2" customFormat="1" ht="16" customHeight="1">
      <c r="A217" s="35"/>
      <c r="B217" s="29" t="s">
        <v>158</v>
      </c>
      <c r="C217" s="2" t="s">
        <v>582</v>
      </c>
      <c r="D217" s="19"/>
      <c r="E217" s="52" t="s">
        <v>18</v>
      </c>
      <c r="F217" s="17" t="s">
        <v>4</v>
      </c>
      <c r="G217" s="18">
        <v>1</v>
      </c>
      <c r="H217" s="48"/>
      <c r="I217" s="48"/>
      <c r="J217" s="40"/>
      <c r="K217" s="26" t="s">
        <v>16</v>
      </c>
      <c r="L217" s="62">
        <f>IF(OR(ISNUMBER(J217),ISTEXT(J217)),G217,0)</f>
        <v>0</v>
      </c>
      <c r="M217" s="16" t="s">
        <v>20</v>
      </c>
    </row>
    <row r="218" spans="1:13" s="2" customFormat="1" ht="16" customHeight="1">
      <c r="A218" s="35"/>
      <c r="B218" s="29" t="s">
        <v>158</v>
      </c>
      <c r="C218" s="2" t="s">
        <v>583</v>
      </c>
      <c r="D218" s="19"/>
      <c r="E218" s="52" t="s">
        <v>18</v>
      </c>
      <c r="F218" s="17" t="s">
        <v>4</v>
      </c>
      <c r="G218" s="18">
        <v>5</v>
      </c>
      <c r="H218" s="48"/>
      <c r="I218" s="48"/>
      <c r="J218" s="61"/>
      <c r="K218" s="26" t="s">
        <v>16</v>
      </c>
      <c r="L218" s="62">
        <f t="shared" ref="L218" si="36">IF(J218=M218,$G218,0)</f>
        <v>0</v>
      </c>
      <c r="M218" s="16" t="s">
        <v>0</v>
      </c>
    </row>
    <row r="219" spans="1:13" s="2" customFormat="1" ht="16" customHeight="1">
      <c r="A219" s="35"/>
      <c r="B219" s="29" t="s">
        <v>158</v>
      </c>
      <c r="C219" t="s">
        <v>584</v>
      </c>
      <c r="D219" s="19"/>
      <c r="E219" s="52" t="s">
        <v>1190</v>
      </c>
      <c r="F219" s="17" t="s">
        <v>16</v>
      </c>
      <c r="G219" s="18" t="s">
        <v>16</v>
      </c>
      <c r="H219" s="48"/>
      <c r="I219" s="48"/>
      <c r="J219" s="40"/>
      <c r="K219" s="26" t="s">
        <v>35</v>
      </c>
      <c r="L219" s="62">
        <f>IF(OR(ISNUMBER(J219),ISTEXT(J219)),G219,0)</f>
        <v>0</v>
      </c>
      <c r="M219" s="16" t="s">
        <v>20</v>
      </c>
    </row>
    <row r="220" spans="1:13" s="2" customFormat="1" ht="16" customHeight="1">
      <c r="A220" s="35"/>
      <c r="B220" s="29" t="s">
        <v>158</v>
      </c>
      <c r="C220" s="154" t="s">
        <v>585</v>
      </c>
      <c r="D220" s="25"/>
      <c r="E220" s="54" t="s">
        <v>18</v>
      </c>
      <c r="F220" s="22"/>
      <c r="G220" s="23"/>
      <c r="H220" s="95"/>
      <c r="I220" s="95"/>
      <c r="J220" s="41" t="s">
        <v>16</v>
      </c>
      <c r="K220" s="37"/>
      <c r="L220" s="77"/>
      <c r="M220" s="24"/>
    </row>
    <row r="221" spans="1:13" s="2" customFormat="1" ht="16" customHeight="1">
      <c r="A221" s="35"/>
      <c r="B221" s="29" t="s">
        <v>158</v>
      </c>
      <c r="C221" s="2" t="s">
        <v>586</v>
      </c>
      <c r="D221" s="19"/>
      <c r="E221" s="52" t="s">
        <v>18</v>
      </c>
      <c r="F221" s="17" t="s">
        <v>4</v>
      </c>
      <c r="G221" s="18">
        <v>1</v>
      </c>
      <c r="H221" s="48"/>
      <c r="I221" s="48"/>
      <c r="J221" s="40"/>
      <c r="K221" s="26" t="s">
        <v>16</v>
      </c>
      <c r="L221" s="62">
        <f>IF(AND(NOT(ISBLANK(J221)),NOT(J221="nein")),G221,0)</f>
        <v>0</v>
      </c>
      <c r="M221" s="16" t="s">
        <v>579</v>
      </c>
    </row>
    <row r="222" spans="1:13" s="2" customFormat="1" ht="16" customHeight="1">
      <c r="A222" s="35"/>
      <c r="B222" s="29" t="s">
        <v>158</v>
      </c>
      <c r="C222" s="2" t="s">
        <v>580</v>
      </c>
      <c r="D222" s="19"/>
      <c r="E222" s="52" t="s">
        <v>18</v>
      </c>
      <c r="F222" s="17" t="s">
        <v>4</v>
      </c>
      <c r="G222" s="18">
        <v>1</v>
      </c>
      <c r="H222" s="48"/>
      <c r="I222" s="48"/>
      <c r="J222" s="40"/>
      <c r="K222" s="26" t="s">
        <v>16</v>
      </c>
      <c r="L222" s="62">
        <f>IF(OR(ISNUMBER(J222),ISTEXT(J222)),G222,0)</f>
        <v>0</v>
      </c>
      <c r="M222" s="16" t="s">
        <v>20</v>
      </c>
    </row>
    <row r="223" spans="1:13" s="2" customFormat="1" ht="16" customHeight="1">
      <c r="A223" s="35"/>
      <c r="B223" s="29" t="s">
        <v>158</v>
      </c>
      <c r="C223" s="2" t="s">
        <v>581</v>
      </c>
      <c r="D223" s="19"/>
      <c r="E223" s="52" t="s">
        <v>18</v>
      </c>
      <c r="F223" s="17" t="s">
        <v>4</v>
      </c>
      <c r="G223" s="18">
        <v>1</v>
      </c>
      <c r="H223" s="48"/>
      <c r="I223" s="48"/>
      <c r="J223" s="40"/>
      <c r="K223" s="26" t="s">
        <v>16</v>
      </c>
      <c r="L223" s="62">
        <f>IF(OR(ISNUMBER(J223),ISTEXT(J223)),G223,0)</f>
        <v>0</v>
      </c>
      <c r="M223" s="16" t="s">
        <v>20</v>
      </c>
    </row>
    <row r="224" spans="1:13" s="2" customFormat="1" ht="16" customHeight="1">
      <c r="A224" s="35"/>
      <c r="B224" s="29" t="s">
        <v>158</v>
      </c>
      <c r="C224" s="2" t="s">
        <v>582</v>
      </c>
      <c r="D224" s="19"/>
      <c r="E224" s="52" t="s">
        <v>18</v>
      </c>
      <c r="F224" s="17" t="s">
        <v>4</v>
      </c>
      <c r="G224" s="18">
        <v>1</v>
      </c>
      <c r="H224" s="48"/>
      <c r="I224" s="48"/>
      <c r="J224" s="40"/>
      <c r="K224" s="26" t="s">
        <v>16</v>
      </c>
      <c r="L224" s="62">
        <f>IF(OR(ISNUMBER(J224),ISTEXT(J224)),G224,0)</f>
        <v>0</v>
      </c>
      <c r="M224" s="16" t="s">
        <v>20</v>
      </c>
    </row>
    <row r="225" spans="1:13" s="2" customFormat="1" ht="16" customHeight="1">
      <c r="A225" s="35"/>
      <c r="B225" s="29" t="s">
        <v>158</v>
      </c>
      <c r="C225" s="2" t="s">
        <v>583</v>
      </c>
      <c r="D225" s="19"/>
      <c r="E225" s="52" t="s">
        <v>18</v>
      </c>
      <c r="F225" s="17" t="s">
        <v>4</v>
      </c>
      <c r="G225" s="18">
        <v>5</v>
      </c>
      <c r="H225" s="48"/>
      <c r="I225" s="48"/>
      <c r="J225" s="61"/>
      <c r="K225" s="26" t="s">
        <v>16</v>
      </c>
      <c r="L225" s="62">
        <f t="shared" ref="L225" si="37">IF(J225=M225,$G225,0)</f>
        <v>0</v>
      </c>
      <c r="M225" s="16" t="s">
        <v>0</v>
      </c>
    </row>
    <row r="226" spans="1:13" s="2" customFormat="1" ht="16" customHeight="1">
      <c r="A226" s="35"/>
      <c r="B226" s="29" t="s">
        <v>158</v>
      </c>
      <c r="C226" t="s">
        <v>584</v>
      </c>
      <c r="D226" s="19"/>
      <c r="E226" s="52" t="s">
        <v>1190</v>
      </c>
      <c r="F226" s="17" t="s">
        <v>16</v>
      </c>
      <c r="G226" s="18" t="s">
        <v>16</v>
      </c>
      <c r="H226" s="48"/>
      <c r="I226" s="48"/>
      <c r="J226" s="40"/>
      <c r="K226" s="26" t="s">
        <v>35</v>
      </c>
      <c r="L226" s="62">
        <f>IF(OR(ISNUMBER(J226),ISTEXT(J226)),G226,0)</f>
        <v>0</v>
      </c>
      <c r="M226" s="16" t="s">
        <v>20</v>
      </c>
    </row>
    <row r="227" spans="1:13" s="90" customFormat="1">
      <c r="A227" s="35"/>
      <c r="B227" s="29" t="s">
        <v>158</v>
      </c>
      <c r="C227" s="51" t="s">
        <v>151</v>
      </c>
      <c r="D227" s="81"/>
      <c r="E227" s="47" t="s">
        <v>18</v>
      </c>
      <c r="F227" s="82" t="s">
        <v>3</v>
      </c>
      <c r="G227" s="83">
        <v>1</v>
      </c>
      <c r="H227" s="84"/>
      <c r="I227" s="85"/>
      <c r="J227" s="86"/>
      <c r="K227" s="87" t="s">
        <v>16</v>
      </c>
      <c r="L227" s="88">
        <f>IF(J227=M227,G227,0)</f>
        <v>0</v>
      </c>
      <c r="M227" s="89" t="s">
        <v>0</v>
      </c>
    </row>
    <row r="228" spans="1:13" s="2" customFormat="1" ht="15" thickBot="1">
      <c r="A228" s="35"/>
      <c r="B228" s="29" t="s">
        <v>158</v>
      </c>
      <c r="C228" s="51" t="s">
        <v>17</v>
      </c>
      <c r="D228" s="81"/>
      <c r="E228" s="47" t="s">
        <v>18</v>
      </c>
      <c r="F228" s="82" t="s">
        <v>3</v>
      </c>
      <c r="G228" s="83">
        <v>1</v>
      </c>
      <c r="H228" s="84"/>
      <c r="I228" s="85"/>
      <c r="J228" s="86"/>
      <c r="K228" s="87" t="s">
        <v>16</v>
      </c>
      <c r="L228" s="88">
        <f t="shared" ref="L228" si="38">IF(J228=M228,G228,0)</f>
        <v>0</v>
      </c>
      <c r="M228" s="89" t="s">
        <v>0</v>
      </c>
    </row>
    <row r="229" spans="1:13" s="2" customFormat="1" ht="16" customHeight="1" thickBot="1">
      <c r="A229" s="28" t="s">
        <v>587</v>
      </c>
      <c r="B229" s="92" t="s">
        <v>158</v>
      </c>
      <c r="C229" s="46" t="s">
        <v>588</v>
      </c>
      <c r="D229" s="11">
        <v>2</v>
      </c>
      <c r="E229" s="63" t="s">
        <v>1191</v>
      </c>
      <c r="F229" s="63"/>
      <c r="G229" s="64"/>
      <c r="H229" s="31">
        <f>J229</f>
        <v>0</v>
      </c>
      <c r="I229" s="15">
        <f>D229*H229</f>
        <v>0</v>
      </c>
      <c r="J229" s="74"/>
      <c r="K229" s="71" t="s">
        <v>35</v>
      </c>
      <c r="L229" s="76"/>
      <c r="M229" s="73" t="s">
        <v>30</v>
      </c>
    </row>
    <row r="230" spans="1:13" s="2" customFormat="1" ht="16" customHeight="1">
      <c r="A230" s="35"/>
      <c r="B230" s="29" t="s">
        <v>158</v>
      </c>
      <c r="C230" s="55" t="s">
        <v>378</v>
      </c>
      <c r="D230" s="19"/>
      <c r="E230" s="52" t="s">
        <v>18</v>
      </c>
      <c r="F230" s="17" t="s">
        <v>3</v>
      </c>
      <c r="G230" s="18">
        <v>1</v>
      </c>
      <c r="H230" s="48"/>
      <c r="I230" s="48"/>
      <c r="J230" s="61"/>
      <c r="K230" s="26" t="s">
        <v>16</v>
      </c>
      <c r="L230" s="62">
        <f>IF(J230=M230,$G230,0)</f>
        <v>0</v>
      </c>
      <c r="M230" s="16" t="s">
        <v>0</v>
      </c>
    </row>
    <row r="231" spans="1:13" s="2" customFormat="1" ht="16" customHeight="1">
      <c r="A231" s="35"/>
      <c r="B231" s="29" t="s">
        <v>158</v>
      </c>
      <c r="C231" s="94" t="s">
        <v>589</v>
      </c>
      <c r="D231" s="25"/>
      <c r="E231" s="54" t="s">
        <v>18</v>
      </c>
      <c r="F231" s="22"/>
      <c r="G231" s="23"/>
      <c r="H231" s="95"/>
      <c r="I231" s="95"/>
      <c r="J231" s="41" t="s">
        <v>16</v>
      </c>
      <c r="K231" s="37"/>
      <c r="L231" s="77"/>
      <c r="M231" s="24"/>
    </row>
    <row r="232" spans="1:13" s="2" customFormat="1" ht="16" customHeight="1">
      <c r="A232" s="35"/>
      <c r="B232" s="29" t="s">
        <v>158</v>
      </c>
      <c r="C232" s="80" t="s">
        <v>590</v>
      </c>
      <c r="D232" s="19"/>
      <c r="E232" s="52" t="s">
        <v>18</v>
      </c>
      <c r="F232" s="17" t="s">
        <v>4</v>
      </c>
      <c r="G232" s="18">
        <v>1</v>
      </c>
      <c r="H232" s="48"/>
      <c r="I232" s="48"/>
      <c r="J232" s="40"/>
      <c r="K232" s="26" t="s">
        <v>16</v>
      </c>
      <c r="L232" s="62">
        <f>IF(AND(NOT(ISBLANK(J232)),NOT(J232="nein")),G232,0)</f>
        <v>0</v>
      </c>
      <c r="M232" s="16" t="s">
        <v>579</v>
      </c>
    </row>
    <row r="233" spans="1:13" s="2" customFormat="1" ht="16" customHeight="1">
      <c r="A233" s="35"/>
      <c r="B233" s="29" t="s">
        <v>158</v>
      </c>
      <c r="C233" s="2" t="s">
        <v>580</v>
      </c>
      <c r="D233" s="19"/>
      <c r="E233" s="52" t="s">
        <v>18</v>
      </c>
      <c r="F233" s="17" t="s">
        <v>4</v>
      </c>
      <c r="G233" s="18">
        <v>1</v>
      </c>
      <c r="H233" s="48"/>
      <c r="I233" s="48"/>
      <c r="J233" s="40"/>
      <c r="K233" s="26" t="s">
        <v>16</v>
      </c>
      <c r="L233" s="62">
        <f>IF(OR(ISNUMBER(J233),ISTEXT(J233)),G233,0)</f>
        <v>0</v>
      </c>
      <c r="M233" s="16" t="s">
        <v>20</v>
      </c>
    </row>
    <row r="234" spans="1:13" s="2" customFormat="1" ht="16" customHeight="1">
      <c r="A234" s="35"/>
      <c r="B234" s="29" t="s">
        <v>158</v>
      </c>
      <c r="C234" s="2" t="s">
        <v>581</v>
      </c>
      <c r="D234" s="19"/>
      <c r="E234" s="52" t="s">
        <v>18</v>
      </c>
      <c r="F234" s="17" t="s">
        <v>4</v>
      </c>
      <c r="G234" s="18">
        <v>1</v>
      </c>
      <c r="H234" s="48"/>
      <c r="I234" s="48"/>
      <c r="J234" s="40"/>
      <c r="K234" s="26" t="s">
        <v>16</v>
      </c>
      <c r="L234" s="62">
        <f>IF(OR(ISNUMBER(J234),ISTEXT(J234)),G234,0)</f>
        <v>0</v>
      </c>
      <c r="M234" s="16" t="s">
        <v>20</v>
      </c>
    </row>
    <row r="235" spans="1:13" s="2" customFormat="1" ht="16" customHeight="1">
      <c r="A235" s="35"/>
      <c r="B235" s="29" t="s">
        <v>158</v>
      </c>
      <c r="C235" s="2" t="s">
        <v>582</v>
      </c>
      <c r="D235" s="19"/>
      <c r="E235" s="52" t="s">
        <v>18</v>
      </c>
      <c r="F235" s="17" t="s">
        <v>4</v>
      </c>
      <c r="G235" s="18">
        <v>1</v>
      </c>
      <c r="H235" s="48"/>
      <c r="I235" s="48"/>
      <c r="J235" s="40"/>
      <c r="K235" s="26" t="s">
        <v>16</v>
      </c>
      <c r="L235" s="62">
        <f>IF(OR(ISNUMBER(J235),ISTEXT(J235)),G235,0)</f>
        <v>0</v>
      </c>
      <c r="M235" s="16" t="s">
        <v>20</v>
      </c>
    </row>
    <row r="236" spans="1:13" s="2" customFormat="1" ht="16" customHeight="1">
      <c r="A236" s="35"/>
      <c r="B236" s="29" t="s">
        <v>158</v>
      </c>
      <c r="C236" t="s">
        <v>584</v>
      </c>
      <c r="D236" s="19"/>
      <c r="E236" s="52" t="s">
        <v>1190</v>
      </c>
      <c r="F236" s="17" t="s">
        <v>16</v>
      </c>
      <c r="G236" s="18" t="s">
        <v>16</v>
      </c>
      <c r="H236" s="48"/>
      <c r="I236" s="48"/>
      <c r="J236" s="40"/>
      <c r="K236" s="26" t="s">
        <v>35</v>
      </c>
      <c r="L236" s="62">
        <f>IF(OR(ISNUMBER(J236),ISTEXT(J236)),G236,0)</f>
        <v>0</v>
      </c>
      <c r="M236" s="16" t="s">
        <v>20</v>
      </c>
    </row>
    <row r="237" spans="1:13" s="2" customFormat="1" ht="16" customHeight="1">
      <c r="A237" s="35"/>
      <c r="B237" s="29" t="s">
        <v>158</v>
      </c>
      <c r="C237" s="94" t="s">
        <v>591</v>
      </c>
      <c r="D237" s="25"/>
      <c r="E237" s="54" t="s">
        <v>18</v>
      </c>
      <c r="F237" s="22"/>
      <c r="G237" s="23"/>
      <c r="H237" s="95"/>
      <c r="I237" s="95"/>
      <c r="J237" s="41" t="s">
        <v>16</v>
      </c>
      <c r="K237" s="37"/>
      <c r="L237" s="77"/>
      <c r="M237" s="24"/>
    </row>
    <row r="238" spans="1:13" s="2" customFormat="1">
      <c r="A238" s="35"/>
      <c r="B238" s="29" t="s">
        <v>158</v>
      </c>
      <c r="C238" s="80" t="s">
        <v>592</v>
      </c>
      <c r="D238" s="19"/>
      <c r="E238" s="52" t="s">
        <v>18</v>
      </c>
      <c r="F238" s="17" t="s">
        <v>4</v>
      </c>
      <c r="G238" s="18">
        <v>1</v>
      </c>
      <c r="H238" s="48"/>
      <c r="I238" s="48"/>
      <c r="J238" s="40"/>
      <c r="K238" s="26" t="s">
        <v>16</v>
      </c>
      <c r="L238" s="62">
        <f>IF(AND(NOT(ISBLANK(J238)),NOT(J238="nein")),G238,0)</f>
        <v>0</v>
      </c>
      <c r="M238" s="16" t="s">
        <v>579</v>
      </c>
    </row>
    <row r="239" spans="1:13" s="2" customFormat="1" ht="16" customHeight="1">
      <c r="A239" s="35"/>
      <c r="B239" s="29" t="s">
        <v>158</v>
      </c>
      <c r="C239" s="2" t="s">
        <v>580</v>
      </c>
      <c r="D239" s="19"/>
      <c r="E239" s="52" t="s">
        <v>18</v>
      </c>
      <c r="F239" s="17" t="s">
        <v>4</v>
      </c>
      <c r="G239" s="18">
        <v>1</v>
      </c>
      <c r="H239" s="48"/>
      <c r="I239" s="48"/>
      <c r="J239" s="40"/>
      <c r="K239" s="26" t="s">
        <v>16</v>
      </c>
      <c r="L239" s="62">
        <f>IF(OR(ISNUMBER(J239),ISTEXT(J239)),G239,0)</f>
        <v>0</v>
      </c>
      <c r="M239" s="16" t="s">
        <v>20</v>
      </c>
    </row>
    <row r="240" spans="1:13" s="2" customFormat="1" ht="16" customHeight="1">
      <c r="A240" s="35"/>
      <c r="B240" s="29" t="s">
        <v>158</v>
      </c>
      <c r="C240" s="2" t="s">
        <v>581</v>
      </c>
      <c r="D240" s="19"/>
      <c r="E240" s="52" t="s">
        <v>18</v>
      </c>
      <c r="F240" s="17" t="s">
        <v>4</v>
      </c>
      <c r="G240" s="18">
        <v>1</v>
      </c>
      <c r="H240" s="48"/>
      <c r="I240" s="48"/>
      <c r="J240" s="40"/>
      <c r="K240" s="26" t="s">
        <v>16</v>
      </c>
      <c r="L240" s="62">
        <f>IF(OR(ISNUMBER(J240),ISTEXT(J240)),G240,0)</f>
        <v>0</v>
      </c>
      <c r="M240" s="16" t="s">
        <v>20</v>
      </c>
    </row>
    <row r="241" spans="1:13" s="2" customFormat="1" ht="16" customHeight="1">
      <c r="A241" s="35"/>
      <c r="B241" s="29" t="s">
        <v>158</v>
      </c>
      <c r="C241" s="2" t="s">
        <v>582</v>
      </c>
      <c r="D241" s="19"/>
      <c r="E241" s="52" t="s">
        <v>18</v>
      </c>
      <c r="F241" s="17" t="s">
        <v>4</v>
      </c>
      <c r="G241" s="18">
        <v>1</v>
      </c>
      <c r="H241" s="48"/>
      <c r="I241" s="48"/>
      <c r="J241" s="40"/>
      <c r="K241" s="26" t="s">
        <v>16</v>
      </c>
      <c r="L241" s="62">
        <f>IF(OR(ISNUMBER(J241),ISTEXT(J241)),G241,0)</f>
        <v>0</v>
      </c>
      <c r="M241" s="16" t="s">
        <v>20</v>
      </c>
    </row>
    <row r="242" spans="1:13" s="2" customFormat="1" ht="16" customHeight="1">
      <c r="A242" s="35"/>
      <c r="B242" s="29" t="s">
        <v>158</v>
      </c>
      <c r="C242" t="s">
        <v>584</v>
      </c>
      <c r="D242" s="19"/>
      <c r="E242" s="52" t="s">
        <v>1190</v>
      </c>
      <c r="F242" s="17" t="s">
        <v>16</v>
      </c>
      <c r="G242" s="18" t="s">
        <v>16</v>
      </c>
      <c r="H242" s="48"/>
      <c r="I242" s="48"/>
      <c r="J242" s="40"/>
      <c r="K242" s="26" t="s">
        <v>35</v>
      </c>
      <c r="L242" s="62">
        <f>IF(OR(ISNUMBER(J242),ISTEXT(J242)),G242,0)</f>
        <v>0</v>
      </c>
      <c r="M242" s="16" t="s">
        <v>20</v>
      </c>
    </row>
    <row r="243" spans="1:13" s="2" customFormat="1" ht="16" customHeight="1">
      <c r="A243" s="35"/>
      <c r="B243" s="29" t="s">
        <v>158</v>
      </c>
      <c r="C243" s="94" t="s">
        <v>593</v>
      </c>
      <c r="D243" s="25"/>
      <c r="E243" s="54" t="s">
        <v>18</v>
      </c>
      <c r="F243" s="22"/>
      <c r="G243" s="23"/>
      <c r="H243" s="95"/>
      <c r="I243" s="95"/>
      <c r="J243" s="41" t="s">
        <v>16</v>
      </c>
      <c r="K243" s="37"/>
      <c r="L243" s="77"/>
      <c r="M243" s="24"/>
    </row>
    <row r="244" spans="1:13" s="2" customFormat="1">
      <c r="A244" s="35"/>
      <c r="B244" s="29" t="s">
        <v>158</v>
      </c>
      <c r="C244" s="80" t="s">
        <v>594</v>
      </c>
      <c r="D244" s="19"/>
      <c r="E244" s="52" t="s">
        <v>18</v>
      </c>
      <c r="F244" s="17" t="s">
        <v>4</v>
      </c>
      <c r="G244" s="18">
        <v>1</v>
      </c>
      <c r="H244" s="48"/>
      <c r="I244" s="48"/>
      <c r="J244" s="40"/>
      <c r="K244" s="26" t="s">
        <v>16</v>
      </c>
      <c r="L244" s="62">
        <f>IF(AND(NOT(ISBLANK(J244)),NOT(J244="nein")),G244,0)</f>
        <v>0</v>
      </c>
      <c r="M244" s="16" t="s">
        <v>579</v>
      </c>
    </row>
    <row r="245" spans="1:13" s="2" customFormat="1" ht="16" customHeight="1">
      <c r="A245" s="35"/>
      <c r="B245" s="29" t="s">
        <v>158</v>
      </c>
      <c r="C245" s="2" t="s">
        <v>580</v>
      </c>
      <c r="D245" s="19"/>
      <c r="E245" s="52" t="s">
        <v>18</v>
      </c>
      <c r="F245" s="17" t="s">
        <v>4</v>
      </c>
      <c r="G245" s="18">
        <v>1</v>
      </c>
      <c r="H245" s="48"/>
      <c r="I245" s="48"/>
      <c r="J245" s="40"/>
      <c r="K245" s="26" t="s">
        <v>16</v>
      </c>
      <c r="L245" s="62">
        <f>IF(OR(ISNUMBER(J245),ISTEXT(J245)),G245,0)</f>
        <v>0</v>
      </c>
      <c r="M245" s="16" t="s">
        <v>20</v>
      </c>
    </row>
    <row r="246" spans="1:13" s="2" customFormat="1" ht="16" customHeight="1">
      <c r="A246" s="35"/>
      <c r="B246" s="29" t="s">
        <v>158</v>
      </c>
      <c r="C246" s="2" t="s">
        <v>581</v>
      </c>
      <c r="D246" s="19"/>
      <c r="E246" s="52" t="s">
        <v>18</v>
      </c>
      <c r="F246" s="17" t="s">
        <v>4</v>
      </c>
      <c r="G246" s="18">
        <v>1</v>
      </c>
      <c r="H246" s="48"/>
      <c r="I246" s="48"/>
      <c r="J246" s="40"/>
      <c r="K246" s="26" t="s">
        <v>16</v>
      </c>
      <c r="L246" s="62">
        <f>IF(OR(ISNUMBER(J246),ISTEXT(J246)),G246,0)</f>
        <v>0</v>
      </c>
      <c r="M246" s="16" t="s">
        <v>20</v>
      </c>
    </row>
    <row r="247" spans="1:13" s="2" customFormat="1" ht="16" customHeight="1">
      <c r="A247" s="35"/>
      <c r="B247" s="29" t="s">
        <v>158</v>
      </c>
      <c r="C247" s="2" t="s">
        <v>582</v>
      </c>
      <c r="D247" s="19"/>
      <c r="E247" s="52" t="s">
        <v>18</v>
      </c>
      <c r="F247" s="17" t="s">
        <v>4</v>
      </c>
      <c r="G247" s="18">
        <v>1</v>
      </c>
      <c r="H247" s="48"/>
      <c r="I247" s="48"/>
      <c r="J247" s="40"/>
      <c r="K247" s="26" t="s">
        <v>16</v>
      </c>
      <c r="L247" s="62">
        <f>IF(OR(ISNUMBER(J247),ISTEXT(J247)),G247,0)</f>
        <v>0</v>
      </c>
      <c r="M247" s="16" t="s">
        <v>20</v>
      </c>
    </row>
    <row r="248" spans="1:13" s="2" customFormat="1" ht="16" customHeight="1">
      <c r="A248" s="35"/>
      <c r="B248" s="29" t="s">
        <v>158</v>
      </c>
      <c r="C248" t="s">
        <v>584</v>
      </c>
      <c r="D248" s="19"/>
      <c r="E248" s="52" t="s">
        <v>1190</v>
      </c>
      <c r="F248" s="17" t="s">
        <v>16</v>
      </c>
      <c r="G248" s="18" t="s">
        <v>16</v>
      </c>
      <c r="H248" s="48"/>
      <c r="I248" s="48"/>
      <c r="J248" s="40"/>
      <c r="K248" s="26" t="s">
        <v>35</v>
      </c>
      <c r="L248" s="62">
        <f>IF(OR(ISNUMBER(J248),ISTEXT(J248)),G248,0)</f>
        <v>0</v>
      </c>
      <c r="M248" s="16" t="s">
        <v>20</v>
      </c>
    </row>
    <row r="249" spans="1:13" s="2" customFormat="1" ht="16" customHeight="1">
      <c r="A249" s="35"/>
      <c r="B249" s="29" t="s">
        <v>158</v>
      </c>
      <c r="C249" s="94" t="s">
        <v>595</v>
      </c>
      <c r="D249" s="25"/>
      <c r="E249" s="54" t="s">
        <v>18</v>
      </c>
      <c r="F249" s="22"/>
      <c r="G249" s="23"/>
      <c r="H249" s="95"/>
      <c r="I249" s="95"/>
      <c r="J249" s="41" t="s">
        <v>16</v>
      </c>
      <c r="K249" s="37"/>
      <c r="L249" s="77"/>
      <c r="M249" s="24"/>
    </row>
    <row r="250" spans="1:13" s="2" customFormat="1">
      <c r="A250" s="35"/>
      <c r="B250" s="29" t="s">
        <v>158</v>
      </c>
      <c r="C250" s="129" t="s">
        <v>1186</v>
      </c>
      <c r="D250" s="19"/>
      <c r="E250" s="52" t="s">
        <v>18</v>
      </c>
      <c r="F250" s="17" t="s">
        <v>4</v>
      </c>
      <c r="G250" s="18">
        <v>5</v>
      </c>
      <c r="H250" s="48"/>
      <c r="I250" s="48"/>
      <c r="J250" s="40"/>
      <c r="K250" s="26" t="s">
        <v>16</v>
      </c>
      <c r="L250" s="62">
        <f>IF(AND(NOT(ISBLANK(J250)),NOT(J250="nein")),G250,0)</f>
        <v>0</v>
      </c>
      <c r="M250" s="16" t="s">
        <v>579</v>
      </c>
    </row>
    <row r="251" spans="1:13" s="2" customFormat="1" ht="16" customHeight="1">
      <c r="A251" s="35"/>
      <c r="B251" s="29" t="s">
        <v>158</v>
      </c>
      <c r="C251" s="2" t="s">
        <v>580</v>
      </c>
      <c r="D251" s="19"/>
      <c r="E251" s="52" t="s">
        <v>18</v>
      </c>
      <c r="F251" s="17" t="s">
        <v>4</v>
      </c>
      <c r="G251" s="18">
        <v>5</v>
      </c>
      <c r="H251" s="48"/>
      <c r="I251" s="48"/>
      <c r="J251" s="40"/>
      <c r="K251" s="26" t="s">
        <v>16</v>
      </c>
      <c r="L251" s="62">
        <f>IF(OR(ISNUMBER(J251),ISTEXT(J251)),G251,0)</f>
        <v>0</v>
      </c>
      <c r="M251" s="16" t="s">
        <v>20</v>
      </c>
    </row>
    <row r="252" spans="1:13" s="2" customFormat="1" ht="16" customHeight="1">
      <c r="A252" s="35"/>
      <c r="B252" s="29" t="s">
        <v>158</v>
      </c>
      <c r="C252" s="2" t="s">
        <v>581</v>
      </c>
      <c r="D252" s="19"/>
      <c r="E252" s="52" t="s">
        <v>18</v>
      </c>
      <c r="F252" s="17" t="s">
        <v>4</v>
      </c>
      <c r="G252" s="18">
        <v>5</v>
      </c>
      <c r="H252" s="48"/>
      <c r="I252" s="48"/>
      <c r="J252" s="40"/>
      <c r="K252" s="26" t="s">
        <v>16</v>
      </c>
      <c r="L252" s="62">
        <f>IF(OR(ISNUMBER(J252),ISTEXT(J252)),G252,0)</f>
        <v>0</v>
      </c>
      <c r="M252" s="16" t="s">
        <v>20</v>
      </c>
    </row>
    <row r="253" spans="1:13" s="2" customFormat="1" ht="16" customHeight="1">
      <c r="A253" s="35"/>
      <c r="B253" s="29" t="s">
        <v>158</v>
      </c>
      <c r="C253" s="2" t="s">
        <v>582</v>
      </c>
      <c r="D253" s="19"/>
      <c r="E253" s="52" t="s">
        <v>18</v>
      </c>
      <c r="F253" s="17" t="s">
        <v>4</v>
      </c>
      <c r="G253" s="18">
        <v>5</v>
      </c>
      <c r="H253" s="48"/>
      <c r="I253" s="48"/>
      <c r="J253" s="40"/>
      <c r="K253" s="26" t="s">
        <v>16</v>
      </c>
      <c r="L253" s="62">
        <f>IF(OR(ISNUMBER(J253),ISTEXT(J253)),G253,0)</f>
        <v>0</v>
      </c>
      <c r="M253" s="16" t="s">
        <v>20</v>
      </c>
    </row>
    <row r="254" spans="1:13" s="2" customFormat="1" ht="16" customHeight="1">
      <c r="A254" s="35"/>
      <c r="B254" s="29" t="s">
        <v>158</v>
      </c>
      <c r="C254" t="s">
        <v>584</v>
      </c>
      <c r="D254" s="19"/>
      <c r="E254" s="52" t="s">
        <v>1190</v>
      </c>
      <c r="F254" s="17" t="s">
        <v>16</v>
      </c>
      <c r="G254" s="18" t="s">
        <v>16</v>
      </c>
      <c r="H254" s="48"/>
      <c r="I254" s="48"/>
      <c r="J254" s="40"/>
      <c r="K254" s="26" t="s">
        <v>35</v>
      </c>
      <c r="L254" s="62">
        <f>IF(OR(ISNUMBER(J254),ISTEXT(J254)),G254,0)</f>
        <v>0</v>
      </c>
      <c r="M254" s="16" t="s">
        <v>20</v>
      </c>
    </row>
    <row r="255" spans="1:13" s="2" customFormat="1" ht="16" customHeight="1">
      <c r="A255" s="35"/>
      <c r="B255" s="29" t="s">
        <v>158</v>
      </c>
      <c r="C255" s="94" t="s">
        <v>596</v>
      </c>
      <c r="D255" s="25"/>
      <c r="E255" s="54" t="s">
        <v>18</v>
      </c>
      <c r="F255" s="22"/>
      <c r="G255" s="23"/>
      <c r="H255" s="95"/>
      <c r="I255" s="95"/>
      <c r="J255" s="41" t="s">
        <v>16</v>
      </c>
      <c r="K255" s="37"/>
      <c r="L255" s="77"/>
      <c r="M255" s="24"/>
    </row>
    <row r="256" spans="1:13" s="2" customFormat="1" ht="29">
      <c r="A256" s="35"/>
      <c r="B256" s="29" t="s">
        <v>158</v>
      </c>
      <c r="C256" s="117" t="s">
        <v>1311</v>
      </c>
      <c r="D256" s="19"/>
      <c r="E256" s="52" t="s">
        <v>18</v>
      </c>
      <c r="F256" s="17" t="s">
        <v>3</v>
      </c>
      <c r="G256" s="18">
        <v>1</v>
      </c>
      <c r="H256" s="48"/>
      <c r="I256" s="48"/>
      <c r="J256" s="61"/>
      <c r="K256" s="26" t="s">
        <v>16</v>
      </c>
      <c r="L256" s="62">
        <f t="shared" ref="L256" si="39">IF(J256=M256,$G256,0)</f>
        <v>0</v>
      </c>
      <c r="M256" s="19" t="s">
        <v>0</v>
      </c>
    </row>
    <row r="257" spans="1:13" s="2" customFormat="1" ht="16" customHeight="1">
      <c r="A257" s="35"/>
      <c r="B257" s="29" t="s">
        <v>158</v>
      </c>
      <c r="C257" s="2" t="s">
        <v>580</v>
      </c>
      <c r="D257" s="19"/>
      <c r="E257" s="52" t="s">
        <v>18</v>
      </c>
      <c r="F257" s="17" t="s">
        <v>3</v>
      </c>
      <c r="G257" s="18">
        <v>5</v>
      </c>
      <c r="H257" s="48"/>
      <c r="I257" s="48"/>
      <c r="J257" s="40"/>
      <c r="K257" s="26" t="s">
        <v>16</v>
      </c>
      <c r="L257" s="62">
        <f>IF(OR(ISNUMBER(J257),ISTEXT(J257)),G257,0)</f>
        <v>0</v>
      </c>
      <c r="M257" s="16" t="s">
        <v>20</v>
      </c>
    </row>
    <row r="258" spans="1:13" s="2" customFormat="1" ht="16" customHeight="1">
      <c r="A258" s="35"/>
      <c r="B258" s="29" t="s">
        <v>158</v>
      </c>
      <c r="C258" s="2" t="s">
        <v>581</v>
      </c>
      <c r="D258" s="19"/>
      <c r="E258" s="52" t="s">
        <v>18</v>
      </c>
      <c r="F258" s="17" t="s">
        <v>4</v>
      </c>
      <c r="G258" s="18">
        <v>5</v>
      </c>
      <c r="H258" s="48"/>
      <c r="I258" s="48"/>
      <c r="J258" s="40"/>
      <c r="K258" s="26" t="s">
        <v>16</v>
      </c>
      <c r="L258" s="62">
        <f>IF(OR(ISNUMBER(J258),ISTEXT(J258)),G258,0)</f>
        <v>0</v>
      </c>
      <c r="M258" s="16" t="s">
        <v>20</v>
      </c>
    </row>
    <row r="259" spans="1:13" s="2" customFormat="1" ht="16" customHeight="1">
      <c r="A259" s="35"/>
      <c r="B259" s="29" t="s">
        <v>158</v>
      </c>
      <c r="C259" s="2" t="s">
        <v>582</v>
      </c>
      <c r="D259" s="19"/>
      <c r="E259" s="52" t="s">
        <v>18</v>
      </c>
      <c r="F259" s="17" t="s">
        <v>3</v>
      </c>
      <c r="G259" s="18">
        <v>5</v>
      </c>
      <c r="H259" s="48"/>
      <c r="I259" s="48"/>
      <c r="J259" s="40"/>
      <c r="K259" s="26" t="s">
        <v>16</v>
      </c>
      <c r="L259" s="62">
        <f>IF(OR(ISNUMBER(J259),ISTEXT(J259)),G259,0)</f>
        <v>0</v>
      </c>
      <c r="M259" s="16" t="s">
        <v>20</v>
      </c>
    </row>
    <row r="260" spans="1:13" s="2" customFormat="1" ht="16" customHeight="1">
      <c r="A260" s="35"/>
      <c r="B260" s="29" t="s">
        <v>158</v>
      </c>
      <c r="C260" t="s">
        <v>597</v>
      </c>
      <c r="D260" s="19"/>
      <c r="E260" s="52" t="s">
        <v>18</v>
      </c>
      <c r="F260" s="17" t="s">
        <v>3</v>
      </c>
      <c r="G260" s="18">
        <v>1</v>
      </c>
      <c r="H260" s="48"/>
      <c r="I260" s="48"/>
      <c r="J260" s="61"/>
      <c r="K260" s="26" t="s">
        <v>16</v>
      </c>
      <c r="L260" s="62">
        <f t="shared" ref="L260" si="40">IF(J260=M260,$G260,0)</f>
        <v>0</v>
      </c>
      <c r="M260" s="19" t="s">
        <v>0</v>
      </c>
    </row>
    <row r="261" spans="1:13" s="2" customFormat="1" ht="16" customHeight="1">
      <c r="A261" s="35"/>
      <c r="B261" s="29" t="s">
        <v>158</v>
      </c>
      <c r="C261" s="94" t="s">
        <v>598</v>
      </c>
      <c r="D261" s="25"/>
      <c r="E261" s="54" t="s">
        <v>18</v>
      </c>
      <c r="F261" s="22"/>
      <c r="G261" s="23"/>
      <c r="H261" s="95"/>
      <c r="I261" s="95"/>
      <c r="J261" s="41" t="s">
        <v>16</v>
      </c>
      <c r="K261" s="37"/>
      <c r="L261" s="77"/>
      <c r="M261" s="24"/>
    </row>
    <row r="262" spans="1:13" s="2" customFormat="1" ht="29">
      <c r="A262" s="35"/>
      <c r="B262" s="29" t="s">
        <v>158</v>
      </c>
      <c r="C262" s="80" t="s">
        <v>1312</v>
      </c>
      <c r="D262" s="19"/>
      <c r="E262" s="52" t="s">
        <v>18</v>
      </c>
      <c r="F262" s="17" t="s">
        <v>3</v>
      </c>
      <c r="G262" s="18">
        <v>1</v>
      </c>
      <c r="H262" s="48"/>
      <c r="I262" s="48"/>
      <c r="J262" s="61"/>
      <c r="K262" s="26" t="s">
        <v>16</v>
      </c>
      <c r="L262" s="62">
        <f t="shared" ref="L262" si="41">IF(J262=M262,$G262,0)</f>
        <v>0</v>
      </c>
      <c r="M262" s="19" t="s">
        <v>0</v>
      </c>
    </row>
    <row r="263" spans="1:13" s="2" customFormat="1" ht="16" customHeight="1">
      <c r="A263" s="35"/>
      <c r="B263" s="29" t="s">
        <v>158</v>
      </c>
      <c r="C263" s="2" t="s">
        <v>580</v>
      </c>
      <c r="D263" s="19"/>
      <c r="E263" s="52" t="s">
        <v>18</v>
      </c>
      <c r="F263" s="17" t="s">
        <v>3</v>
      </c>
      <c r="G263" s="18">
        <v>5</v>
      </c>
      <c r="H263" s="48"/>
      <c r="I263" s="48"/>
      <c r="J263" s="40"/>
      <c r="K263" s="26" t="s">
        <v>16</v>
      </c>
      <c r="L263" s="62">
        <f>IF(OR(ISNUMBER(J263),ISTEXT(J263)),G263,0)</f>
        <v>0</v>
      </c>
      <c r="M263" s="16" t="s">
        <v>20</v>
      </c>
    </row>
    <row r="264" spans="1:13" s="2" customFormat="1" ht="16" customHeight="1">
      <c r="A264" s="35"/>
      <c r="B264" s="29" t="s">
        <v>158</v>
      </c>
      <c r="C264" s="2" t="s">
        <v>581</v>
      </c>
      <c r="D264" s="19"/>
      <c r="E264" s="52" t="s">
        <v>18</v>
      </c>
      <c r="F264" s="17" t="s">
        <v>4</v>
      </c>
      <c r="G264" s="18">
        <v>5</v>
      </c>
      <c r="H264" s="48"/>
      <c r="I264" s="48"/>
      <c r="J264" s="40"/>
      <c r="K264" s="26" t="s">
        <v>16</v>
      </c>
      <c r="L264" s="62">
        <f>IF(OR(ISNUMBER(J264),ISTEXT(J264)),G264,0)</f>
        <v>0</v>
      </c>
      <c r="M264" s="16" t="s">
        <v>20</v>
      </c>
    </row>
    <row r="265" spans="1:13" s="2" customFormat="1" ht="16" customHeight="1">
      <c r="A265" s="35"/>
      <c r="B265" s="29" t="s">
        <v>158</v>
      </c>
      <c r="C265" s="2" t="s">
        <v>582</v>
      </c>
      <c r="D265" s="19"/>
      <c r="E265" s="52" t="s">
        <v>18</v>
      </c>
      <c r="F265" s="17" t="s">
        <v>3</v>
      </c>
      <c r="G265" s="18">
        <v>5</v>
      </c>
      <c r="H265" s="48"/>
      <c r="I265" s="48"/>
      <c r="J265" s="40"/>
      <c r="K265" s="26" t="s">
        <v>16</v>
      </c>
      <c r="L265" s="62">
        <f>IF(OR(ISNUMBER(J265),ISTEXT(J265)),G265,0)</f>
        <v>0</v>
      </c>
      <c r="M265" s="16" t="s">
        <v>20</v>
      </c>
    </row>
    <row r="266" spans="1:13" s="2" customFormat="1" ht="16" customHeight="1">
      <c r="A266" s="35"/>
      <c r="B266" s="29" t="s">
        <v>158</v>
      </c>
      <c r="C266" t="s">
        <v>597</v>
      </c>
      <c r="D266" s="19"/>
      <c r="E266" s="52" t="s">
        <v>18</v>
      </c>
      <c r="F266" s="17" t="s">
        <v>3</v>
      </c>
      <c r="G266" s="18">
        <v>1</v>
      </c>
      <c r="H266" s="48"/>
      <c r="I266" s="48"/>
      <c r="J266" s="61"/>
      <c r="K266" s="26" t="s">
        <v>16</v>
      </c>
      <c r="L266" s="62">
        <f t="shared" ref="L266" si="42">IF(J266=M266,$G266,0)</f>
        <v>0</v>
      </c>
      <c r="M266" s="19" t="s">
        <v>0</v>
      </c>
    </row>
    <row r="267" spans="1:13" s="2" customFormat="1" ht="43.5">
      <c r="A267" s="35"/>
      <c r="B267" s="29" t="s">
        <v>429</v>
      </c>
      <c r="C267" s="129" t="s">
        <v>599</v>
      </c>
      <c r="D267" s="19"/>
      <c r="E267" s="52" t="s">
        <v>18</v>
      </c>
      <c r="F267" s="17" t="s">
        <v>3</v>
      </c>
      <c r="G267" s="18">
        <v>1</v>
      </c>
      <c r="H267" s="48"/>
      <c r="I267" s="48"/>
      <c r="J267" s="61"/>
      <c r="K267" s="26" t="s">
        <v>16</v>
      </c>
      <c r="L267" s="62">
        <f t="shared" ref="L267" si="43">IF(J267=M267,$G267,0)</f>
        <v>0</v>
      </c>
      <c r="M267" s="16" t="s">
        <v>0</v>
      </c>
    </row>
    <row r="268" spans="1:13" s="90" customFormat="1">
      <c r="A268" s="35"/>
      <c r="B268" s="29" t="s">
        <v>158</v>
      </c>
      <c r="C268" s="51" t="s">
        <v>151</v>
      </c>
      <c r="D268" s="81"/>
      <c r="E268" s="47" t="s">
        <v>18</v>
      </c>
      <c r="F268" s="82" t="s">
        <v>3</v>
      </c>
      <c r="G268" s="83">
        <v>1</v>
      </c>
      <c r="H268" s="84"/>
      <c r="I268" s="85"/>
      <c r="J268" s="86"/>
      <c r="K268" s="87" t="s">
        <v>16</v>
      </c>
      <c r="L268" s="88">
        <f>IF(J268=M268,G268,0)</f>
        <v>0</v>
      </c>
      <c r="M268" s="89" t="s">
        <v>0</v>
      </c>
    </row>
    <row r="269" spans="1:13" s="2" customFormat="1" ht="15" thickBot="1">
      <c r="A269" s="35"/>
      <c r="B269" s="29" t="s">
        <v>158</v>
      </c>
      <c r="C269" s="51" t="s">
        <v>17</v>
      </c>
      <c r="D269" s="81"/>
      <c r="E269" s="47" t="s">
        <v>18</v>
      </c>
      <c r="F269" s="82" t="s">
        <v>3</v>
      </c>
      <c r="G269" s="83">
        <v>1</v>
      </c>
      <c r="H269" s="84"/>
      <c r="I269" s="85"/>
      <c r="J269" s="86"/>
      <c r="K269" s="87" t="s">
        <v>16</v>
      </c>
      <c r="L269" s="88">
        <f t="shared" ref="L269" si="44">IF(J269=M269,G269,0)</f>
        <v>0</v>
      </c>
      <c r="M269" s="89" t="s">
        <v>0</v>
      </c>
    </row>
    <row r="270" spans="1:13" s="2" customFormat="1" ht="15" thickBot="1">
      <c r="A270" s="28" t="s">
        <v>600</v>
      </c>
      <c r="B270" s="92"/>
      <c r="C270" s="46" t="s">
        <v>601</v>
      </c>
      <c r="D270" s="65"/>
      <c r="E270" s="64"/>
      <c r="F270" s="63"/>
      <c r="G270" s="67"/>
      <c r="H270" s="68"/>
      <c r="I270" s="69"/>
      <c r="J270" s="70"/>
      <c r="K270" s="71"/>
      <c r="L270" s="72"/>
      <c r="M270" s="73"/>
    </row>
    <row r="271" spans="1:13" s="2" customFormat="1" ht="101.5">
      <c r="A271" s="35"/>
      <c r="B271" s="156"/>
      <c r="C271" s="45" t="s">
        <v>602</v>
      </c>
      <c r="D271" s="19"/>
      <c r="E271" s="52" t="s">
        <v>18</v>
      </c>
      <c r="F271" s="17" t="s">
        <v>3</v>
      </c>
      <c r="G271" s="18">
        <v>1</v>
      </c>
      <c r="H271" s="48"/>
      <c r="I271" s="48"/>
      <c r="J271" s="61"/>
      <c r="K271" s="26" t="s">
        <v>16</v>
      </c>
      <c r="L271" s="62">
        <f t="shared" ref="L271" si="45">IF(J271=M271,$G271,0)</f>
        <v>0</v>
      </c>
      <c r="M271" s="19" t="s">
        <v>0</v>
      </c>
    </row>
    <row r="272" spans="1:13" s="2" customFormat="1">
      <c r="A272" s="35"/>
      <c r="B272" s="156"/>
      <c r="C272" s="45" t="s">
        <v>603</v>
      </c>
      <c r="D272" s="19"/>
      <c r="E272" s="52" t="s">
        <v>18</v>
      </c>
      <c r="F272" s="17" t="s">
        <v>3</v>
      </c>
      <c r="G272" s="18">
        <v>1</v>
      </c>
      <c r="H272" s="48"/>
      <c r="I272" s="48"/>
      <c r="J272" s="61"/>
      <c r="K272" s="26" t="s">
        <v>16</v>
      </c>
      <c r="L272" s="62">
        <f>IF(ISTEXT(J272),1,0)</f>
        <v>0</v>
      </c>
      <c r="M272" s="16" t="s">
        <v>20</v>
      </c>
    </row>
    <row r="273" spans="1:13" s="2" customFormat="1">
      <c r="A273" s="35"/>
      <c r="B273" s="156"/>
      <c r="C273" s="45" t="s">
        <v>604</v>
      </c>
      <c r="D273" s="19"/>
      <c r="E273" s="52" t="s">
        <v>18</v>
      </c>
      <c r="F273" s="17" t="s">
        <v>3</v>
      </c>
      <c r="G273" s="18">
        <v>1</v>
      </c>
      <c r="H273" s="33"/>
      <c r="I273" s="20"/>
      <c r="J273" s="61"/>
      <c r="K273" s="26" t="s">
        <v>16</v>
      </c>
      <c r="L273" s="62">
        <f>IF(ISTEXT(J273),1,0)</f>
        <v>0</v>
      </c>
      <c r="M273" s="16" t="s">
        <v>20</v>
      </c>
    </row>
    <row r="274" spans="1:13" s="90" customFormat="1">
      <c r="A274" s="35"/>
      <c r="B274" s="29" t="s">
        <v>158</v>
      </c>
      <c r="C274" s="51" t="s">
        <v>151</v>
      </c>
      <c r="D274" s="81"/>
      <c r="E274" s="47" t="s">
        <v>18</v>
      </c>
      <c r="F274" s="82" t="s">
        <v>3</v>
      </c>
      <c r="G274" s="83">
        <v>1</v>
      </c>
      <c r="H274" s="84"/>
      <c r="I274" s="85"/>
      <c r="J274" s="86"/>
      <c r="K274" s="87" t="s">
        <v>16</v>
      </c>
      <c r="L274" s="88">
        <f>IF(J274=M274,G274,0)</f>
        <v>0</v>
      </c>
      <c r="M274" s="89" t="s">
        <v>0</v>
      </c>
    </row>
    <row r="275" spans="1:13" s="2" customFormat="1" ht="15" thickBot="1">
      <c r="A275" s="35"/>
      <c r="B275" s="29" t="s">
        <v>158</v>
      </c>
      <c r="C275" s="51" t="s">
        <v>17</v>
      </c>
      <c r="D275" s="81"/>
      <c r="E275" s="47" t="s">
        <v>18</v>
      </c>
      <c r="F275" s="82" t="s">
        <v>3</v>
      </c>
      <c r="G275" s="83">
        <v>1</v>
      </c>
      <c r="H275" s="84"/>
      <c r="I275" s="85"/>
      <c r="J275" s="86"/>
      <c r="K275" s="87" t="s">
        <v>16</v>
      </c>
      <c r="L275" s="88">
        <f t="shared" ref="L275" si="46">IF(J275=M275,G275,0)</f>
        <v>0</v>
      </c>
      <c r="M275" s="89" t="s">
        <v>0</v>
      </c>
    </row>
    <row r="276" spans="1:13" s="2" customFormat="1" ht="15" thickBot="1">
      <c r="A276" s="28" t="s">
        <v>605</v>
      </c>
      <c r="B276" s="92" t="s">
        <v>158</v>
      </c>
      <c r="C276" s="46" t="s">
        <v>606</v>
      </c>
      <c r="D276" s="11">
        <v>4</v>
      </c>
      <c r="E276" s="63" t="s">
        <v>1191</v>
      </c>
      <c r="F276" s="63"/>
      <c r="G276" s="64"/>
      <c r="H276" s="31">
        <f>J276</f>
        <v>0</v>
      </c>
      <c r="I276" s="15">
        <f>D276*H276</f>
        <v>0</v>
      </c>
      <c r="J276" s="74"/>
      <c r="K276" s="71" t="s">
        <v>35</v>
      </c>
      <c r="L276" s="76"/>
      <c r="M276" s="73" t="s">
        <v>30</v>
      </c>
    </row>
    <row r="277" spans="1:13" s="80" customFormat="1" ht="130.5">
      <c r="A277" s="79"/>
      <c r="B277" s="139" t="s">
        <v>158</v>
      </c>
      <c r="C277" s="140" t="s">
        <v>1187</v>
      </c>
      <c r="D277" s="141"/>
      <c r="E277" s="52" t="s">
        <v>18</v>
      </c>
      <c r="F277" s="17" t="s">
        <v>3</v>
      </c>
      <c r="G277" s="18">
        <v>1</v>
      </c>
      <c r="H277" s="33"/>
      <c r="I277" s="20"/>
      <c r="J277" s="61"/>
      <c r="K277" s="26" t="s">
        <v>16</v>
      </c>
      <c r="L277" s="62">
        <f t="shared" ref="L277" si="47">IF(J277=M277,G277,0)</f>
        <v>0</v>
      </c>
      <c r="M277" s="16" t="s">
        <v>0</v>
      </c>
    </row>
    <row r="278" spans="1:13" s="2" customFormat="1" ht="16" customHeight="1">
      <c r="A278" s="35"/>
      <c r="B278" s="29" t="s">
        <v>158</v>
      </c>
      <c r="C278" s="2" t="s">
        <v>607</v>
      </c>
      <c r="D278" s="19"/>
      <c r="E278" s="52" t="s">
        <v>16</v>
      </c>
      <c r="F278" s="17" t="s">
        <v>3</v>
      </c>
      <c r="G278" s="18">
        <v>1</v>
      </c>
      <c r="H278" s="48"/>
      <c r="I278" s="48"/>
      <c r="J278" s="40"/>
      <c r="K278" s="26" t="s">
        <v>16</v>
      </c>
      <c r="L278" s="62">
        <f>IF(OR(ISNUMBER(J278),ISTEXT(J278)),G278,0)</f>
        <v>0</v>
      </c>
      <c r="M278" s="16" t="s">
        <v>20</v>
      </c>
    </row>
    <row r="279" spans="1:13" s="2" customFormat="1" ht="16" customHeight="1">
      <c r="A279" s="35"/>
      <c r="B279" s="29" t="s">
        <v>158</v>
      </c>
      <c r="C279" s="2" t="s">
        <v>159</v>
      </c>
      <c r="D279" s="19"/>
      <c r="E279" s="52" t="s">
        <v>18</v>
      </c>
      <c r="F279" s="17" t="s">
        <v>3</v>
      </c>
      <c r="G279" s="18">
        <v>1</v>
      </c>
      <c r="H279" s="48"/>
      <c r="I279" s="48"/>
      <c r="J279" s="61"/>
      <c r="K279" s="26" t="s">
        <v>16</v>
      </c>
      <c r="L279" s="62">
        <f t="shared" ref="L279:L283" si="48">IF(J279=M279,$G279,0)</f>
        <v>0</v>
      </c>
      <c r="M279" s="16" t="s">
        <v>0</v>
      </c>
    </row>
    <row r="280" spans="1:13" s="2" customFormat="1" ht="16" customHeight="1">
      <c r="A280" s="35"/>
      <c r="B280" s="29" t="s">
        <v>158</v>
      </c>
      <c r="C280" s="2" t="s">
        <v>160</v>
      </c>
      <c r="D280" s="19"/>
      <c r="E280" s="52" t="s">
        <v>18</v>
      </c>
      <c r="F280" s="17" t="s">
        <v>3</v>
      </c>
      <c r="G280" s="18">
        <v>1</v>
      </c>
      <c r="H280" s="48"/>
      <c r="I280" s="48"/>
      <c r="J280" s="61"/>
      <c r="K280" s="26" t="s">
        <v>16</v>
      </c>
      <c r="L280" s="62">
        <f t="shared" si="48"/>
        <v>0</v>
      </c>
      <c r="M280" s="16" t="s">
        <v>0</v>
      </c>
    </row>
    <row r="281" spans="1:13" s="2" customFormat="1" ht="16" customHeight="1">
      <c r="A281" s="35"/>
      <c r="B281" s="29" t="s">
        <v>158</v>
      </c>
      <c r="C281" s="2" t="s">
        <v>161</v>
      </c>
      <c r="D281" s="19"/>
      <c r="E281" s="52" t="s">
        <v>18</v>
      </c>
      <c r="F281" s="17" t="s">
        <v>3</v>
      </c>
      <c r="G281" s="18">
        <v>1</v>
      </c>
      <c r="H281" s="48"/>
      <c r="I281" s="48"/>
      <c r="J281" s="61"/>
      <c r="K281" s="26" t="s">
        <v>16</v>
      </c>
      <c r="L281" s="62">
        <f t="shared" si="48"/>
        <v>0</v>
      </c>
      <c r="M281" s="16" t="s">
        <v>0</v>
      </c>
    </row>
    <row r="282" spans="1:13" s="2" customFormat="1" ht="16" customHeight="1">
      <c r="A282" s="35"/>
      <c r="B282" s="29" t="s">
        <v>158</v>
      </c>
      <c r="C282" s="2" t="s">
        <v>162</v>
      </c>
      <c r="D282" s="19"/>
      <c r="E282" s="52" t="s">
        <v>18</v>
      </c>
      <c r="F282" s="17" t="s">
        <v>3</v>
      </c>
      <c r="G282" s="18">
        <v>1</v>
      </c>
      <c r="H282" s="48"/>
      <c r="I282" s="48"/>
      <c r="J282" s="61"/>
      <c r="K282" s="26" t="s">
        <v>16</v>
      </c>
      <c r="L282" s="62">
        <f t="shared" si="48"/>
        <v>0</v>
      </c>
      <c r="M282" s="16" t="s">
        <v>0</v>
      </c>
    </row>
    <row r="283" spans="1:13" s="2" customFormat="1" ht="16" customHeight="1">
      <c r="A283" s="35"/>
      <c r="B283" s="29" t="s">
        <v>158</v>
      </c>
      <c r="C283" s="2" t="s">
        <v>163</v>
      </c>
      <c r="D283" s="19"/>
      <c r="E283" s="52" t="s">
        <v>18</v>
      </c>
      <c r="F283" s="17" t="s">
        <v>4</v>
      </c>
      <c r="G283" s="18">
        <v>5</v>
      </c>
      <c r="H283" s="48"/>
      <c r="I283" s="48"/>
      <c r="J283" s="61"/>
      <c r="K283" s="26" t="s">
        <v>16</v>
      </c>
      <c r="L283" s="62">
        <f t="shared" si="48"/>
        <v>0</v>
      </c>
      <c r="M283" s="16" t="s">
        <v>0</v>
      </c>
    </row>
    <row r="284" spans="1:13" s="2" customFormat="1" ht="16" customHeight="1">
      <c r="A284" s="35"/>
      <c r="B284" s="29" t="s">
        <v>158</v>
      </c>
      <c r="C284" s="94" t="s">
        <v>164</v>
      </c>
      <c r="D284" s="25"/>
      <c r="E284" s="54" t="s">
        <v>16</v>
      </c>
      <c r="F284" s="22"/>
      <c r="G284" s="23"/>
      <c r="H284" s="95"/>
      <c r="I284" s="95"/>
      <c r="J284" s="41" t="s">
        <v>16</v>
      </c>
      <c r="K284" s="37"/>
      <c r="L284" s="77"/>
      <c r="M284" s="24"/>
    </row>
    <row r="285" spans="1:13" s="2" customFormat="1" ht="16" customHeight="1">
      <c r="A285" s="35"/>
      <c r="B285" s="29" t="s">
        <v>158</v>
      </c>
      <c r="C285" s="2" t="s">
        <v>608</v>
      </c>
      <c r="D285" s="19"/>
      <c r="E285" s="52" t="s">
        <v>18</v>
      </c>
      <c r="F285" s="17" t="s">
        <v>3</v>
      </c>
      <c r="G285" s="18">
        <v>1</v>
      </c>
      <c r="H285" s="48"/>
      <c r="I285" s="48"/>
      <c r="J285" s="61"/>
      <c r="K285" s="26" t="s">
        <v>16</v>
      </c>
      <c r="L285" s="62">
        <f t="shared" ref="L285" si="49">IF(J285=M285,$G285,0)</f>
        <v>0</v>
      </c>
      <c r="M285" s="16" t="s">
        <v>0</v>
      </c>
    </row>
    <row r="286" spans="1:13" s="2" customFormat="1" ht="16" customHeight="1">
      <c r="A286" s="35"/>
      <c r="B286" s="29" t="s">
        <v>158</v>
      </c>
      <c r="C286" s="2" t="s">
        <v>165</v>
      </c>
      <c r="D286" s="19"/>
      <c r="E286" s="52" t="s">
        <v>18</v>
      </c>
      <c r="F286" s="17" t="s">
        <v>3</v>
      </c>
      <c r="G286" s="18">
        <v>1</v>
      </c>
      <c r="H286" s="48"/>
      <c r="I286" s="48"/>
      <c r="J286" s="40"/>
      <c r="K286" s="26" t="s">
        <v>134</v>
      </c>
      <c r="L286" s="62">
        <f>IF(J286&gt;=$M286,$G286,0)</f>
        <v>0</v>
      </c>
      <c r="M286" s="66">
        <v>20</v>
      </c>
    </row>
    <row r="287" spans="1:13" s="2" customFormat="1" ht="16" customHeight="1">
      <c r="A287" s="35"/>
      <c r="B287" s="29" t="s">
        <v>158</v>
      </c>
      <c r="C287" s="2" t="s">
        <v>609</v>
      </c>
      <c r="D287" s="19"/>
      <c r="E287" s="52" t="s">
        <v>18</v>
      </c>
      <c r="F287" s="17" t="s">
        <v>3</v>
      </c>
      <c r="G287" s="18">
        <v>1</v>
      </c>
      <c r="H287" s="48"/>
      <c r="I287" s="48"/>
      <c r="J287" s="61"/>
      <c r="K287" s="26" t="s">
        <v>16</v>
      </c>
      <c r="L287" s="62">
        <f t="shared" ref="L287" si="50">IF(J287=M287,$G287,0)</f>
        <v>0</v>
      </c>
      <c r="M287" s="16" t="s">
        <v>0</v>
      </c>
    </row>
    <row r="288" spans="1:13" s="2" customFormat="1" ht="16" customHeight="1">
      <c r="A288" s="35"/>
      <c r="B288" s="29" t="s">
        <v>158</v>
      </c>
      <c r="C288" s="2" t="s">
        <v>167</v>
      </c>
      <c r="D288" s="19"/>
      <c r="E288" s="52" t="s">
        <v>18</v>
      </c>
      <c r="F288" s="17" t="s">
        <v>4</v>
      </c>
      <c r="G288" s="18">
        <v>5</v>
      </c>
      <c r="H288" s="48"/>
      <c r="I288" s="48"/>
      <c r="J288" s="40"/>
      <c r="K288" s="26" t="s">
        <v>16</v>
      </c>
      <c r="L288" s="62">
        <f>IF(J288="OLED",5,IF(J288="LED",3,IF(J288="LCD",1,0)))</f>
        <v>0</v>
      </c>
      <c r="M288" s="97" t="s">
        <v>168</v>
      </c>
    </row>
    <row r="289" spans="1:13" s="2" customFormat="1">
      <c r="A289" s="35"/>
      <c r="B289" s="29" t="s">
        <v>158</v>
      </c>
      <c r="C289" s="103" t="s">
        <v>610</v>
      </c>
      <c r="D289" s="19"/>
      <c r="E289" s="52" t="s">
        <v>18</v>
      </c>
      <c r="F289" s="17" t="s">
        <v>3</v>
      </c>
      <c r="G289" s="18">
        <v>1</v>
      </c>
      <c r="H289" s="48"/>
      <c r="I289" s="48"/>
      <c r="J289" s="40"/>
      <c r="K289" s="26" t="s">
        <v>16</v>
      </c>
      <c r="L289" s="62">
        <f>IF(AND(NOT(ISBLANK(J289)),NOT(J289="nein")),G289,0)</f>
        <v>0</v>
      </c>
      <c r="M289" s="97" t="s">
        <v>611</v>
      </c>
    </row>
    <row r="290" spans="1:13" s="2" customFormat="1" ht="16" customHeight="1">
      <c r="A290" s="35"/>
      <c r="B290" s="29" t="s">
        <v>158</v>
      </c>
      <c r="C290" s="78" t="s">
        <v>612</v>
      </c>
      <c r="D290" s="19"/>
      <c r="E290" s="52" t="s">
        <v>18</v>
      </c>
      <c r="F290" s="17" t="s">
        <v>3</v>
      </c>
      <c r="G290" s="18">
        <v>1</v>
      </c>
      <c r="H290" s="48"/>
      <c r="I290" s="48"/>
      <c r="J290" s="61"/>
      <c r="K290" s="26" t="s">
        <v>16</v>
      </c>
      <c r="L290" s="62">
        <f t="shared" ref="L290:L293" si="51">IF(J290=M290,$G290,0)</f>
        <v>0</v>
      </c>
      <c r="M290" s="16" t="s">
        <v>0</v>
      </c>
    </row>
    <row r="291" spans="1:13" s="2" customFormat="1" ht="16" customHeight="1">
      <c r="A291" s="35"/>
      <c r="B291" s="29" t="s">
        <v>158</v>
      </c>
      <c r="C291" s="78" t="s">
        <v>613</v>
      </c>
      <c r="D291" s="19"/>
      <c r="E291" s="52" t="s">
        <v>18</v>
      </c>
      <c r="F291" s="17" t="s">
        <v>4</v>
      </c>
      <c r="G291" s="18">
        <v>5</v>
      </c>
      <c r="H291" s="48"/>
      <c r="I291" s="48"/>
      <c r="J291" s="61"/>
      <c r="K291" s="26" t="s">
        <v>16</v>
      </c>
      <c r="L291" s="62">
        <f t="shared" si="51"/>
        <v>0</v>
      </c>
      <c r="M291" s="16" t="s">
        <v>0</v>
      </c>
    </row>
    <row r="292" spans="1:13" s="2" customFormat="1" ht="16" customHeight="1">
      <c r="A292" s="35"/>
      <c r="B292" s="29" t="s">
        <v>158</v>
      </c>
      <c r="C292" s="78" t="s">
        <v>614</v>
      </c>
      <c r="D292" s="19"/>
      <c r="E292" s="52" t="s">
        <v>18</v>
      </c>
      <c r="F292" s="17" t="s">
        <v>3</v>
      </c>
      <c r="G292" s="18">
        <v>1</v>
      </c>
      <c r="H292" s="48"/>
      <c r="I292" s="48"/>
      <c r="J292" s="61"/>
      <c r="K292" s="26" t="s">
        <v>16</v>
      </c>
      <c r="L292" s="62">
        <f t="shared" si="51"/>
        <v>0</v>
      </c>
      <c r="M292" s="16" t="s">
        <v>0</v>
      </c>
    </row>
    <row r="293" spans="1:13" s="2" customFormat="1" ht="16" customHeight="1">
      <c r="A293" s="35"/>
      <c r="B293" s="29" t="s">
        <v>158</v>
      </c>
      <c r="C293" s="78" t="s">
        <v>615</v>
      </c>
      <c r="D293" s="19"/>
      <c r="E293" s="52" t="s">
        <v>18</v>
      </c>
      <c r="F293" s="17" t="s">
        <v>4</v>
      </c>
      <c r="G293" s="18">
        <v>5</v>
      </c>
      <c r="H293" s="48"/>
      <c r="I293" s="48"/>
      <c r="J293" s="61"/>
      <c r="K293" s="26" t="s">
        <v>16</v>
      </c>
      <c r="L293" s="62">
        <f t="shared" si="51"/>
        <v>0</v>
      </c>
      <c r="M293" s="16" t="s">
        <v>0</v>
      </c>
    </row>
    <row r="294" spans="1:13" s="2" customFormat="1">
      <c r="A294" s="35"/>
      <c r="B294" s="29" t="s">
        <v>158</v>
      </c>
      <c r="C294" s="45" t="s">
        <v>616</v>
      </c>
      <c r="D294" s="19"/>
      <c r="E294" s="52" t="s">
        <v>18</v>
      </c>
      <c r="F294" s="17" t="s">
        <v>3</v>
      </c>
      <c r="G294" s="18">
        <v>1</v>
      </c>
      <c r="H294" s="33"/>
      <c r="I294" s="20"/>
      <c r="J294" s="61"/>
      <c r="K294" s="26" t="s">
        <v>617</v>
      </c>
      <c r="L294" s="62">
        <f t="shared" ref="L294" si="52">IF(J294=M294,G294,0)</f>
        <v>0</v>
      </c>
      <c r="M294" s="66">
        <v>89</v>
      </c>
    </row>
    <row r="295" spans="1:13" s="2" customFormat="1" ht="16" customHeight="1">
      <c r="A295" s="35"/>
      <c r="B295" s="29" t="s">
        <v>158</v>
      </c>
      <c r="C295" s="96" t="s">
        <v>618</v>
      </c>
      <c r="D295" s="19"/>
      <c r="E295" s="52" t="s">
        <v>18</v>
      </c>
      <c r="F295" s="17" t="s">
        <v>4</v>
      </c>
      <c r="G295" s="18">
        <v>5</v>
      </c>
      <c r="H295" s="48"/>
      <c r="I295" s="48"/>
      <c r="J295" s="61"/>
      <c r="K295" s="26" t="s">
        <v>16</v>
      </c>
      <c r="L295" s="62">
        <f t="shared" ref="L295:L296" si="53">IF(J295=M295,$G295,0)</f>
        <v>0</v>
      </c>
      <c r="M295" s="16" t="s">
        <v>0</v>
      </c>
    </row>
    <row r="296" spans="1:13" s="2" customFormat="1" ht="16" customHeight="1">
      <c r="A296" s="35"/>
      <c r="B296" s="29" t="s">
        <v>158</v>
      </c>
      <c r="C296" s="96" t="s">
        <v>619</v>
      </c>
      <c r="D296" s="19"/>
      <c r="E296" s="52" t="s">
        <v>18</v>
      </c>
      <c r="F296" s="17" t="s">
        <v>4</v>
      </c>
      <c r="G296" s="18">
        <v>5</v>
      </c>
      <c r="H296" s="48"/>
      <c r="I296" s="48"/>
      <c r="J296" s="61"/>
      <c r="K296" s="26" t="s">
        <v>16</v>
      </c>
      <c r="L296" s="62">
        <f t="shared" si="53"/>
        <v>0</v>
      </c>
      <c r="M296" s="16" t="s">
        <v>0</v>
      </c>
    </row>
    <row r="297" spans="1:13" s="2" customFormat="1" ht="16" customHeight="1">
      <c r="A297" s="35"/>
      <c r="B297" s="29" t="s">
        <v>158</v>
      </c>
      <c r="C297" s="2" t="s">
        <v>169</v>
      </c>
      <c r="D297" s="19"/>
      <c r="E297" s="52" t="s">
        <v>18</v>
      </c>
      <c r="F297" s="17" t="s">
        <v>3</v>
      </c>
      <c r="G297" s="18">
        <v>1</v>
      </c>
      <c r="H297" s="48"/>
      <c r="I297" s="48"/>
      <c r="J297" s="40"/>
      <c r="K297" s="26" t="s">
        <v>135</v>
      </c>
      <c r="L297" s="62">
        <f>IF(J297&gt;=$M297,$G297,0)</f>
        <v>0</v>
      </c>
      <c r="M297" s="66">
        <v>250</v>
      </c>
    </row>
    <row r="298" spans="1:13" s="2" customFormat="1" ht="16" customHeight="1">
      <c r="A298" s="35"/>
      <c r="B298" s="29" t="s">
        <v>429</v>
      </c>
      <c r="C298" s="78" t="s">
        <v>620</v>
      </c>
      <c r="D298" s="19"/>
      <c r="E298" s="52" t="s">
        <v>18</v>
      </c>
      <c r="F298" s="17" t="s">
        <v>4</v>
      </c>
      <c r="G298" s="18">
        <v>5</v>
      </c>
      <c r="H298" s="48"/>
      <c r="I298" s="48"/>
      <c r="J298" s="40"/>
      <c r="K298" s="26" t="s">
        <v>16</v>
      </c>
      <c r="L298" s="62">
        <f>IF(OR(ISNUMBER(J298),ISTEXT(J298)),G298,0)</f>
        <v>0</v>
      </c>
      <c r="M298" s="16" t="s">
        <v>20</v>
      </c>
    </row>
    <row r="299" spans="1:13" s="2" customFormat="1" ht="16" customHeight="1">
      <c r="A299" s="35"/>
      <c r="B299" s="29" t="s">
        <v>158</v>
      </c>
      <c r="C299" s="45" t="s">
        <v>170</v>
      </c>
      <c r="D299" s="19"/>
      <c r="E299" s="52" t="s">
        <v>18</v>
      </c>
      <c r="F299" s="17" t="s">
        <v>3</v>
      </c>
      <c r="G299" s="18">
        <v>1</v>
      </c>
      <c r="H299" s="33"/>
      <c r="I299" s="20"/>
      <c r="J299" s="61"/>
      <c r="K299" s="26" t="s">
        <v>136</v>
      </c>
      <c r="L299" s="62">
        <f>IF(J299&gt;=$M299,$G299,0)</f>
        <v>0</v>
      </c>
      <c r="M299" s="66">
        <v>1400</v>
      </c>
    </row>
    <row r="300" spans="1:13" s="2" customFormat="1" ht="16" customHeight="1">
      <c r="A300" s="35"/>
      <c r="B300" s="29" t="s">
        <v>158</v>
      </c>
      <c r="C300" s="94" t="s">
        <v>171</v>
      </c>
      <c r="D300" s="25"/>
      <c r="E300" s="54" t="s">
        <v>16</v>
      </c>
      <c r="F300" s="22"/>
      <c r="G300" s="23"/>
      <c r="H300" s="95"/>
      <c r="I300" s="95"/>
      <c r="J300" s="41" t="s">
        <v>16</v>
      </c>
      <c r="K300" s="37"/>
      <c r="L300" s="77"/>
      <c r="M300" s="24"/>
    </row>
    <row r="301" spans="1:13" s="2" customFormat="1" ht="16" customHeight="1">
      <c r="A301" s="35"/>
      <c r="B301" s="29" t="s">
        <v>158</v>
      </c>
      <c r="C301" s="45" t="s">
        <v>40</v>
      </c>
      <c r="D301" s="19"/>
      <c r="E301" s="52" t="s">
        <v>18</v>
      </c>
      <c r="F301" s="17" t="s">
        <v>4</v>
      </c>
      <c r="G301" s="18">
        <v>1</v>
      </c>
      <c r="H301" s="33"/>
      <c r="I301" s="20"/>
      <c r="J301" s="61"/>
      <c r="K301" s="26" t="s">
        <v>16</v>
      </c>
      <c r="L301" s="62">
        <f t="shared" ref="L301:L306" si="54">IF(J301=M301,G301,0)</f>
        <v>0</v>
      </c>
      <c r="M301" s="16" t="s">
        <v>0</v>
      </c>
    </row>
    <row r="302" spans="1:13" s="2" customFormat="1" ht="16" customHeight="1">
      <c r="A302" s="35"/>
      <c r="B302" s="29" t="s">
        <v>158</v>
      </c>
      <c r="C302" s="45" t="s">
        <v>123</v>
      </c>
      <c r="D302" s="19"/>
      <c r="E302" s="52" t="s">
        <v>18</v>
      </c>
      <c r="F302" s="17" t="s">
        <v>4</v>
      </c>
      <c r="G302" s="18">
        <v>1</v>
      </c>
      <c r="H302" s="33"/>
      <c r="I302" s="20"/>
      <c r="J302" s="61"/>
      <c r="K302" s="26" t="s">
        <v>16</v>
      </c>
      <c r="L302" s="62">
        <f t="shared" si="54"/>
        <v>0</v>
      </c>
      <c r="M302" s="16" t="s">
        <v>0</v>
      </c>
    </row>
    <row r="303" spans="1:13" s="2" customFormat="1" ht="16" customHeight="1">
      <c r="A303" s="35"/>
      <c r="B303" s="29" t="s">
        <v>158</v>
      </c>
      <c r="C303" s="45" t="s">
        <v>41</v>
      </c>
      <c r="D303" s="19"/>
      <c r="E303" s="52" t="s">
        <v>18</v>
      </c>
      <c r="F303" s="17" t="s">
        <v>4</v>
      </c>
      <c r="G303" s="18">
        <v>1</v>
      </c>
      <c r="H303" s="33"/>
      <c r="I303" s="20"/>
      <c r="J303" s="61"/>
      <c r="K303" s="26" t="s">
        <v>16</v>
      </c>
      <c r="L303" s="62">
        <f t="shared" si="54"/>
        <v>0</v>
      </c>
      <c r="M303" s="16" t="s">
        <v>0</v>
      </c>
    </row>
    <row r="304" spans="1:13" s="2" customFormat="1" ht="16" customHeight="1">
      <c r="A304" s="35"/>
      <c r="B304" s="29" t="s">
        <v>158</v>
      </c>
      <c r="C304" s="45" t="s">
        <v>143</v>
      </c>
      <c r="D304" s="19"/>
      <c r="E304" s="52" t="s">
        <v>18</v>
      </c>
      <c r="F304" s="17" t="s">
        <v>4</v>
      </c>
      <c r="G304" s="18">
        <v>1</v>
      </c>
      <c r="H304" s="33"/>
      <c r="I304" s="20"/>
      <c r="J304" s="61"/>
      <c r="K304" s="26" t="s">
        <v>16</v>
      </c>
      <c r="L304" s="62">
        <f t="shared" si="54"/>
        <v>0</v>
      </c>
      <c r="M304" s="16" t="s">
        <v>0</v>
      </c>
    </row>
    <row r="305" spans="1:13" s="2" customFormat="1" ht="16" customHeight="1">
      <c r="A305" s="35"/>
      <c r="B305" s="29" t="s">
        <v>158</v>
      </c>
      <c r="C305" s="45" t="s">
        <v>144</v>
      </c>
      <c r="D305" s="19"/>
      <c r="E305" s="52" t="s">
        <v>18</v>
      </c>
      <c r="F305" s="17" t="s">
        <v>4</v>
      </c>
      <c r="G305" s="18">
        <v>1</v>
      </c>
      <c r="H305" s="33"/>
      <c r="I305" s="20"/>
      <c r="J305" s="61"/>
      <c r="K305" s="26" t="s">
        <v>16</v>
      </c>
      <c r="L305" s="62">
        <f t="shared" si="54"/>
        <v>0</v>
      </c>
      <c r="M305" s="16" t="s">
        <v>0</v>
      </c>
    </row>
    <row r="306" spans="1:13" s="2" customFormat="1" ht="16" customHeight="1">
      <c r="A306" s="35"/>
      <c r="B306" s="29" t="s">
        <v>158</v>
      </c>
      <c r="C306" s="45" t="s">
        <v>145</v>
      </c>
      <c r="D306" s="19"/>
      <c r="E306" s="52" t="s">
        <v>18</v>
      </c>
      <c r="F306" s="17" t="s">
        <v>4</v>
      </c>
      <c r="G306" s="18">
        <v>5</v>
      </c>
      <c r="H306" s="33"/>
      <c r="I306" s="20"/>
      <c r="J306" s="61"/>
      <c r="K306" s="26" t="s">
        <v>16</v>
      </c>
      <c r="L306" s="62">
        <f t="shared" si="54"/>
        <v>0</v>
      </c>
      <c r="M306" s="16" t="s">
        <v>0</v>
      </c>
    </row>
    <row r="307" spans="1:13" s="2" customFormat="1" ht="16" customHeight="1">
      <c r="A307" s="35"/>
      <c r="B307" s="29" t="s">
        <v>158</v>
      </c>
      <c r="C307" s="94" t="s">
        <v>205</v>
      </c>
      <c r="D307" s="25"/>
      <c r="E307" s="54" t="s">
        <v>16</v>
      </c>
      <c r="F307" s="22"/>
      <c r="G307" s="23"/>
      <c r="H307" s="95"/>
      <c r="I307" s="95"/>
      <c r="J307" s="41" t="s">
        <v>16</v>
      </c>
      <c r="K307" s="37"/>
      <c r="L307" s="77"/>
      <c r="M307" s="24"/>
    </row>
    <row r="308" spans="1:13" s="2" customFormat="1">
      <c r="A308" s="35"/>
      <c r="B308" s="29" t="s">
        <v>158</v>
      </c>
      <c r="C308" s="45" t="s">
        <v>186</v>
      </c>
      <c r="D308" s="19"/>
      <c r="E308" s="52" t="s">
        <v>18</v>
      </c>
      <c r="F308" s="17" t="s">
        <v>3</v>
      </c>
      <c r="G308" s="18">
        <v>1</v>
      </c>
      <c r="H308" s="33"/>
      <c r="I308" s="20"/>
      <c r="J308" s="61"/>
      <c r="K308" s="26" t="s">
        <v>16</v>
      </c>
      <c r="L308" s="62">
        <f t="shared" ref="L308" si="55">IF(J308=M308,G308,0)</f>
        <v>0</v>
      </c>
      <c r="M308" s="16" t="s">
        <v>0</v>
      </c>
    </row>
    <row r="309" spans="1:13" s="2" customFormat="1">
      <c r="A309" s="35"/>
      <c r="B309" s="29" t="s">
        <v>158</v>
      </c>
      <c r="C309" s="78" t="s">
        <v>138</v>
      </c>
      <c r="D309" s="19"/>
      <c r="E309" s="52" t="s">
        <v>18</v>
      </c>
      <c r="F309" s="17" t="s">
        <v>3</v>
      </c>
      <c r="G309" s="18">
        <v>1</v>
      </c>
      <c r="H309" s="33"/>
      <c r="I309" s="20"/>
      <c r="J309" s="61"/>
      <c r="K309" s="26" t="s">
        <v>16</v>
      </c>
      <c r="L309" s="62">
        <f>IF(ISTEXT(J309),1,0)</f>
        <v>0</v>
      </c>
      <c r="M309" s="16" t="s">
        <v>20</v>
      </c>
    </row>
    <row r="310" spans="1:13" s="2" customFormat="1">
      <c r="A310" s="35"/>
      <c r="B310" s="29" t="s">
        <v>158</v>
      </c>
      <c r="C310" s="45" t="s">
        <v>621</v>
      </c>
      <c r="D310" s="19"/>
      <c r="E310" s="52" t="s">
        <v>18</v>
      </c>
      <c r="F310" s="17" t="s">
        <v>4</v>
      </c>
      <c r="G310" s="18">
        <v>1</v>
      </c>
      <c r="H310" s="33"/>
      <c r="I310" s="20"/>
      <c r="J310" s="61"/>
      <c r="K310" s="26" t="s">
        <v>16</v>
      </c>
      <c r="L310" s="62">
        <f t="shared" ref="L310" si="56">IF(J310=M310,G310,0)</f>
        <v>0</v>
      </c>
      <c r="M310" s="16" t="s">
        <v>0</v>
      </c>
    </row>
    <row r="311" spans="1:13" s="2" customFormat="1">
      <c r="A311" s="35"/>
      <c r="B311" s="29" t="s">
        <v>158</v>
      </c>
      <c r="C311" s="78" t="s">
        <v>138</v>
      </c>
      <c r="D311" s="19"/>
      <c r="E311" s="52" t="s">
        <v>18</v>
      </c>
      <c r="F311" s="17" t="s">
        <v>4</v>
      </c>
      <c r="G311" s="18">
        <v>1</v>
      </c>
      <c r="H311" s="33"/>
      <c r="I311" s="20"/>
      <c r="J311" s="61"/>
      <c r="K311" s="26" t="s">
        <v>16</v>
      </c>
      <c r="L311" s="62">
        <f>IF(ISTEXT(J311),1,0)</f>
        <v>0</v>
      </c>
      <c r="M311" s="16" t="s">
        <v>20</v>
      </c>
    </row>
    <row r="312" spans="1:13" s="2" customFormat="1" ht="16" customHeight="1">
      <c r="A312" s="35"/>
      <c r="B312" s="29" t="s">
        <v>429</v>
      </c>
      <c r="C312" s="55" t="s">
        <v>622</v>
      </c>
      <c r="D312" s="19"/>
      <c r="E312" s="52" t="s">
        <v>18</v>
      </c>
      <c r="F312" s="17" t="s">
        <v>4</v>
      </c>
      <c r="G312" s="18">
        <v>5</v>
      </c>
      <c r="H312" s="48"/>
      <c r="I312" s="48"/>
      <c r="J312" s="61"/>
      <c r="K312" s="26" t="s">
        <v>16</v>
      </c>
      <c r="L312" s="62">
        <f>IF(J312=M312,$G312,0)</f>
        <v>0</v>
      </c>
      <c r="M312" s="16" t="s">
        <v>0</v>
      </c>
    </row>
    <row r="313" spans="1:13" s="2" customFormat="1" ht="16" customHeight="1">
      <c r="A313" s="35"/>
      <c r="B313" s="29" t="s">
        <v>158</v>
      </c>
      <c r="C313" s="55" t="s">
        <v>315</v>
      </c>
      <c r="D313" s="19"/>
      <c r="E313" s="52" t="s">
        <v>18</v>
      </c>
      <c r="F313" s="17" t="s">
        <v>4</v>
      </c>
      <c r="G313" s="18">
        <v>5</v>
      </c>
      <c r="H313" s="48"/>
      <c r="I313" s="48"/>
      <c r="J313" s="40"/>
      <c r="K313" s="26" t="s">
        <v>16</v>
      </c>
      <c r="L313" s="62">
        <f>IF(OR(ISNUMBER(J313),ISTEXT(J313)),G313,0)</f>
        <v>0</v>
      </c>
      <c r="M313" s="16" t="s">
        <v>20</v>
      </c>
    </row>
    <row r="314" spans="1:13" s="2" customFormat="1">
      <c r="A314" s="35"/>
      <c r="B314" s="29" t="s">
        <v>158</v>
      </c>
      <c r="C314" s="45" t="s">
        <v>210</v>
      </c>
      <c r="D314" s="19"/>
      <c r="E314" s="52" t="s">
        <v>18</v>
      </c>
      <c r="F314" s="17" t="s">
        <v>3</v>
      </c>
      <c r="G314" s="18">
        <v>1</v>
      </c>
      <c r="H314" s="33"/>
      <c r="I314" s="20"/>
      <c r="J314" s="61"/>
      <c r="K314" s="26" t="s">
        <v>16</v>
      </c>
      <c r="L314" s="62">
        <f>IF(J314=M314,G314,0)</f>
        <v>0</v>
      </c>
      <c r="M314" s="16" t="s">
        <v>0</v>
      </c>
    </row>
    <row r="315" spans="1:13" s="2" customFormat="1">
      <c r="A315" s="35"/>
      <c r="B315" s="29" t="s">
        <v>158</v>
      </c>
      <c r="C315" s="78" t="s">
        <v>209</v>
      </c>
      <c r="D315" s="19"/>
      <c r="E315" s="52" t="s">
        <v>18</v>
      </c>
      <c r="F315" s="17" t="s">
        <v>3</v>
      </c>
      <c r="G315" s="18">
        <v>1</v>
      </c>
      <c r="H315" s="33"/>
      <c r="I315" s="20"/>
      <c r="J315" s="61"/>
      <c r="K315" s="26" t="s">
        <v>16</v>
      </c>
      <c r="L315" s="62">
        <f>IF(J315=M315,G315,0)</f>
        <v>0</v>
      </c>
      <c r="M315" s="16" t="s">
        <v>0</v>
      </c>
    </row>
    <row r="316" spans="1:13" s="2" customFormat="1">
      <c r="A316" s="35"/>
      <c r="B316" s="29" t="s">
        <v>158</v>
      </c>
      <c r="C316" s="78" t="s">
        <v>1292</v>
      </c>
      <c r="D316" s="19"/>
      <c r="E316" s="52" t="s">
        <v>18</v>
      </c>
      <c r="F316" s="17" t="s">
        <v>3</v>
      </c>
      <c r="G316" s="18">
        <v>1</v>
      </c>
      <c r="H316" s="33"/>
      <c r="I316" s="20"/>
      <c r="J316" s="61"/>
      <c r="K316" s="26" t="s">
        <v>16</v>
      </c>
      <c r="L316" s="62">
        <f>IF(ISTEXT(J316),1,0)</f>
        <v>0</v>
      </c>
      <c r="M316" s="16" t="s">
        <v>20</v>
      </c>
    </row>
    <row r="317" spans="1:13" s="2" customFormat="1" ht="16" customHeight="1">
      <c r="A317" s="35"/>
      <c r="B317" s="29" t="s">
        <v>158</v>
      </c>
      <c r="C317" s="94" t="s">
        <v>173</v>
      </c>
      <c r="D317" s="25"/>
      <c r="E317" s="54" t="s">
        <v>16</v>
      </c>
      <c r="F317" s="22"/>
      <c r="G317" s="23"/>
      <c r="H317" s="95"/>
      <c r="I317" s="95"/>
      <c r="J317" s="41" t="s">
        <v>16</v>
      </c>
      <c r="K317" s="37"/>
      <c r="L317" s="77"/>
      <c r="M317" s="24"/>
    </row>
    <row r="318" spans="1:13" s="2" customFormat="1" ht="16" customHeight="1">
      <c r="A318" s="35"/>
      <c r="B318" s="29" t="s">
        <v>158</v>
      </c>
      <c r="C318" s="2" t="s">
        <v>174</v>
      </c>
      <c r="D318" s="19"/>
      <c r="E318" s="52" t="s">
        <v>18</v>
      </c>
      <c r="F318" s="17" t="s">
        <v>4</v>
      </c>
      <c r="G318" s="18">
        <v>1</v>
      </c>
      <c r="H318" s="48"/>
      <c r="I318" s="48"/>
      <c r="J318" s="40"/>
      <c r="K318" s="26" t="s">
        <v>146</v>
      </c>
      <c r="L318" s="62">
        <f>IF(J318&gt;=$M318,$G318,0)</f>
        <v>0</v>
      </c>
      <c r="M318" s="66">
        <v>100</v>
      </c>
    </row>
    <row r="319" spans="1:13" s="2" customFormat="1" ht="16" customHeight="1">
      <c r="A319" s="35"/>
      <c r="B319" s="29" t="s">
        <v>158</v>
      </c>
      <c r="C319" s="2" t="s">
        <v>175</v>
      </c>
      <c r="D319" s="19"/>
      <c r="E319" s="52" t="s">
        <v>18</v>
      </c>
      <c r="F319" s="17" t="s">
        <v>3</v>
      </c>
      <c r="G319" s="18">
        <v>1</v>
      </c>
      <c r="H319" s="48"/>
      <c r="I319" s="48"/>
      <c r="J319" s="61"/>
      <c r="K319" s="26" t="s">
        <v>16</v>
      </c>
      <c r="L319" s="62">
        <f t="shared" ref="L319" si="57">IF(J319=M319,$G319,0)</f>
        <v>0</v>
      </c>
      <c r="M319" s="16" t="s">
        <v>0</v>
      </c>
    </row>
    <row r="320" spans="1:13" s="2" customFormat="1">
      <c r="A320" s="35"/>
      <c r="B320" s="29" t="s">
        <v>429</v>
      </c>
      <c r="C320" s="78" t="s">
        <v>623</v>
      </c>
      <c r="D320" s="19"/>
      <c r="E320" s="52" t="s">
        <v>18</v>
      </c>
      <c r="F320" s="17" t="s">
        <v>4</v>
      </c>
      <c r="G320" s="18">
        <v>5</v>
      </c>
      <c r="H320" s="48"/>
      <c r="I320" s="48"/>
      <c r="J320" s="98"/>
      <c r="K320" s="26" t="s">
        <v>624</v>
      </c>
      <c r="L320" s="62">
        <f>IF(OR(ISNUMBER(J320),ISTEXT(J320)),G320,0)</f>
        <v>0</v>
      </c>
      <c r="M320" s="97" t="s">
        <v>20</v>
      </c>
    </row>
    <row r="321" spans="1:13" s="2" customFormat="1" ht="16" customHeight="1">
      <c r="A321" s="35"/>
      <c r="B321" s="29" t="s">
        <v>429</v>
      </c>
      <c r="C321" s="2" t="s">
        <v>625</v>
      </c>
      <c r="D321" s="19"/>
      <c r="E321" s="52" t="s">
        <v>18</v>
      </c>
      <c r="F321" s="17" t="s">
        <v>3</v>
      </c>
      <c r="G321" s="18">
        <v>1</v>
      </c>
      <c r="H321" s="48"/>
      <c r="I321" s="48"/>
      <c r="J321" s="61"/>
      <c r="K321" s="26" t="s">
        <v>16</v>
      </c>
      <c r="L321" s="62">
        <f t="shared" ref="L321:L325" si="58">IF(J321=M321,$G321,0)</f>
        <v>0</v>
      </c>
      <c r="M321" s="16" t="s">
        <v>0</v>
      </c>
    </row>
    <row r="322" spans="1:13" s="2" customFormat="1" ht="16" customHeight="1">
      <c r="A322" s="35"/>
      <c r="B322" s="29" t="s">
        <v>429</v>
      </c>
      <c r="C322" s="2" t="s">
        <v>626</v>
      </c>
      <c r="D322" s="19"/>
      <c r="E322" s="52" t="s">
        <v>18</v>
      </c>
      <c r="F322" s="17" t="s">
        <v>4</v>
      </c>
      <c r="G322" s="18">
        <v>5</v>
      </c>
      <c r="H322" s="48"/>
      <c r="I322" s="48"/>
      <c r="J322" s="61"/>
      <c r="K322" s="26" t="s">
        <v>16</v>
      </c>
      <c r="L322" s="62">
        <f t="shared" si="58"/>
        <v>0</v>
      </c>
      <c r="M322" s="16" t="s">
        <v>0</v>
      </c>
    </row>
    <row r="323" spans="1:13" s="2" customFormat="1" ht="16" customHeight="1">
      <c r="A323" s="35"/>
      <c r="B323" s="29" t="s">
        <v>158</v>
      </c>
      <c r="C323" s="2" t="s">
        <v>176</v>
      </c>
      <c r="D323" s="19"/>
      <c r="E323" s="52" t="s">
        <v>18</v>
      </c>
      <c r="F323" s="17" t="s">
        <v>3</v>
      </c>
      <c r="G323" s="18">
        <v>1</v>
      </c>
      <c r="H323" s="48"/>
      <c r="I323" s="48"/>
      <c r="J323" s="61"/>
      <c r="K323" s="26" t="s">
        <v>16</v>
      </c>
      <c r="L323" s="62">
        <f t="shared" si="58"/>
        <v>0</v>
      </c>
      <c r="M323" s="16" t="s">
        <v>0</v>
      </c>
    </row>
    <row r="324" spans="1:13" s="2" customFormat="1" ht="16" customHeight="1">
      <c r="A324" s="35"/>
      <c r="B324" s="29" t="s">
        <v>158</v>
      </c>
      <c r="C324" s="2" t="s">
        <v>42</v>
      </c>
      <c r="D324" s="19"/>
      <c r="E324" s="52" t="s">
        <v>18</v>
      </c>
      <c r="F324" s="17" t="s">
        <v>3</v>
      </c>
      <c r="G324" s="18">
        <v>1</v>
      </c>
      <c r="H324" s="48"/>
      <c r="I324" s="48"/>
      <c r="J324" s="61"/>
      <c r="K324" s="26" t="s">
        <v>16</v>
      </c>
      <c r="L324" s="62">
        <f t="shared" si="58"/>
        <v>0</v>
      </c>
      <c r="M324" s="16" t="s">
        <v>0</v>
      </c>
    </row>
    <row r="325" spans="1:13" s="2" customFormat="1" ht="16" customHeight="1">
      <c r="A325" s="35"/>
      <c r="B325" s="29" t="s">
        <v>158</v>
      </c>
      <c r="C325" s="2" t="s">
        <v>316</v>
      </c>
      <c r="D325" s="19"/>
      <c r="E325" s="52" t="s">
        <v>18</v>
      </c>
      <c r="F325" s="17" t="s">
        <v>4</v>
      </c>
      <c r="G325" s="18">
        <v>5</v>
      </c>
      <c r="H325" s="48"/>
      <c r="I325" s="48"/>
      <c r="J325" s="61"/>
      <c r="K325" s="26" t="s">
        <v>16</v>
      </c>
      <c r="L325" s="62">
        <f t="shared" si="58"/>
        <v>0</v>
      </c>
      <c r="M325" s="16" t="s">
        <v>0</v>
      </c>
    </row>
    <row r="326" spans="1:13" s="2" customFormat="1" ht="16" customHeight="1">
      <c r="A326" s="35"/>
      <c r="B326" s="29" t="s">
        <v>158</v>
      </c>
      <c r="C326" s="94" t="s">
        <v>182</v>
      </c>
      <c r="D326" s="25"/>
      <c r="E326" s="54" t="s">
        <v>16</v>
      </c>
      <c r="F326" s="22"/>
      <c r="G326" s="23"/>
      <c r="H326" s="95"/>
      <c r="I326" s="95"/>
      <c r="J326" s="41" t="s">
        <v>16</v>
      </c>
      <c r="K326" s="37"/>
      <c r="L326" s="77"/>
      <c r="M326" s="24"/>
    </row>
    <row r="327" spans="1:13" s="2" customFormat="1">
      <c r="A327" s="35"/>
      <c r="B327" s="99" t="s">
        <v>158</v>
      </c>
      <c r="C327" s="55" t="s">
        <v>178</v>
      </c>
      <c r="D327" s="19"/>
      <c r="E327" s="52" t="s">
        <v>18</v>
      </c>
      <c r="F327" s="17" t="s">
        <v>4</v>
      </c>
      <c r="G327" s="18">
        <v>5</v>
      </c>
      <c r="H327" s="48"/>
      <c r="I327" s="48"/>
      <c r="J327" s="98"/>
      <c r="K327" s="26" t="s">
        <v>140</v>
      </c>
      <c r="L327" s="62">
        <f>IF(OR(ISNUMBER(J327),ISTEXT(J327)),G327,0)</f>
        <v>0</v>
      </c>
      <c r="M327" s="97" t="s">
        <v>30</v>
      </c>
    </row>
    <row r="328" spans="1:13" s="2" customFormat="1">
      <c r="A328" s="35"/>
      <c r="B328" s="99" t="s">
        <v>158</v>
      </c>
      <c r="C328" s="55" t="s">
        <v>179</v>
      </c>
      <c r="D328" s="19"/>
      <c r="E328" s="52" t="s">
        <v>18</v>
      </c>
      <c r="F328" s="17" t="s">
        <v>4</v>
      </c>
      <c r="G328" s="18">
        <v>5</v>
      </c>
      <c r="H328" s="48"/>
      <c r="I328" s="48"/>
      <c r="J328" s="98"/>
      <c r="K328" s="26" t="s">
        <v>140</v>
      </c>
      <c r="L328" s="62">
        <f>IF(OR(ISNUMBER(J328),ISTEXT(J328)),G328,0)</f>
        <v>0</v>
      </c>
      <c r="M328" s="97" t="s">
        <v>30</v>
      </c>
    </row>
    <row r="329" spans="1:13" s="2" customFormat="1">
      <c r="A329" s="35"/>
      <c r="B329" s="99" t="s">
        <v>158</v>
      </c>
      <c r="C329" s="100" t="s">
        <v>214</v>
      </c>
      <c r="D329" s="19"/>
      <c r="E329" s="52" t="s">
        <v>18</v>
      </c>
      <c r="F329" s="17" t="s">
        <v>3</v>
      </c>
      <c r="G329" s="18">
        <v>1</v>
      </c>
      <c r="H329" s="48"/>
      <c r="I329" s="48"/>
      <c r="J329" s="40"/>
      <c r="K329" s="26" t="s">
        <v>16</v>
      </c>
      <c r="L329" s="62">
        <f>IF(AND(NOT(ISBLANK(J329)),NOT(J329="nein")),G329,0)</f>
        <v>0</v>
      </c>
      <c r="M329" s="97" t="s">
        <v>180</v>
      </c>
    </row>
    <row r="330" spans="1:13" s="2" customFormat="1" ht="16" customHeight="1">
      <c r="A330" s="35"/>
      <c r="B330" s="99" t="s">
        <v>158</v>
      </c>
      <c r="C330" s="2" t="s">
        <v>181</v>
      </c>
      <c r="D330" s="19"/>
      <c r="E330" s="52" t="s">
        <v>18</v>
      </c>
      <c r="F330" s="17" t="s">
        <v>3</v>
      </c>
      <c r="G330" s="18">
        <v>1</v>
      </c>
      <c r="H330" s="48"/>
      <c r="I330" s="48"/>
      <c r="J330" s="61"/>
      <c r="K330" s="26" t="s">
        <v>16</v>
      </c>
      <c r="L330" s="62">
        <f t="shared" ref="L330" si="59">IF(J330=M330,$G330,0)</f>
        <v>0</v>
      </c>
      <c r="M330" s="16" t="s">
        <v>0</v>
      </c>
    </row>
    <row r="331" spans="1:13" s="2" customFormat="1" ht="16" customHeight="1">
      <c r="A331" s="35"/>
      <c r="B331" s="29" t="s">
        <v>429</v>
      </c>
      <c r="C331" s="2" t="s">
        <v>627</v>
      </c>
      <c r="D331" s="19"/>
      <c r="E331" s="52" t="s">
        <v>18</v>
      </c>
      <c r="F331" s="17" t="s">
        <v>4</v>
      </c>
      <c r="G331" s="18">
        <v>1</v>
      </c>
      <c r="H331" s="48"/>
      <c r="I331" s="48"/>
      <c r="J331" s="61"/>
      <c r="K331" s="26" t="s">
        <v>16</v>
      </c>
      <c r="L331" s="62">
        <f>IF(AND(NOT(ISBLANK(J331)),NOT(J331="nein")),G331,0)</f>
        <v>0</v>
      </c>
      <c r="M331" s="16" t="s">
        <v>20</v>
      </c>
    </row>
    <row r="332" spans="1:13" s="2" customFormat="1" ht="16" customHeight="1">
      <c r="A332" s="35"/>
      <c r="B332" s="99" t="s">
        <v>158</v>
      </c>
      <c r="C332" s="94" t="s">
        <v>83</v>
      </c>
      <c r="D332" s="25"/>
      <c r="E332" s="54" t="s">
        <v>16</v>
      </c>
      <c r="F332" s="22"/>
      <c r="G332" s="23"/>
      <c r="H332" s="95"/>
      <c r="I332" s="95"/>
      <c r="J332" s="41" t="s">
        <v>16</v>
      </c>
      <c r="K332" s="37"/>
      <c r="L332" s="77"/>
      <c r="M332" s="24"/>
    </row>
    <row r="333" spans="1:13" s="2" customFormat="1" ht="16" customHeight="1">
      <c r="A333" s="35"/>
      <c r="B333" s="29" t="s">
        <v>158</v>
      </c>
      <c r="C333" s="53" t="s">
        <v>21</v>
      </c>
      <c r="D333" s="25"/>
      <c r="E333" s="54" t="s">
        <v>16</v>
      </c>
      <c r="F333" s="22"/>
      <c r="G333" s="23"/>
      <c r="H333" s="95"/>
      <c r="I333" s="95"/>
      <c r="J333" s="41" t="s">
        <v>16</v>
      </c>
      <c r="K333" s="37"/>
      <c r="L333" s="77"/>
      <c r="M333" s="24"/>
    </row>
    <row r="334" spans="1:13" s="2" customFormat="1" ht="16" customHeight="1">
      <c r="A334" s="35"/>
      <c r="B334" s="29" t="s">
        <v>158</v>
      </c>
      <c r="C334" s="45" t="s">
        <v>23</v>
      </c>
      <c r="D334" s="19"/>
      <c r="E334" s="52" t="s">
        <v>16</v>
      </c>
      <c r="F334" s="17" t="s">
        <v>16</v>
      </c>
      <c r="G334" s="18" t="s">
        <v>16</v>
      </c>
      <c r="H334" s="48"/>
      <c r="I334" s="48"/>
      <c r="J334" s="40"/>
      <c r="K334" s="14" t="s">
        <v>16</v>
      </c>
      <c r="L334" s="13" t="s">
        <v>16</v>
      </c>
      <c r="M334" s="97" t="s">
        <v>20</v>
      </c>
    </row>
    <row r="335" spans="1:13" s="2" customFormat="1" ht="16" customHeight="1">
      <c r="A335" s="35"/>
      <c r="B335" s="29" t="s">
        <v>158</v>
      </c>
      <c r="C335" s="45" t="s">
        <v>22</v>
      </c>
      <c r="D335" s="19"/>
      <c r="E335" s="52" t="s">
        <v>16</v>
      </c>
      <c r="F335" s="17" t="s">
        <v>16</v>
      </c>
      <c r="G335" s="18" t="s">
        <v>16</v>
      </c>
      <c r="H335" s="48"/>
      <c r="I335" s="48"/>
      <c r="J335" s="40"/>
      <c r="K335" s="14" t="s">
        <v>16</v>
      </c>
      <c r="L335" s="14" t="s">
        <v>16</v>
      </c>
      <c r="M335" s="97" t="s">
        <v>20</v>
      </c>
    </row>
    <row r="336" spans="1:13" s="2" customFormat="1" ht="16" customHeight="1">
      <c r="A336" s="35"/>
      <c r="B336" s="29" t="s">
        <v>158</v>
      </c>
      <c r="C336" s="45" t="s">
        <v>25</v>
      </c>
      <c r="D336" s="19"/>
      <c r="E336" s="52" t="s">
        <v>16</v>
      </c>
      <c r="F336" s="17" t="s">
        <v>16</v>
      </c>
      <c r="G336" s="18" t="s">
        <v>16</v>
      </c>
      <c r="H336" s="48"/>
      <c r="I336" s="48"/>
      <c r="J336" s="40"/>
      <c r="K336" s="21" t="s">
        <v>5</v>
      </c>
      <c r="L336" s="14" t="s">
        <v>16</v>
      </c>
      <c r="M336" s="97" t="s">
        <v>20</v>
      </c>
    </row>
    <row r="337" spans="1:13" s="2" customFormat="1" ht="16" customHeight="1">
      <c r="A337" s="35"/>
      <c r="B337" s="29" t="s">
        <v>158</v>
      </c>
      <c r="C337" s="45" t="s">
        <v>26</v>
      </c>
      <c r="D337" s="19"/>
      <c r="E337" s="52" t="s">
        <v>16</v>
      </c>
      <c r="F337" s="17" t="s">
        <v>16</v>
      </c>
      <c r="G337" s="18" t="s">
        <v>16</v>
      </c>
      <c r="H337" s="48"/>
      <c r="I337" s="48"/>
      <c r="J337" s="40"/>
      <c r="K337" s="21" t="s">
        <v>15</v>
      </c>
      <c r="L337" s="14" t="s">
        <v>16</v>
      </c>
      <c r="M337" s="97" t="s">
        <v>20</v>
      </c>
    </row>
    <row r="338" spans="1:13" s="2" customFormat="1" ht="16" customHeight="1">
      <c r="A338" s="35"/>
      <c r="B338" s="29" t="s">
        <v>158</v>
      </c>
      <c r="C338" s="45" t="s">
        <v>27</v>
      </c>
      <c r="D338" s="19"/>
      <c r="E338" s="52" t="s">
        <v>16</v>
      </c>
      <c r="F338" s="17" t="s">
        <v>16</v>
      </c>
      <c r="G338" s="18" t="s">
        <v>16</v>
      </c>
      <c r="H338" s="48"/>
      <c r="I338" s="48"/>
      <c r="J338" s="40"/>
      <c r="K338" s="14" t="s">
        <v>16</v>
      </c>
      <c r="L338" s="14" t="s">
        <v>16</v>
      </c>
      <c r="M338" s="97" t="s">
        <v>20</v>
      </c>
    </row>
    <row r="339" spans="1:13" s="2" customFormat="1" ht="16" customHeight="1">
      <c r="A339" s="35"/>
      <c r="B339" s="29" t="s">
        <v>158</v>
      </c>
      <c r="C339" s="45" t="s">
        <v>24</v>
      </c>
      <c r="D339" s="19"/>
      <c r="E339" s="52" t="s">
        <v>16</v>
      </c>
      <c r="F339" s="17" t="s">
        <v>16</v>
      </c>
      <c r="G339" s="18" t="s">
        <v>16</v>
      </c>
      <c r="H339" s="48"/>
      <c r="I339" s="48"/>
      <c r="J339" s="40"/>
      <c r="K339" s="14" t="s">
        <v>16</v>
      </c>
      <c r="L339" s="14" t="s">
        <v>16</v>
      </c>
      <c r="M339" s="97" t="s">
        <v>20</v>
      </c>
    </row>
    <row r="340" spans="1:13" s="2" customFormat="1" ht="16" customHeight="1">
      <c r="A340" s="35"/>
      <c r="B340" s="29" t="s">
        <v>158</v>
      </c>
      <c r="C340" s="45" t="s">
        <v>28</v>
      </c>
      <c r="D340" s="19"/>
      <c r="E340" s="52" t="s">
        <v>16</v>
      </c>
      <c r="F340" s="17" t="s">
        <v>16</v>
      </c>
      <c r="G340" s="18" t="s">
        <v>16</v>
      </c>
      <c r="H340" s="48"/>
      <c r="I340" s="48"/>
      <c r="J340" s="40"/>
      <c r="K340" s="14" t="s">
        <v>16</v>
      </c>
      <c r="L340" s="14" t="s">
        <v>16</v>
      </c>
      <c r="M340" s="97" t="s">
        <v>20</v>
      </c>
    </row>
    <row r="341" spans="1:13" s="2" customFormat="1" ht="16" customHeight="1">
      <c r="A341" s="35"/>
      <c r="B341" s="29" t="s">
        <v>158</v>
      </c>
      <c r="C341" s="45" t="s">
        <v>29</v>
      </c>
      <c r="D341" s="19"/>
      <c r="E341" s="52" t="s">
        <v>16</v>
      </c>
      <c r="F341" s="17" t="s">
        <v>16</v>
      </c>
      <c r="G341" s="18" t="s">
        <v>16</v>
      </c>
      <c r="H341" s="48"/>
      <c r="I341" s="48"/>
      <c r="J341" s="40"/>
      <c r="K341" s="14" t="s">
        <v>16</v>
      </c>
      <c r="L341" s="14" t="s">
        <v>16</v>
      </c>
      <c r="M341" s="97" t="s">
        <v>20</v>
      </c>
    </row>
    <row r="342" spans="1:13" s="90" customFormat="1">
      <c r="A342" s="35"/>
      <c r="B342" s="29" t="s">
        <v>158</v>
      </c>
      <c r="C342" s="51" t="s">
        <v>151</v>
      </c>
      <c r="D342" s="81"/>
      <c r="E342" s="47" t="s">
        <v>18</v>
      </c>
      <c r="F342" s="82" t="s">
        <v>3</v>
      </c>
      <c r="G342" s="83">
        <v>1</v>
      </c>
      <c r="H342" s="84"/>
      <c r="I342" s="85"/>
      <c r="J342" s="86"/>
      <c r="K342" s="87" t="s">
        <v>16</v>
      </c>
      <c r="L342" s="88">
        <f>IF(J342=M342,G342,0)</f>
        <v>0</v>
      </c>
      <c r="M342" s="89" t="s">
        <v>0</v>
      </c>
    </row>
    <row r="343" spans="1:13" s="2" customFormat="1" ht="15" thickBot="1">
      <c r="A343" s="35"/>
      <c r="B343" s="29" t="s">
        <v>158</v>
      </c>
      <c r="C343" s="51" t="s">
        <v>17</v>
      </c>
      <c r="D343" s="81"/>
      <c r="E343" s="47" t="s">
        <v>18</v>
      </c>
      <c r="F343" s="82" t="s">
        <v>3</v>
      </c>
      <c r="G343" s="83">
        <v>1</v>
      </c>
      <c r="H343" s="84"/>
      <c r="I343" s="85"/>
      <c r="J343" s="86"/>
      <c r="K343" s="87" t="s">
        <v>16</v>
      </c>
      <c r="L343" s="88">
        <f t="shared" ref="L343" si="60">IF(J343=M343,G343,0)</f>
        <v>0</v>
      </c>
      <c r="M343" s="89" t="s">
        <v>0</v>
      </c>
    </row>
    <row r="344" spans="1:13" s="2" customFormat="1" ht="15" thickBot="1">
      <c r="A344" s="28" t="s">
        <v>628</v>
      </c>
      <c r="B344" s="92"/>
      <c r="C344" s="46" t="s">
        <v>157</v>
      </c>
      <c r="D344" s="11" t="s">
        <v>16</v>
      </c>
      <c r="E344" s="63" t="s">
        <v>16</v>
      </c>
      <c r="F344" s="63"/>
      <c r="G344" s="64"/>
      <c r="H344" s="31" t="s">
        <v>16</v>
      </c>
      <c r="I344" s="15" t="s">
        <v>16</v>
      </c>
      <c r="J344" s="74"/>
      <c r="K344" s="71" t="s">
        <v>16</v>
      </c>
      <c r="L344" s="76"/>
      <c r="M344" s="75"/>
    </row>
    <row r="345" spans="1:13" s="80" customFormat="1" ht="43.5">
      <c r="A345" s="79"/>
      <c r="B345" s="139" t="s">
        <v>158</v>
      </c>
      <c r="C345" s="140" t="s">
        <v>1199</v>
      </c>
      <c r="D345" s="141"/>
      <c r="E345" s="52" t="s">
        <v>18</v>
      </c>
      <c r="F345" s="17" t="s">
        <v>3</v>
      </c>
      <c r="G345" s="18">
        <v>1</v>
      </c>
      <c r="H345" s="33"/>
      <c r="I345" s="20"/>
      <c r="J345" s="61"/>
      <c r="K345" s="26" t="s">
        <v>16</v>
      </c>
      <c r="L345" s="62">
        <f t="shared" ref="L345" si="61">IF(J345=M345,G345,0)</f>
        <v>0</v>
      </c>
      <c r="M345" s="16" t="s">
        <v>0</v>
      </c>
    </row>
    <row r="346" spans="1:13" s="90" customFormat="1">
      <c r="A346" s="35"/>
      <c r="B346" s="29" t="s">
        <v>158</v>
      </c>
      <c r="C346" s="51" t="s">
        <v>151</v>
      </c>
      <c r="D346" s="81"/>
      <c r="E346" s="47" t="s">
        <v>18</v>
      </c>
      <c r="F346" s="82" t="s">
        <v>3</v>
      </c>
      <c r="G346" s="83">
        <v>1</v>
      </c>
      <c r="H346" s="84"/>
      <c r="I346" s="85"/>
      <c r="J346" s="86"/>
      <c r="K346" s="87" t="s">
        <v>16</v>
      </c>
      <c r="L346" s="88">
        <f>IF(J346=M346,G346,0)</f>
        <v>0</v>
      </c>
      <c r="M346" s="89" t="s">
        <v>0</v>
      </c>
    </row>
    <row r="347" spans="1:13" s="2" customFormat="1" ht="15" thickBot="1">
      <c r="A347" s="35"/>
      <c r="B347" s="29" t="s">
        <v>158</v>
      </c>
      <c r="C347" s="51" t="s">
        <v>17</v>
      </c>
      <c r="D347" s="81"/>
      <c r="E347" s="47" t="s">
        <v>18</v>
      </c>
      <c r="F347" s="82" t="s">
        <v>3</v>
      </c>
      <c r="G347" s="83">
        <v>1</v>
      </c>
      <c r="H347" s="84"/>
      <c r="I347" s="85"/>
      <c r="J347" s="86"/>
      <c r="K347" s="87" t="s">
        <v>16</v>
      </c>
      <c r="L347" s="88">
        <f t="shared" ref="L347" si="62">IF(J347=M347,G347,0)</f>
        <v>0</v>
      </c>
      <c r="M347" s="89" t="s">
        <v>0</v>
      </c>
    </row>
    <row r="348" spans="1:13" s="2" customFormat="1" ht="16" customHeight="1" thickBot="1">
      <c r="A348" s="28" t="s">
        <v>631</v>
      </c>
      <c r="B348" s="92" t="s">
        <v>158</v>
      </c>
      <c r="C348" s="46" t="s">
        <v>632</v>
      </c>
      <c r="D348" s="11">
        <v>2</v>
      </c>
      <c r="E348" s="63" t="s">
        <v>1191</v>
      </c>
      <c r="F348" s="63"/>
      <c r="G348" s="64"/>
      <c r="H348" s="31">
        <f>J348</f>
        <v>0</v>
      </c>
      <c r="I348" s="15">
        <f>D348*H348</f>
        <v>0</v>
      </c>
      <c r="J348" s="74"/>
      <c r="K348" s="71" t="s">
        <v>35</v>
      </c>
      <c r="L348" s="76"/>
      <c r="M348" s="73" t="s">
        <v>30</v>
      </c>
    </row>
    <row r="349" spans="1:13" s="80" customFormat="1" ht="58">
      <c r="A349" s="79"/>
      <c r="B349" s="139" t="s">
        <v>158</v>
      </c>
      <c r="C349" s="140" t="s">
        <v>1200</v>
      </c>
      <c r="D349" s="141"/>
      <c r="E349" s="52" t="s">
        <v>18</v>
      </c>
      <c r="F349" s="17" t="s">
        <v>3</v>
      </c>
      <c r="G349" s="18">
        <v>1</v>
      </c>
      <c r="H349" s="33"/>
      <c r="I349" s="20"/>
      <c r="J349" s="61"/>
      <c r="K349" s="26" t="s">
        <v>16</v>
      </c>
      <c r="L349" s="62">
        <f t="shared" ref="L349" si="63">IF(J349=M349,G349,0)</f>
        <v>0</v>
      </c>
      <c r="M349" s="16" t="s">
        <v>0</v>
      </c>
    </row>
    <row r="350" spans="1:13" s="2" customFormat="1" ht="16" customHeight="1">
      <c r="A350" s="35"/>
      <c r="B350" s="29" t="s">
        <v>158</v>
      </c>
      <c r="C350" s="2" t="s">
        <v>162</v>
      </c>
      <c r="D350" s="19"/>
      <c r="E350" s="52" t="s">
        <v>18</v>
      </c>
      <c r="F350" s="17" t="s">
        <v>3</v>
      </c>
      <c r="G350" s="18">
        <v>1</v>
      </c>
      <c r="H350" s="48"/>
      <c r="I350" s="48"/>
      <c r="J350" s="61"/>
      <c r="K350" s="26" t="s">
        <v>16</v>
      </c>
      <c r="L350" s="62">
        <f t="shared" ref="L350" si="64">IF(J350=M350,$G350,0)</f>
        <v>0</v>
      </c>
      <c r="M350" s="16" t="s">
        <v>0</v>
      </c>
    </row>
    <row r="351" spans="1:13" s="2" customFormat="1" ht="16" customHeight="1">
      <c r="A351" s="35"/>
      <c r="B351" s="29" t="s">
        <v>158</v>
      </c>
      <c r="C351" s="94" t="s">
        <v>633</v>
      </c>
      <c r="D351" s="25"/>
      <c r="E351" s="54" t="s">
        <v>16</v>
      </c>
      <c r="F351" s="22"/>
      <c r="G351" s="23"/>
      <c r="H351" s="95"/>
      <c r="I351" s="95"/>
      <c r="J351" s="41" t="s">
        <v>16</v>
      </c>
      <c r="K351" s="37"/>
      <c r="L351" s="77"/>
      <c r="M351" s="24"/>
    </row>
    <row r="352" spans="1:13" s="2" customFormat="1">
      <c r="A352" s="49"/>
      <c r="B352" s="29" t="s">
        <v>158</v>
      </c>
      <c r="C352" s="45" t="s">
        <v>273</v>
      </c>
      <c r="D352" s="19"/>
      <c r="E352" s="52" t="s">
        <v>18</v>
      </c>
      <c r="F352" s="17" t="s">
        <v>3</v>
      </c>
      <c r="G352" s="18">
        <v>1</v>
      </c>
      <c r="H352" s="30"/>
      <c r="I352" s="12"/>
      <c r="J352" s="40"/>
      <c r="K352" s="14" t="s">
        <v>16</v>
      </c>
      <c r="L352" s="13">
        <f t="shared" ref="L352" si="65">IF(J352=M352,G352,0)</f>
        <v>0</v>
      </c>
      <c r="M352" s="16" t="s">
        <v>0</v>
      </c>
    </row>
    <row r="353" spans="1:13" s="2" customFormat="1">
      <c r="A353" s="49"/>
      <c r="B353" s="29" t="s">
        <v>158</v>
      </c>
      <c r="C353" s="78" t="s">
        <v>263</v>
      </c>
      <c r="D353" s="19"/>
      <c r="E353" s="52" t="s">
        <v>18</v>
      </c>
      <c r="F353" s="17" t="s">
        <v>3</v>
      </c>
      <c r="G353" s="18">
        <v>1</v>
      </c>
      <c r="H353" s="30"/>
      <c r="I353" s="12"/>
      <c r="J353" s="40"/>
      <c r="K353" s="14" t="s">
        <v>148</v>
      </c>
      <c r="L353" s="13">
        <f>IF(ISTEXT(J353),1,0)</f>
        <v>0</v>
      </c>
      <c r="M353" s="16" t="s">
        <v>6</v>
      </c>
    </row>
    <row r="354" spans="1:13" s="2" customFormat="1">
      <c r="A354" s="49"/>
      <c r="B354" s="29" t="s">
        <v>158</v>
      </c>
      <c r="C354" s="78" t="s">
        <v>262</v>
      </c>
      <c r="D354" s="19"/>
      <c r="E354" s="52" t="s">
        <v>18</v>
      </c>
      <c r="F354" s="17" t="s">
        <v>3</v>
      </c>
      <c r="G354" s="18">
        <v>1</v>
      </c>
      <c r="H354" s="30"/>
      <c r="I354" s="12"/>
      <c r="J354" s="40"/>
      <c r="K354" s="14" t="s">
        <v>134</v>
      </c>
      <c r="L354" s="13">
        <f>IF(ISTEXT(J354),1,0)</f>
        <v>0</v>
      </c>
      <c r="M354" s="16" t="s">
        <v>6</v>
      </c>
    </row>
    <row r="355" spans="1:13" s="2" customFormat="1">
      <c r="A355" s="35"/>
      <c r="B355" s="29" t="s">
        <v>158</v>
      </c>
      <c r="C355" s="45" t="s">
        <v>634</v>
      </c>
      <c r="D355" s="19"/>
      <c r="E355" s="52" t="s">
        <v>18</v>
      </c>
      <c r="F355" s="17" t="s">
        <v>3</v>
      </c>
      <c r="G355" s="18">
        <v>1</v>
      </c>
      <c r="H355" s="33"/>
      <c r="I355" s="20"/>
      <c r="J355" s="61"/>
      <c r="K355" s="26" t="s">
        <v>16</v>
      </c>
      <c r="L355" s="62">
        <f>IF(J355=M355,G355,0)</f>
        <v>0</v>
      </c>
      <c r="M355" s="16" t="s">
        <v>0</v>
      </c>
    </row>
    <row r="356" spans="1:13" s="2" customFormat="1">
      <c r="A356" s="49"/>
      <c r="B356" s="29" t="s">
        <v>158</v>
      </c>
      <c r="C356" s="45" t="s">
        <v>264</v>
      </c>
      <c r="D356" s="19"/>
      <c r="E356" s="52" t="s">
        <v>18</v>
      </c>
      <c r="F356" s="17" t="s">
        <v>3</v>
      </c>
      <c r="G356" s="18">
        <v>1</v>
      </c>
      <c r="H356" s="30"/>
      <c r="I356" s="12"/>
      <c r="J356" s="61"/>
      <c r="K356" s="26" t="s">
        <v>5</v>
      </c>
      <c r="L356" s="62">
        <f>IF(ISNUMBER(J356),1,0)</f>
        <v>0</v>
      </c>
      <c r="M356" s="16" t="s">
        <v>20</v>
      </c>
    </row>
    <row r="357" spans="1:13" s="2" customFormat="1">
      <c r="A357" s="49"/>
      <c r="B357" s="29" t="s">
        <v>158</v>
      </c>
      <c r="C357" s="45" t="s">
        <v>88</v>
      </c>
      <c r="D357" s="19"/>
      <c r="E357" s="52" t="s">
        <v>18</v>
      </c>
      <c r="F357" s="17" t="s">
        <v>3</v>
      </c>
      <c r="G357" s="18">
        <v>1</v>
      </c>
      <c r="H357" s="30"/>
      <c r="I357" s="12"/>
      <c r="J357" s="40"/>
      <c r="K357" s="14" t="s">
        <v>82</v>
      </c>
      <c r="L357" s="13">
        <f>IF(ISTEXT(J357),1,0)</f>
        <v>0</v>
      </c>
      <c r="M357" s="16" t="s">
        <v>6</v>
      </c>
    </row>
    <row r="358" spans="1:13" ht="16" customHeight="1">
      <c r="A358" s="35"/>
      <c r="B358" s="29" t="s">
        <v>429</v>
      </c>
      <c r="C358" t="s">
        <v>635</v>
      </c>
      <c r="D358" s="19"/>
      <c r="E358" s="52" t="s">
        <v>18</v>
      </c>
      <c r="F358" s="17" t="s">
        <v>3</v>
      </c>
      <c r="G358" s="18">
        <v>1</v>
      </c>
      <c r="H358" s="48"/>
      <c r="I358" s="48"/>
      <c r="J358" s="61"/>
      <c r="K358" s="26" t="s">
        <v>16</v>
      </c>
      <c r="L358" s="62">
        <f>IF(J358=M358,$G358,0)</f>
        <v>0</v>
      </c>
      <c r="M358" s="16" t="s">
        <v>0</v>
      </c>
    </row>
    <row r="359" spans="1:13">
      <c r="A359" s="35"/>
      <c r="B359" s="29" t="s">
        <v>429</v>
      </c>
      <c r="C359" s="55" t="s">
        <v>636</v>
      </c>
      <c r="D359" s="19"/>
      <c r="E359" s="52" t="s">
        <v>18</v>
      </c>
      <c r="F359" s="17" t="s">
        <v>4</v>
      </c>
      <c r="G359" s="18">
        <v>5</v>
      </c>
      <c r="H359" s="48"/>
      <c r="I359" s="48"/>
      <c r="J359" s="130"/>
      <c r="K359" s="26" t="s">
        <v>617</v>
      </c>
      <c r="L359" s="62">
        <f>IF(OR(ISNUMBER(J359),ISTEXT(J359)),G359,0)</f>
        <v>0</v>
      </c>
      <c r="M359" s="97" t="s">
        <v>20</v>
      </c>
    </row>
    <row r="360" spans="1:13">
      <c r="A360" s="35"/>
      <c r="B360" s="29" t="s">
        <v>429</v>
      </c>
      <c r="C360" s="55" t="s">
        <v>637</v>
      </c>
      <c r="D360" s="19"/>
      <c r="E360" s="52" t="s">
        <v>18</v>
      </c>
      <c r="F360" s="17" t="s">
        <v>4</v>
      </c>
      <c r="G360" s="18">
        <v>5</v>
      </c>
      <c r="H360" s="48"/>
      <c r="I360" s="48"/>
      <c r="J360" s="130"/>
      <c r="K360" s="26" t="s">
        <v>617</v>
      </c>
      <c r="L360" s="62">
        <f>IF(OR(ISNUMBER(J360),ISTEXT(J360)),G360,0)</f>
        <v>0</v>
      </c>
      <c r="M360" s="97" t="s">
        <v>20</v>
      </c>
    </row>
    <row r="361" spans="1:13" s="2" customFormat="1" ht="16" customHeight="1">
      <c r="A361" s="35"/>
      <c r="B361" s="29" t="s">
        <v>158</v>
      </c>
      <c r="C361" s="94" t="s">
        <v>171</v>
      </c>
      <c r="D361" s="25"/>
      <c r="E361" s="54" t="s">
        <v>16</v>
      </c>
      <c r="F361" s="22"/>
      <c r="G361" s="23"/>
      <c r="H361" s="95"/>
      <c r="I361" s="95"/>
      <c r="J361" s="41" t="s">
        <v>16</v>
      </c>
      <c r="K361" s="37"/>
      <c r="L361" s="77"/>
      <c r="M361" s="24"/>
    </row>
    <row r="362" spans="1:13" s="2" customFormat="1">
      <c r="A362" s="35"/>
      <c r="B362" s="29" t="s">
        <v>158</v>
      </c>
      <c r="C362" s="45" t="s">
        <v>638</v>
      </c>
      <c r="D362" s="19"/>
      <c r="E362" s="52" t="s">
        <v>18</v>
      </c>
      <c r="F362" s="17" t="s">
        <v>3</v>
      </c>
      <c r="G362" s="18">
        <v>1</v>
      </c>
      <c r="H362" s="33"/>
      <c r="I362" s="20"/>
      <c r="J362" s="61"/>
      <c r="K362" s="26" t="s">
        <v>16</v>
      </c>
      <c r="L362" s="62">
        <f t="shared" ref="L362:L369" si="66">IF(J362=M362,G362,0)</f>
        <v>0</v>
      </c>
      <c r="M362" s="16" t="s">
        <v>639</v>
      </c>
    </row>
    <row r="363" spans="1:13" s="2" customFormat="1">
      <c r="A363" s="35"/>
      <c r="B363" s="29" t="s">
        <v>158</v>
      </c>
      <c r="C363" s="45" t="s">
        <v>640</v>
      </c>
      <c r="D363" s="19"/>
      <c r="E363" s="52" t="s">
        <v>18</v>
      </c>
      <c r="F363" s="17" t="s">
        <v>3</v>
      </c>
      <c r="G363" s="18">
        <v>1</v>
      </c>
      <c r="H363" s="33"/>
      <c r="I363" s="20"/>
      <c r="J363" s="61"/>
      <c r="K363" s="26" t="s">
        <v>16</v>
      </c>
      <c r="L363" s="62">
        <f t="shared" si="66"/>
        <v>0</v>
      </c>
      <c r="M363" s="16" t="s">
        <v>639</v>
      </c>
    </row>
    <row r="364" spans="1:13" s="2" customFormat="1">
      <c r="A364" s="35"/>
      <c r="B364" s="29" t="s">
        <v>158</v>
      </c>
      <c r="C364" s="45" t="s">
        <v>630</v>
      </c>
      <c r="D364" s="19"/>
      <c r="E364" s="52" t="s">
        <v>18</v>
      </c>
      <c r="F364" s="17" t="s">
        <v>3</v>
      </c>
      <c r="G364" s="18">
        <v>1</v>
      </c>
      <c r="H364" s="33"/>
      <c r="I364" s="20"/>
      <c r="J364" s="61"/>
      <c r="K364" s="26" t="s">
        <v>16</v>
      </c>
      <c r="L364" s="62">
        <f t="shared" si="66"/>
        <v>0</v>
      </c>
      <c r="M364" s="16" t="s">
        <v>639</v>
      </c>
    </row>
    <row r="365" spans="1:13" s="2" customFormat="1">
      <c r="A365" s="35"/>
      <c r="B365" s="29" t="s">
        <v>158</v>
      </c>
      <c r="C365" s="45" t="s">
        <v>641</v>
      </c>
      <c r="D365" s="19"/>
      <c r="E365" s="52" t="s">
        <v>18</v>
      </c>
      <c r="F365" s="17" t="s">
        <v>3</v>
      </c>
      <c r="G365" s="18">
        <v>1</v>
      </c>
      <c r="H365" s="33"/>
      <c r="I365" s="20"/>
      <c r="J365" s="61"/>
      <c r="K365" s="26" t="s">
        <v>16</v>
      </c>
      <c r="L365" s="62">
        <f t="shared" si="66"/>
        <v>0</v>
      </c>
      <c r="M365" s="16" t="s">
        <v>639</v>
      </c>
    </row>
    <row r="366" spans="1:13" s="2" customFormat="1" ht="16" customHeight="1">
      <c r="A366" s="35"/>
      <c r="B366" s="29" t="s">
        <v>158</v>
      </c>
      <c r="C366" s="45" t="s">
        <v>40</v>
      </c>
      <c r="D366" s="19"/>
      <c r="E366" s="52" t="s">
        <v>18</v>
      </c>
      <c r="F366" s="17" t="s">
        <v>4</v>
      </c>
      <c r="G366" s="18">
        <v>1</v>
      </c>
      <c r="H366" s="33"/>
      <c r="I366" s="20"/>
      <c r="J366" s="61"/>
      <c r="K366" s="26" t="s">
        <v>16</v>
      </c>
      <c r="L366" s="62">
        <f t="shared" si="66"/>
        <v>0</v>
      </c>
      <c r="M366" s="16" t="s">
        <v>0</v>
      </c>
    </row>
    <row r="367" spans="1:13" s="2" customFormat="1" ht="16" customHeight="1">
      <c r="A367" s="35"/>
      <c r="B367" s="29" t="s">
        <v>158</v>
      </c>
      <c r="C367" s="45" t="s">
        <v>123</v>
      </c>
      <c r="D367" s="19"/>
      <c r="E367" s="52" t="s">
        <v>18</v>
      </c>
      <c r="F367" s="17" t="s">
        <v>4</v>
      </c>
      <c r="G367" s="18">
        <v>1</v>
      </c>
      <c r="H367" s="33"/>
      <c r="I367" s="20"/>
      <c r="J367" s="61"/>
      <c r="K367" s="26" t="s">
        <v>16</v>
      </c>
      <c r="L367" s="62">
        <f t="shared" si="66"/>
        <v>0</v>
      </c>
      <c r="M367" s="16" t="s">
        <v>0</v>
      </c>
    </row>
    <row r="368" spans="1:13" s="2" customFormat="1" ht="16" customHeight="1">
      <c r="A368" s="35"/>
      <c r="B368" s="29" t="s">
        <v>158</v>
      </c>
      <c r="C368" s="45" t="s">
        <v>41</v>
      </c>
      <c r="D368" s="19"/>
      <c r="E368" s="52" t="s">
        <v>18</v>
      </c>
      <c r="F368" s="17" t="s">
        <v>3</v>
      </c>
      <c r="G368" s="18">
        <v>1</v>
      </c>
      <c r="H368" s="33"/>
      <c r="I368" s="20"/>
      <c r="J368" s="61"/>
      <c r="K368" s="26" t="s">
        <v>16</v>
      </c>
      <c r="L368" s="62">
        <f t="shared" si="66"/>
        <v>0</v>
      </c>
      <c r="M368" s="16" t="s">
        <v>0</v>
      </c>
    </row>
    <row r="369" spans="1:13" s="2" customFormat="1" ht="16" customHeight="1">
      <c r="A369" s="35"/>
      <c r="B369" s="29" t="s">
        <v>158</v>
      </c>
      <c r="C369" s="45" t="s">
        <v>145</v>
      </c>
      <c r="D369" s="19"/>
      <c r="E369" s="52" t="s">
        <v>18</v>
      </c>
      <c r="F369" s="17" t="s">
        <v>4</v>
      </c>
      <c r="G369" s="18">
        <v>5</v>
      </c>
      <c r="H369" s="33"/>
      <c r="I369" s="20"/>
      <c r="J369" s="61"/>
      <c r="K369" s="26" t="s">
        <v>16</v>
      </c>
      <c r="L369" s="62">
        <f t="shared" si="66"/>
        <v>0</v>
      </c>
      <c r="M369" s="16" t="s">
        <v>0</v>
      </c>
    </row>
    <row r="370" spans="1:13" ht="16" customHeight="1">
      <c r="A370" s="35"/>
      <c r="B370" s="29" t="s">
        <v>429</v>
      </c>
      <c r="C370" t="s">
        <v>642</v>
      </c>
      <c r="D370" s="19"/>
      <c r="E370" s="52" t="s">
        <v>18</v>
      </c>
      <c r="F370" s="17" t="s">
        <v>4</v>
      </c>
      <c r="G370" s="18">
        <v>5</v>
      </c>
      <c r="H370" s="48"/>
      <c r="I370" s="48"/>
      <c r="J370" s="61"/>
      <c r="K370" s="26" t="s">
        <v>16</v>
      </c>
      <c r="L370" s="62">
        <f>IF(J370=M370,$G370,0)</f>
        <v>0</v>
      </c>
      <c r="M370" s="16" t="s">
        <v>0</v>
      </c>
    </row>
    <row r="371" spans="1:13">
      <c r="A371" s="35"/>
      <c r="B371" s="29" t="s">
        <v>429</v>
      </c>
      <c r="C371" s="78" t="s">
        <v>643</v>
      </c>
      <c r="D371" s="19"/>
      <c r="E371" s="52" t="s">
        <v>18</v>
      </c>
      <c r="F371" s="17" t="s">
        <v>4</v>
      </c>
      <c r="G371" s="18">
        <v>5</v>
      </c>
      <c r="H371" s="48"/>
      <c r="I371" s="48"/>
      <c r="J371" s="61"/>
      <c r="K371" s="26" t="s">
        <v>16</v>
      </c>
      <c r="L371" s="62">
        <f>IF(J371=M371,$G371,0)</f>
        <v>0</v>
      </c>
      <c r="M371" s="16" t="s">
        <v>0</v>
      </c>
    </row>
    <row r="372" spans="1:13" s="2" customFormat="1" ht="16" customHeight="1">
      <c r="A372" s="35"/>
      <c r="B372" s="29" t="s">
        <v>158</v>
      </c>
      <c r="C372" s="94" t="s">
        <v>205</v>
      </c>
      <c r="D372" s="25"/>
      <c r="E372" s="54" t="s">
        <v>16</v>
      </c>
      <c r="F372" s="22"/>
      <c r="G372" s="23"/>
      <c r="H372" s="95"/>
      <c r="I372" s="95"/>
      <c r="J372" s="41" t="s">
        <v>16</v>
      </c>
      <c r="K372" s="37"/>
      <c r="L372" s="77"/>
      <c r="M372" s="24"/>
    </row>
    <row r="373" spans="1:13" s="2" customFormat="1">
      <c r="A373" s="35"/>
      <c r="B373" s="29" t="s">
        <v>158</v>
      </c>
      <c r="C373" s="45" t="s">
        <v>644</v>
      </c>
      <c r="D373" s="19"/>
      <c r="E373" s="52" t="s">
        <v>18</v>
      </c>
      <c r="F373" s="17" t="s">
        <v>4</v>
      </c>
      <c r="G373" s="18">
        <v>3</v>
      </c>
      <c r="H373" s="33"/>
      <c r="I373" s="20"/>
      <c r="J373" s="61"/>
      <c r="K373" s="26" t="s">
        <v>16</v>
      </c>
      <c r="L373" s="62">
        <f t="shared" ref="L373:L374" si="67">IF(J373=M373,G373,0)</f>
        <v>0</v>
      </c>
      <c r="M373" s="16" t="s">
        <v>0</v>
      </c>
    </row>
    <row r="374" spans="1:13" s="2" customFormat="1">
      <c r="A374" s="35"/>
      <c r="B374" s="29" t="s">
        <v>158</v>
      </c>
      <c r="C374" s="78" t="s">
        <v>645</v>
      </c>
      <c r="D374" s="19"/>
      <c r="E374" s="52" t="s">
        <v>18</v>
      </c>
      <c r="F374" s="17" t="s">
        <v>4</v>
      </c>
      <c r="G374" s="18">
        <v>5</v>
      </c>
      <c r="H374" s="33"/>
      <c r="I374" s="20"/>
      <c r="J374" s="61"/>
      <c r="K374" s="26" t="s">
        <v>16</v>
      </c>
      <c r="L374" s="62">
        <f t="shared" si="67"/>
        <v>0</v>
      </c>
      <c r="M374" s="16" t="s">
        <v>0</v>
      </c>
    </row>
    <row r="375" spans="1:13" s="2" customFormat="1">
      <c r="A375" s="35"/>
      <c r="B375" s="29" t="s">
        <v>158</v>
      </c>
      <c r="C375" s="78" t="s">
        <v>646</v>
      </c>
      <c r="D375" s="19"/>
      <c r="E375" s="52" t="s">
        <v>18</v>
      </c>
      <c r="F375" s="17" t="s">
        <v>4</v>
      </c>
      <c r="G375" s="18">
        <v>3</v>
      </c>
      <c r="H375" s="33"/>
      <c r="I375" s="20"/>
      <c r="J375" s="61"/>
      <c r="K375" s="26" t="s">
        <v>516</v>
      </c>
      <c r="L375" s="62">
        <f>IF(ISTEXT(J375),1,0)</f>
        <v>0</v>
      </c>
      <c r="M375" s="16" t="s">
        <v>20</v>
      </c>
    </row>
    <row r="376" spans="1:13" s="2" customFormat="1">
      <c r="A376" s="35"/>
      <c r="B376" s="29" t="s">
        <v>158</v>
      </c>
      <c r="C376" s="78" t="s">
        <v>647</v>
      </c>
      <c r="D376" s="19"/>
      <c r="E376" s="52" t="s">
        <v>18</v>
      </c>
      <c r="F376" s="17" t="s">
        <v>4</v>
      </c>
      <c r="G376" s="18">
        <v>3</v>
      </c>
      <c r="H376" s="33"/>
      <c r="I376" s="20"/>
      <c r="J376" s="61"/>
      <c r="K376" s="26" t="s">
        <v>16</v>
      </c>
      <c r="L376" s="62">
        <f>IF(ISTEXT(J376),1,0)</f>
        <v>0</v>
      </c>
      <c r="M376" s="16" t="s">
        <v>20</v>
      </c>
    </row>
    <row r="377" spans="1:13" s="2" customFormat="1">
      <c r="A377" s="35"/>
      <c r="B377" s="29" t="s">
        <v>158</v>
      </c>
      <c r="C377" s="78" t="s">
        <v>648</v>
      </c>
      <c r="D377" s="19"/>
      <c r="E377" s="52" t="s">
        <v>18</v>
      </c>
      <c r="F377" s="17" t="s">
        <v>4</v>
      </c>
      <c r="G377" s="18">
        <v>3</v>
      </c>
      <c r="H377" s="33"/>
      <c r="I377" s="20"/>
      <c r="J377" s="61"/>
      <c r="K377" s="26" t="s">
        <v>16</v>
      </c>
      <c r="L377" s="62">
        <f>IF(ISTEXT(J377),1,0)</f>
        <v>0</v>
      </c>
      <c r="M377" s="16" t="s">
        <v>20</v>
      </c>
    </row>
    <row r="378" spans="1:13" s="2" customFormat="1">
      <c r="A378" s="35"/>
      <c r="B378" s="29" t="s">
        <v>158</v>
      </c>
      <c r="C378" s="45" t="s">
        <v>621</v>
      </c>
      <c r="D378" s="19"/>
      <c r="E378" s="52" t="s">
        <v>18</v>
      </c>
      <c r="F378" s="17" t="s">
        <v>3</v>
      </c>
      <c r="G378" s="18">
        <v>1</v>
      </c>
      <c r="H378" s="33"/>
      <c r="I378" s="20"/>
      <c r="J378" s="61"/>
      <c r="K378" s="26" t="s">
        <v>16</v>
      </c>
      <c r="L378" s="62">
        <f t="shared" ref="L378" si="68">IF(J378=M378,G378,0)</f>
        <v>0</v>
      </c>
      <c r="M378" s="16" t="s">
        <v>0</v>
      </c>
    </row>
    <row r="379" spans="1:13" s="2" customFormat="1">
      <c r="A379" s="35"/>
      <c r="B379" s="29" t="s">
        <v>158</v>
      </c>
      <c r="C379" s="78" t="s">
        <v>138</v>
      </c>
      <c r="D379" s="19"/>
      <c r="E379" s="52" t="s">
        <v>18</v>
      </c>
      <c r="F379" s="17" t="s">
        <v>3</v>
      </c>
      <c r="G379" s="18">
        <v>1</v>
      </c>
      <c r="H379" s="33"/>
      <c r="I379" s="20"/>
      <c r="J379" s="61"/>
      <c r="K379" s="26" t="s">
        <v>16</v>
      </c>
      <c r="L379" s="62">
        <f>IF(ISTEXT(J379),1,0)</f>
        <v>0</v>
      </c>
      <c r="M379" s="16" t="s">
        <v>20</v>
      </c>
    </row>
    <row r="380" spans="1:13" s="2" customFormat="1">
      <c r="A380" s="35"/>
      <c r="B380" s="29" t="s">
        <v>158</v>
      </c>
      <c r="C380" s="45" t="s">
        <v>210</v>
      </c>
      <c r="D380" s="19"/>
      <c r="E380" s="52" t="s">
        <v>18</v>
      </c>
      <c r="F380" s="17" t="s">
        <v>3</v>
      </c>
      <c r="G380" s="18">
        <v>1</v>
      </c>
      <c r="H380" s="33"/>
      <c r="I380" s="20"/>
      <c r="J380" s="61"/>
      <c r="K380" s="26" t="s">
        <v>16</v>
      </c>
      <c r="L380" s="62">
        <f>IF(J380=M380,G380,0)</f>
        <v>0</v>
      </c>
      <c r="M380" s="16" t="s">
        <v>0</v>
      </c>
    </row>
    <row r="381" spans="1:13" s="2" customFormat="1">
      <c r="A381" s="35"/>
      <c r="B381" s="29" t="s">
        <v>158</v>
      </c>
      <c r="C381" s="78" t="s">
        <v>209</v>
      </c>
      <c r="D381" s="19"/>
      <c r="E381" s="52" t="s">
        <v>18</v>
      </c>
      <c r="F381" s="17" t="s">
        <v>3</v>
      </c>
      <c r="G381" s="18">
        <v>1</v>
      </c>
      <c r="H381" s="33"/>
      <c r="I381" s="20"/>
      <c r="J381" s="61"/>
      <c r="K381" s="26" t="s">
        <v>16</v>
      </c>
      <c r="L381" s="62">
        <f>IF(J381=M381,G381,0)</f>
        <v>0</v>
      </c>
      <c r="M381" s="16" t="s">
        <v>0</v>
      </c>
    </row>
    <row r="382" spans="1:13" s="2" customFormat="1">
      <c r="A382" s="35"/>
      <c r="B382" s="29" t="s">
        <v>158</v>
      </c>
      <c r="C382" s="78" t="s">
        <v>1292</v>
      </c>
      <c r="D382" s="19"/>
      <c r="E382" s="52" t="s">
        <v>18</v>
      </c>
      <c r="F382" s="17" t="s">
        <v>3</v>
      </c>
      <c r="G382" s="18">
        <v>1</v>
      </c>
      <c r="H382" s="33"/>
      <c r="I382" s="20"/>
      <c r="J382" s="61"/>
      <c r="K382" s="26" t="s">
        <v>16</v>
      </c>
      <c r="L382" s="62">
        <f>IF(ISTEXT(J382),1,0)</f>
        <v>0</v>
      </c>
      <c r="M382" s="16" t="s">
        <v>20</v>
      </c>
    </row>
    <row r="383" spans="1:13" s="2" customFormat="1" ht="16" customHeight="1">
      <c r="A383" s="35"/>
      <c r="B383" s="29" t="s">
        <v>158</v>
      </c>
      <c r="C383" s="94" t="s">
        <v>173</v>
      </c>
      <c r="D383" s="25"/>
      <c r="E383" s="54" t="s">
        <v>16</v>
      </c>
      <c r="F383" s="22"/>
      <c r="G383" s="23"/>
      <c r="H383" s="95"/>
      <c r="I383" s="95"/>
      <c r="J383" s="41" t="s">
        <v>16</v>
      </c>
      <c r="K383" s="37"/>
      <c r="L383" s="77"/>
      <c r="M383" s="24"/>
    </row>
    <row r="384" spans="1:13" s="2" customFormat="1" ht="16" customHeight="1">
      <c r="A384" s="35"/>
      <c r="B384" s="29" t="s">
        <v>158</v>
      </c>
      <c r="C384" s="2" t="s">
        <v>649</v>
      </c>
      <c r="D384" s="19"/>
      <c r="E384" s="52" t="s">
        <v>18</v>
      </c>
      <c r="F384" s="17" t="s">
        <v>4</v>
      </c>
      <c r="G384" s="18">
        <v>1</v>
      </c>
      <c r="H384" s="48"/>
      <c r="I384" s="48"/>
      <c r="J384" s="40"/>
      <c r="K384" s="26" t="s">
        <v>16</v>
      </c>
      <c r="L384" s="62">
        <f>IF(AND(NOT(ISBLANK(J384)),NOT(J384="nein")),G384,0)</f>
        <v>0</v>
      </c>
      <c r="M384" s="97" t="s">
        <v>650</v>
      </c>
    </row>
    <row r="385" spans="1:13" s="2" customFormat="1" ht="16" customHeight="1">
      <c r="A385" s="35"/>
      <c r="B385" s="29" t="s">
        <v>158</v>
      </c>
      <c r="C385" s="2" t="s">
        <v>175</v>
      </c>
      <c r="D385" s="19"/>
      <c r="E385" s="52" t="s">
        <v>18</v>
      </c>
      <c r="F385" s="17" t="s">
        <v>3</v>
      </c>
      <c r="G385" s="18">
        <v>1</v>
      </c>
      <c r="H385" s="48"/>
      <c r="I385" s="48"/>
      <c r="J385" s="61"/>
      <c r="K385" s="26" t="s">
        <v>16</v>
      </c>
      <c r="L385" s="62">
        <f t="shared" ref="L385:L387" si="69">IF(J385=M385,$G385,0)</f>
        <v>0</v>
      </c>
      <c r="M385" s="16" t="s">
        <v>0</v>
      </c>
    </row>
    <row r="386" spans="1:13" s="2" customFormat="1" ht="16" customHeight="1">
      <c r="A386" s="35"/>
      <c r="B386" s="29" t="s">
        <v>158</v>
      </c>
      <c r="C386" s="2" t="s">
        <v>176</v>
      </c>
      <c r="D386" s="19"/>
      <c r="E386" s="52" t="s">
        <v>18</v>
      </c>
      <c r="F386" s="17" t="s">
        <v>3</v>
      </c>
      <c r="G386" s="18">
        <v>1</v>
      </c>
      <c r="H386" s="48"/>
      <c r="I386" s="48"/>
      <c r="J386" s="61"/>
      <c r="K386" s="26" t="s">
        <v>16</v>
      </c>
      <c r="L386" s="62">
        <f t="shared" si="69"/>
        <v>0</v>
      </c>
      <c r="M386" s="16" t="s">
        <v>0</v>
      </c>
    </row>
    <row r="387" spans="1:13" s="2" customFormat="1" ht="16" customHeight="1">
      <c r="A387" s="35"/>
      <c r="B387" s="29" t="s">
        <v>158</v>
      </c>
      <c r="C387" s="2" t="s">
        <v>42</v>
      </c>
      <c r="D387" s="19"/>
      <c r="E387" s="52" t="s">
        <v>18</v>
      </c>
      <c r="F387" s="17" t="s">
        <v>3</v>
      </c>
      <c r="G387" s="18">
        <v>1</v>
      </c>
      <c r="H387" s="48"/>
      <c r="I387" s="48"/>
      <c r="J387" s="61"/>
      <c r="K387" s="26" t="s">
        <v>16</v>
      </c>
      <c r="L387" s="62">
        <f t="shared" si="69"/>
        <v>0</v>
      </c>
      <c r="M387" s="16" t="s">
        <v>0</v>
      </c>
    </row>
    <row r="388" spans="1:13" s="2" customFormat="1" ht="16" customHeight="1">
      <c r="A388" s="35"/>
      <c r="B388" s="29" t="s">
        <v>158</v>
      </c>
      <c r="C388" s="94" t="s">
        <v>182</v>
      </c>
      <c r="D388" s="25"/>
      <c r="E388" s="54" t="s">
        <v>16</v>
      </c>
      <c r="F388" s="22"/>
      <c r="G388" s="23"/>
      <c r="H388" s="95"/>
      <c r="I388" s="95"/>
      <c r="J388" s="41" t="s">
        <v>16</v>
      </c>
      <c r="K388" s="37"/>
      <c r="L388" s="77"/>
      <c r="M388" s="24"/>
    </row>
    <row r="389" spans="1:13" s="2" customFormat="1">
      <c r="A389" s="35"/>
      <c r="B389" s="99" t="s">
        <v>158</v>
      </c>
      <c r="C389" s="55" t="s">
        <v>178</v>
      </c>
      <c r="D389" s="19"/>
      <c r="E389" s="52" t="s">
        <v>18</v>
      </c>
      <c r="F389" s="17" t="s">
        <v>4</v>
      </c>
      <c r="G389" s="18">
        <v>5</v>
      </c>
      <c r="H389" s="48"/>
      <c r="I389" s="48"/>
      <c r="J389" s="98"/>
      <c r="K389" s="26" t="s">
        <v>140</v>
      </c>
      <c r="L389" s="62">
        <f>IF(OR(ISNUMBER(J389),ISTEXT(J389)),G389,0)</f>
        <v>0</v>
      </c>
      <c r="M389" s="97" t="s">
        <v>30</v>
      </c>
    </row>
    <row r="390" spans="1:13" s="2" customFormat="1">
      <c r="A390" s="35"/>
      <c r="B390" s="99" t="s">
        <v>158</v>
      </c>
      <c r="C390" s="55" t="s">
        <v>179</v>
      </c>
      <c r="D390" s="19"/>
      <c r="E390" s="52" t="s">
        <v>18</v>
      </c>
      <c r="F390" s="17" t="s">
        <v>4</v>
      </c>
      <c r="G390" s="18">
        <v>5</v>
      </c>
      <c r="H390" s="48"/>
      <c r="I390" s="48"/>
      <c r="J390" s="98"/>
      <c r="K390" s="26" t="s">
        <v>140</v>
      </c>
      <c r="L390" s="62">
        <f>IF(OR(ISNUMBER(J390),ISTEXT(J390)),G390,0)</f>
        <v>0</v>
      </c>
      <c r="M390" s="97" t="s">
        <v>30</v>
      </c>
    </row>
    <row r="391" spans="1:13" s="2" customFormat="1">
      <c r="A391" s="35"/>
      <c r="B391" s="99" t="s">
        <v>158</v>
      </c>
      <c r="C391" s="100" t="s">
        <v>651</v>
      </c>
      <c r="D391" s="19"/>
      <c r="E391" s="52" t="s">
        <v>18</v>
      </c>
      <c r="F391" s="17" t="s">
        <v>3</v>
      </c>
      <c r="G391" s="18">
        <v>1</v>
      </c>
      <c r="H391" s="48"/>
      <c r="I391" s="48"/>
      <c r="J391" s="40"/>
      <c r="K391" s="26" t="s">
        <v>16</v>
      </c>
      <c r="L391" s="62">
        <f>IF(AND(NOT(ISBLANK(J391)),NOT(J391="nein")),G391,0)</f>
        <v>0</v>
      </c>
      <c r="M391" s="97" t="s">
        <v>20</v>
      </c>
    </row>
    <row r="392" spans="1:13" s="2" customFormat="1">
      <c r="A392" s="35"/>
      <c r="B392" s="29" t="s">
        <v>158</v>
      </c>
      <c r="C392" s="78" t="s">
        <v>652</v>
      </c>
      <c r="D392" s="19"/>
      <c r="E392" s="52" t="s">
        <v>18</v>
      </c>
      <c r="F392" s="17" t="s">
        <v>3</v>
      </c>
      <c r="G392" s="18">
        <v>1</v>
      </c>
      <c r="H392" s="48"/>
      <c r="I392" s="48"/>
      <c r="J392" s="98"/>
      <c r="K392" s="26" t="s">
        <v>16</v>
      </c>
      <c r="L392" s="62">
        <f>IF(OR(ISNUMBER(J392),ISTEXT(J392)),G392,0)</f>
        <v>0</v>
      </c>
      <c r="M392" s="97" t="s">
        <v>20</v>
      </c>
    </row>
    <row r="393" spans="1:13" s="2" customFormat="1" ht="16" customHeight="1">
      <c r="A393" s="35"/>
      <c r="B393" s="99" t="s">
        <v>158</v>
      </c>
      <c r="C393" s="94" t="s">
        <v>83</v>
      </c>
      <c r="D393" s="25"/>
      <c r="E393" s="54" t="s">
        <v>16</v>
      </c>
      <c r="F393" s="22"/>
      <c r="G393" s="23"/>
      <c r="H393" s="95"/>
      <c r="I393" s="95"/>
      <c r="J393" s="41" t="s">
        <v>16</v>
      </c>
      <c r="K393" s="37"/>
      <c r="L393" s="77"/>
      <c r="M393" s="24"/>
    </row>
    <row r="394" spans="1:13" s="2" customFormat="1">
      <c r="A394" s="35"/>
      <c r="B394" s="99" t="s">
        <v>158</v>
      </c>
      <c r="C394" s="45" t="s">
        <v>653</v>
      </c>
      <c r="D394" s="19"/>
      <c r="E394" s="52" t="s">
        <v>18</v>
      </c>
      <c r="F394" s="17" t="s">
        <v>3</v>
      </c>
      <c r="G394" s="18">
        <v>1</v>
      </c>
      <c r="H394" s="48"/>
      <c r="I394" s="48"/>
      <c r="J394" s="61"/>
      <c r="K394" s="26" t="s">
        <v>16</v>
      </c>
      <c r="L394" s="62">
        <f t="shared" ref="L394" si="70">IF(J394=M394,$G394,0)</f>
        <v>0</v>
      </c>
      <c r="M394" s="16" t="s">
        <v>0</v>
      </c>
    </row>
    <row r="395" spans="1:13" s="2" customFormat="1" ht="16" customHeight="1">
      <c r="A395" s="35"/>
      <c r="B395" s="29" t="s">
        <v>158</v>
      </c>
      <c r="C395" s="53" t="s">
        <v>21</v>
      </c>
      <c r="D395" s="25"/>
      <c r="E395" s="54" t="s">
        <v>16</v>
      </c>
      <c r="F395" s="22"/>
      <c r="G395" s="23"/>
      <c r="H395" s="95"/>
      <c r="I395" s="95"/>
      <c r="J395" s="41" t="s">
        <v>16</v>
      </c>
      <c r="K395" s="37"/>
      <c r="L395" s="77"/>
      <c r="M395" s="24"/>
    </row>
    <row r="396" spans="1:13" s="2" customFormat="1" ht="16" customHeight="1">
      <c r="A396" s="35"/>
      <c r="B396" s="29" t="s">
        <v>158</v>
      </c>
      <c r="C396" s="45" t="s">
        <v>23</v>
      </c>
      <c r="D396" s="19"/>
      <c r="E396" s="52" t="s">
        <v>16</v>
      </c>
      <c r="F396" s="17" t="s">
        <v>16</v>
      </c>
      <c r="G396" s="18" t="s">
        <v>16</v>
      </c>
      <c r="H396" s="48"/>
      <c r="I396" s="48"/>
      <c r="J396" s="40"/>
      <c r="K396" s="14" t="s">
        <v>16</v>
      </c>
      <c r="L396" s="13" t="s">
        <v>16</v>
      </c>
      <c r="M396" s="97" t="s">
        <v>20</v>
      </c>
    </row>
    <row r="397" spans="1:13" s="2" customFormat="1" ht="16" customHeight="1">
      <c r="A397" s="35"/>
      <c r="B397" s="29" t="s">
        <v>158</v>
      </c>
      <c r="C397" s="45" t="s">
        <v>22</v>
      </c>
      <c r="D397" s="19"/>
      <c r="E397" s="52" t="s">
        <v>16</v>
      </c>
      <c r="F397" s="17" t="s">
        <v>16</v>
      </c>
      <c r="G397" s="18" t="s">
        <v>16</v>
      </c>
      <c r="H397" s="48"/>
      <c r="I397" s="48"/>
      <c r="J397" s="40"/>
      <c r="K397" s="14" t="s">
        <v>16</v>
      </c>
      <c r="L397" s="14" t="s">
        <v>16</v>
      </c>
      <c r="M397" s="97" t="s">
        <v>20</v>
      </c>
    </row>
    <row r="398" spans="1:13" s="2" customFormat="1" ht="16" customHeight="1">
      <c r="A398" s="35"/>
      <c r="B398" s="29" t="s">
        <v>158</v>
      </c>
      <c r="C398" s="45" t="s">
        <v>25</v>
      </c>
      <c r="D398" s="19"/>
      <c r="E398" s="52" t="s">
        <v>16</v>
      </c>
      <c r="F398" s="17" t="s">
        <v>16</v>
      </c>
      <c r="G398" s="18" t="s">
        <v>16</v>
      </c>
      <c r="H398" s="48"/>
      <c r="I398" s="48"/>
      <c r="J398" s="40"/>
      <c r="K398" s="21" t="s">
        <v>5</v>
      </c>
      <c r="L398" s="14" t="s">
        <v>16</v>
      </c>
      <c r="M398" s="97" t="s">
        <v>20</v>
      </c>
    </row>
    <row r="399" spans="1:13" s="2" customFormat="1" ht="16" customHeight="1">
      <c r="A399" s="35"/>
      <c r="B399" s="29" t="s">
        <v>158</v>
      </c>
      <c r="C399" s="45" t="s">
        <v>26</v>
      </c>
      <c r="D399" s="19"/>
      <c r="E399" s="52" t="s">
        <v>16</v>
      </c>
      <c r="F399" s="17" t="s">
        <v>16</v>
      </c>
      <c r="G399" s="18" t="s">
        <v>16</v>
      </c>
      <c r="H399" s="48"/>
      <c r="I399" s="48"/>
      <c r="J399" s="40"/>
      <c r="K399" s="21" t="s">
        <v>15</v>
      </c>
      <c r="L399" s="14" t="s">
        <v>16</v>
      </c>
      <c r="M399" s="97" t="s">
        <v>20</v>
      </c>
    </row>
    <row r="400" spans="1:13" s="2" customFormat="1" ht="16" customHeight="1">
      <c r="A400" s="35"/>
      <c r="B400" s="29" t="s">
        <v>158</v>
      </c>
      <c r="C400" s="45" t="s">
        <v>27</v>
      </c>
      <c r="D400" s="19"/>
      <c r="E400" s="52" t="s">
        <v>16</v>
      </c>
      <c r="F400" s="17" t="s">
        <v>16</v>
      </c>
      <c r="G400" s="18" t="s">
        <v>16</v>
      </c>
      <c r="H400" s="48"/>
      <c r="I400" s="48"/>
      <c r="J400" s="40"/>
      <c r="K400" s="14" t="s">
        <v>16</v>
      </c>
      <c r="L400" s="14" t="s">
        <v>16</v>
      </c>
      <c r="M400" s="97" t="s">
        <v>20</v>
      </c>
    </row>
    <row r="401" spans="1:13" s="2" customFormat="1" ht="16" customHeight="1">
      <c r="A401" s="35"/>
      <c r="B401" s="29" t="s">
        <v>158</v>
      </c>
      <c r="C401" s="45" t="s">
        <v>24</v>
      </c>
      <c r="D401" s="19"/>
      <c r="E401" s="52" t="s">
        <v>16</v>
      </c>
      <c r="F401" s="17" t="s">
        <v>16</v>
      </c>
      <c r="G401" s="18" t="s">
        <v>16</v>
      </c>
      <c r="H401" s="48"/>
      <c r="I401" s="48"/>
      <c r="J401" s="40"/>
      <c r="K401" s="14" t="s">
        <v>16</v>
      </c>
      <c r="L401" s="14" t="s">
        <v>16</v>
      </c>
      <c r="M401" s="97" t="s">
        <v>20</v>
      </c>
    </row>
    <row r="402" spans="1:13" s="2" customFormat="1" ht="16" customHeight="1">
      <c r="A402" s="35"/>
      <c r="B402" s="29" t="s">
        <v>158</v>
      </c>
      <c r="C402" s="45" t="s">
        <v>28</v>
      </c>
      <c r="D402" s="19"/>
      <c r="E402" s="52" t="s">
        <v>16</v>
      </c>
      <c r="F402" s="17" t="s">
        <v>16</v>
      </c>
      <c r="G402" s="18" t="s">
        <v>16</v>
      </c>
      <c r="H402" s="48"/>
      <c r="I402" s="48"/>
      <c r="J402" s="40"/>
      <c r="K402" s="14" t="s">
        <v>16</v>
      </c>
      <c r="L402" s="14" t="s">
        <v>16</v>
      </c>
      <c r="M402" s="97" t="s">
        <v>20</v>
      </c>
    </row>
    <row r="403" spans="1:13" s="2" customFormat="1" ht="16" customHeight="1">
      <c r="A403" s="35"/>
      <c r="B403" s="29" t="s">
        <v>158</v>
      </c>
      <c r="C403" s="45" t="s">
        <v>29</v>
      </c>
      <c r="D403" s="19"/>
      <c r="E403" s="52" t="s">
        <v>16</v>
      </c>
      <c r="F403" s="17" t="s">
        <v>16</v>
      </c>
      <c r="G403" s="18" t="s">
        <v>16</v>
      </c>
      <c r="H403" s="48"/>
      <c r="I403" s="48"/>
      <c r="J403" s="40"/>
      <c r="K403" s="14" t="s">
        <v>16</v>
      </c>
      <c r="L403" s="14" t="s">
        <v>16</v>
      </c>
      <c r="M403" s="97" t="s">
        <v>20</v>
      </c>
    </row>
    <row r="404" spans="1:13" s="90" customFormat="1">
      <c r="A404" s="35"/>
      <c r="B404" s="29" t="s">
        <v>158</v>
      </c>
      <c r="C404" s="51" t="s">
        <v>151</v>
      </c>
      <c r="D404" s="81"/>
      <c r="E404" s="47" t="s">
        <v>18</v>
      </c>
      <c r="F404" s="82" t="s">
        <v>3</v>
      </c>
      <c r="G404" s="83">
        <v>1</v>
      </c>
      <c r="H404" s="84"/>
      <c r="I404" s="85"/>
      <c r="J404" s="86"/>
      <c r="K404" s="87" t="s">
        <v>16</v>
      </c>
      <c r="L404" s="88">
        <f>IF(J404=M404,G404,0)</f>
        <v>0</v>
      </c>
      <c r="M404" s="89" t="s">
        <v>0</v>
      </c>
    </row>
    <row r="405" spans="1:13" s="2" customFormat="1" ht="15" thickBot="1">
      <c r="A405" s="35"/>
      <c r="B405" s="29" t="s">
        <v>158</v>
      </c>
      <c r="C405" s="51" t="s">
        <v>17</v>
      </c>
      <c r="D405" s="81"/>
      <c r="E405" s="47" t="s">
        <v>18</v>
      </c>
      <c r="F405" s="82" t="s">
        <v>3</v>
      </c>
      <c r="G405" s="83">
        <v>1</v>
      </c>
      <c r="H405" s="84"/>
      <c r="I405" s="85"/>
      <c r="J405" s="86"/>
      <c r="K405" s="87" t="s">
        <v>16</v>
      </c>
      <c r="L405" s="88">
        <f t="shared" ref="L405" si="71">IF(J405=M405,G405,0)</f>
        <v>0</v>
      </c>
      <c r="M405" s="89" t="s">
        <v>0</v>
      </c>
    </row>
    <row r="406" spans="1:13" s="2" customFormat="1" ht="16" customHeight="1" thickBot="1">
      <c r="A406" s="28" t="s">
        <v>654</v>
      </c>
      <c r="B406" s="92" t="s">
        <v>158</v>
      </c>
      <c r="C406" s="46" t="s">
        <v>655</v>
      </c>
      <c r="D406" s="11">
        <v>2</v>
      </c>
      <c r="E406" s="63" t="s">
        <v>1191</v>
      </c>
      <c r="F406" s="63"/>
      <c r="G406" s="64"/>
      <c r="H406" s="31">
        <f>J406</f>
        <v>0</v>
      </c>
      <c r="I406" s="15">
        <f>D406*H406</f>
        <v>0</v>
      </c>
      <c r="J406" s="74"/>
      <c r="K406" s="71" t="s">
        <v>35</v>
      </c>
      <c r="L406" s="76"/>
      <c r="M406" s="73" t="s">
        <v>30</v>
      </c>
    </row>
    <row r="407" spans="1:13" s="80" customFormat="1" ht="29">
      <c r="A407" s="79"/>
      <c r="B407" s="139" t="s">
        <v>158</v>
      </c>
      <c r="C407" s="140" t="s">
        <v>656</v>
      </c>
      <c r="D407" s="141"/>
      <c r="E407" s="52" t="s">
        <v>18</v>
      </c>
      <c r="F407" s="17" t="s">
        <v>3</v>
      </c>
      <c r="G407" s="18">
        <v>1</v>
      </c>
      <c r="H407" s="33"/>
      <c r="I407" s="20"/>
      <c r="J407" s="61"/>
      <c r="K407" s="26" t="s">
        <v>16</v>
      </c>
      <c r="L407" s="62">
        <f t="shared" ref="L407" si="72">IF(J407=M407,G407,0)</f>
        <v>0</v>
      </c>
      <c r="M407" s="16" t="s">
        <v>0</v>
      </c>
    </row>
    <row r="408" spans="1:13" s="2" customFormat="1" ht="16" customHeight="1">
      <c r="A408" s="35"/>
      <c r="B408" s="29" t="s">
        <v>158</v>
      </c>
      <c r="C408" s="2" t="s">
        <v>162</v>
      </c>
      <c r="D408" s="19"/>
      <c r="E408" s="52" t="s">
        <v>18</v>
      </c>
      <c r="F408" s="17" t="s">
        <v>3</v>
      </c>
      <c r="G408" s="18">
        <v>1</v>
      </c>
      <c r="H408" s="48"/>
      <c r="I408" s="48"/>
      <c r="J408" s="61"/>
      <c r="K408" s="26" t="s">
        <v>16</v>
      </c>
      <c r="L408" s="62">
        <f>IF(J408=M408,$G408,0)</f>
        <v>0</v>
      </c>
      <c r="M408" s="16" t="s">
        <v>0</v>
      </c>
    </row>
    <row r="409" spans="1:13" s="2" customFormat="1" ht="16" customHeight="1">
      <c r="A409" s="35"/>
      <c r="B409" s="29" t="s">
        <v>158</v>
      </c>
      <c r="C409" s="94" t="s">
        <v>657</v>
      </c>
      <c r="D409" s="25"/>
      <c r="E409" s="54" t="s">
        <v>16</v>
      </c>
      <c r="F409" s="22"/>
      <c r="G409" s="23"/>
      <c r="H409" s="95"/>
      <c r="I409" s="95"/>
      <c r="J409" s="41" t="s">
        <v>16</v>
      </c>
      <c r="K409" s="37"/>
      <c r="L409" s="77"/>
      <c r="M409" s="24"/>
    </row>
    <row r="410" spans="1:13" s="2" customFormat="1">
      <c r="A410" s="35"/>
      <c r="B410" s="99" t="s">
        <v>158</v>
      </c>
      <c r="C410" s="100" t="s">
        <v>658</v>
      </c>
      <c r="D410" s="19"/>
      <c r="E410" s="52" t="s">
        <v>18</v>
      </c>
      <c r="F410" s="17" t="s">
        <v>3</v>
      </c>
      <c r="G410" s="18">
        <v>1</v>
      </c>
      <c r="H410" s="48"/>
      <c r="I410" s="48"/>
      <c r="J410" s="40"/>
      <c r="K410" s="26" t="s">
        <v>16</v>
      </c>
      <c r="L410" s="62">
        <f>IF(OR(ISNUMBER(J410),ISTEXT(J410)),G410,0)</f>
        <v>0</v>
      </c>
      <c r="M410" s="97" t="s">
        <v>20</v>
      </c>
    </row>
    <row r="411" spans="1:13" s="2" customFormat="1">
      <c r="A411" s="35"/>
      <c r="B411" s="29" t="s">
        <v>158</v>
      </c>
      <c r="C411" s="78" t="s">
        <v>659</v>
      </c>
      <c r="D411" s="19"/>
      <c r="E411" s="52" t="s">
        <v>18</v>
      </c>
      <c r="F411" s="17" t="s">
        <v>3</v>
      </c>
      <c r="G411" s="18">
        <v>1</v>
      </c>
      <c r="H411" s="48"/>
      <c r="I411" s="48"/>
      <c r="J411" s="98"/>
      <c r="K411" s="26" t="s">
        <v>16</v>
      </c>
      <c r="L411" s="62">
        <f>IF(OR(ISNUMBER(J411),ISTEXT(J411)),G411,0)</f>
        <v>0</v>
      </c>
      <c r="M411" s="97" t="s">
        <v>660</v>
      </c>
    </row>
    <row r="412" spans="1:13" s="2" customFormat="1" ht="16" customHeight="1">
      <c r="A412" s="35"/>
      <c r="B412" s="29" t="s">
        <v>158</v>
      </c>
      <c r="C412" s="94" t="s">
        <v>205</v>
      </c>
      <c r="D412" s="25"/>
      <c r="E412" s="54" t="s">
        <v>16</v>
      </c>
      <c r="F412" s="22"/>
      <c r="G412" s="23"/>
      <c r="H412" s="95"/>
      <c r="I412" s="95"/>
      <c r="J412" s="41" t="s">
        <v>16</v>
      </c>
      <c r="K412" s="37"/>
      <c r="L412" s="77"/>
      <c r="M412" s="24"/>
    </row>
    <row r="413" spans="1:13" s="2" customFormat="1">
      <c r="A413" s="35"/>
      <c r="B413" s="29" t="s">
        <v>158</v>
      </c>
      <c r="C413" s="45" t="s">
        <v>210</v>
      </c>
      <c r="D413" s="19"/>
      <c r="E413" s="52" t="s">
        <v>18</v>
      </c>
      <c r="F413" s="17" t="s">
        <v>3</v>
      </c>
      <c r="G413" s="18">
        <v>1</v>
      </c>
      <c r="H413" s="33"/>
      <c r="I413" s="20"/>
      <c r="J413" s="61"/>
      <c r="K413" s="26" t="s">
        <v>16</v>
      </c>
      <c r="L413" s="62">
        <f>IF(J413=M413,G413,0)</f>
        <v>0</v>
      </c>
      <c r="M413" s="16" t="s">
        <v>0</v>
      </c>
    </row>
    <row r="414" spans="1:13" s="2" customFormat="1">
      <c r="A414" s="35"/>
      <c r="B414" s="29" t="s">
        <v>158</v>
      </c>
      <c r="C414" s="78" t="s">
        <v>209</v>
      </c>
      <c r="D414" s="19"/>
      <c r="E414" s="52" t="s">
        <v>18</v>
      </c>
      <c r="F414" s="17" t="s">
        <v>3</v>
      </c>
      <c r="G414" s="18">
        <v>1</v>
      </c>
      <c r="H414" s="33"/>
      <c r="I414" s="20"/>
      <c r="J414" s="61"/>
      <c r="K414" s="26" t="s">
        <v>16</v>
      </c>
      <c r="L414" s="62">
        <f>IF(J414=M414,G414,0)</f>
        <v>0</v>
      </c>
      <c r="M414" s="16" t="s">
        <v>0</v>
      </c>
    </row>
    <row r="415" spans="1:13" s="2" customFormat="1">
      <c r="A415" s="35"/>
      <c r="B415" s="29" t="s">
        <v>158</v>
      </c>
      <c r="C415" s="78" t="s">
        <v>1292</v>
      </c>
      <c r="D415" s="19"/>
      <c r="E415" s="52" t="s">
        <v>18</v>
      </c>
      <c r="F415" s="17" t="s">
        <v>3</v>
      </c>
      <c r="G415" s="18">
        <v>1</v>
      </c>
      <c r="H415" s="33"/>
      <c r="I415" s="20"/>
      <c r="J415" s="61"/>
      <c r="K415" s="26" t="s">
        <v>16</v>
      </c>
      <c r="L415" s="62">
        <f>IF(ISTEXT(J415),1,0)</f>
        <v>0</v>
      </c>
      <c r="M415" s="16" t="s">
        <v>20</v>
      </c>
    </row>
    <row r="416" spans="1:13" s="2" customFormat="1" ht="16" customHeight="1">
      <c r="A416" s="35"/>
      <c r="B416" s="29" t="s">
        <v>158</v>
      </c>
      <c r="C416" s="94" t="s">
        <v>173</v>
      </c>
      <c r="D416" s="25"/>
      <c r="E416" s="54" t="s">
        <v>16</v>
      </c>
      <c r="F416" s="22"/>
      <c r="G416" s="23"/>
      <c r="H416" s="95"/>
      <c r="I416" s="95"/>
      <c r="J416" s="41" t="s">
        <v>16</v>
      </c>
      <c r="K416" s="37"/>
      <c r="L416" s="77"/>
      <c r="M416" s="24"/>
    </row>
    <row r="417" spans="1:13" s="2" customFormat="1" ht="16" customHeight="1">
      <c r="A417" s="35"/>
      <c r="B417" s="29" t="s">
        <v>158</v>
      </c>
      <c r="C417" s="2" t="s">
        <v>661</v>
      </c>
      <c r="D417" s="19"/>
      <c r="E417" s="52" t="s">
        <v>18</v>
      </c>
      <c r="F417" s="17" t="s">
        <v>3</v>
      </c>
      <c r="G417" s="18">
        <v>1</v>
      </c>
      <c r="H417" s="48"/>
      <c r="I417" s="48"/>
      <c r="J417" s="61"/>
      <c r="K417" s="26" t="s">
        <v>16</v>
      </c>
      <c r="L417" s="62">
        <f>IF(J417=M417,$G417,0)</f>
        <v>0</v>
      </c>
      <c r="M417" s="16" t="s">
        <v>662</v>
      </c>
    </row>
    <row r="418" spans="1:13" s="2" customFormat="1" ht="16" customHeight="1">
      <c r="A418" s="35"/>
      <c r="B418" s="29" t="s">
        <v>158</v>
      </c>
      <c r="C418" s="2" t="s">
        <v>175</v>
      </c>
      <c r="D418" s="19"/>
      <c r="E418" s="52" t="s">
        <v>18</v>
      </c>
      <c r="F418" s="17" t="s">
        <v>3</v>
      </c>
      <c r="G418" s="18">
        <v>1</v>
      </c>
      <c r="H418" s="48"/>
      <c r="I418" s="48"/>
      <c r="J418" s="61"/>
      <c r="K418" s="26" t="s">
        <v>16</v>
      </c>
      <c r="L418" s="62">
        <f>IF(J418=M418,$G418,0)</f>
        <v>0</v>
      </c>
      <c r="M418" s="16" t="s">
        <v>0</v>
      </c>
    </row>
    <row r="419" spans="1:13" s="2" customFormat="1" ht="16" customHeight="1">
      <c r="A419" s="35"/>
      <c r="B419" s="29" t="s">
        <v>158</v>
      </c>
      <c r="C419" s="2" t="s">
        <v>176</v>
      </c>
      <c r="D419" s="19"/>
      <c r="E419" s="52" t="s">
        <v>18</v>
      </c>
      <c r="F419" s="17" t="s">
        <v>3</v>
      </c>
      <c r="G419" s="18">
        <v>1</v>
      </c>
      <c r="H419" s="48"/>
      <c r="I419" s="48"/>
      <c r="J419" s="61"/>
      <c r="K419" s="26" t="s">
        <v>16</v>
      </c>
      <c r="L419" s="62">
        <f>IF(J419=M419,$G419,0)</f>
        <v>0</v>
      </c>
      <c r="M419" s="16" t="s">
        <v>0</v>
      </c>
    </row>
    <row r="420" spans="1:13" s="2" customFormat="1" ht="16" customHeight="1">
      <c r="A420" s="35"/>
      <c r="B420" s="29" t="s">
        <v>158</v>
      </c>
      <c r="C420" s="2" t="s">
        <v>42</v>
      </c>
      <c r="D420" s="19"/>
      <c r="E420" s="52" t="s">
        <v>18</v>
      </c>
      <c r="F420" s="17" t="s">
        <v>3</v>
      </c>
      <c r="G420" s="18">
        <v>1</v>
      </c>
      <c r="H420" s="48"/>
      <c r="I420" s="48"/>
      <c r="J420" s="61"/>
      <c r="K420" s="26" t="s">
        <v>16</v>
      </c>
      <c r="L420" s="62">
        <f>IF(J420=M420,$G420,0)</f>
        <v>0</v>
      </c>
      <c r="M420" s="16" t="s">
        <v>0</v>
      </c>
    </row>
    <row r="421" spans="1:13" s="2" customFormat="1" ht="16" customHeight="1">
      <c r="A421" s="35"/>
      <c r="B421" s="29" t="s">
        <v>158</v>
      </c>
      <c r="C421" s="94" t="s">
        <v>182</v>
      </c>
      <c r="D421" s="25"/>
      <c r="E421" s="54" t="s">
        <v>16</v>
      </c>
      <c r="F421" s="22"/>
      <c r="G421" s="23"/>
      <c r="H421" s="95"/>
      <c r="I421" s="95"/>
      <c r="J421" s="41" t="s">
        <v>16</v>
      </c>
      <c r="K421" s="37"/>
      <c r="L421" s="77"/>
      <c r="M421" s="24"/>
    </row>
    <row r="422" spans="1:13" s="2" customFormat="1">
      <c r="A422" s="35"/>
      <c r="B422" s="99" t="s">
        <v>158</v>
      </c>
      <c r="C422" s="55" t="s">
        <v>663</v>
      </c>
      <c r="D422" s="19"/>
      <c r="E422" s="52" t="s">
        <v>18</v>
      </c>
      <c r="F422" s="17" t="s">
        <v>3</v>
      </c>
      <c r="G422" s="18">
        <v>1</v>
      </c>
      <c r="H422" s="33"/>
      <c r="I422" s="20"/>
      <c r="J422" s="61"/>
      <c r="K422" s="26" t="s">
        <v>16</v>
      </c>
      <c r="L422" s="62">
        <f t="shared" ref="L422" si="73">IF(J422=M422,G422,0)</f>
        <v>0</v>
      </c>
      <c r="M422" s="16" t="s">
        <v>0</v>
      </c>
    </row>
    <row r="423" spans="1:13" s="2" customFormat="1" ht="16" customHeight="1">
      <c r="A423" s="35"/>
      <c r="B423" s="29" t="s">
        <v>158</v>
      </c>
      <c r="C423" s="53" t="s">
        <v>21</v>
      </c>
      <c r="D423" s="25"/>
      <c r="E423" s="54" t="s">
        <v>16</v>
      </c>
      <c r="F423" s="22"/>
      <c r="G423" s="23"/>
      <c r="H423" s="95"/>
      <c r="I423" s="95"/>
      <c r="J423" s="41" t="s">
        <v>16</v>
      </c>
      <c r="K423" s="37"/>
      <c r="L423" s="77"/>
      <c r="M423" s="24"/>
    </row>
    <row r="424" spans="1:13" s="2" customFormat="1" ht="16" customHeight="1">
      <c r="A424" s="35"/>
      <c r="B424" s="29" t="s">
        <v>158</v>
      </c>
      <c r="C424" s="45" t="s">
        <v>23</v>
      </c>
      <c r="D424" s="19"/>
      <c r="E424" s="52" t="s">
        <v>16</v>
      </c>
      <c r="F424" s="17" t="s">
        <v>16</v>
      </c>
      <c r="G424" s="18" t="s">
        <v>16</v>
      </c>
      <c r="H424" s="48"/>
      <c r="I424" s="48"/>
      <c r="J424" s="40"/>
      <c r="K424" s="14" t="s">
        <v>16</v>
      </c>
      <c r="L424" s="13" t="s">
        <v>16</v>
      </c>
      <c r="M424" s="97" t="s">
        <v>20</v>
      </c>
    </row>
    <row r="425" spans="1:13" s="2" customFormat="1" ht="16" customHeight="1">
      <c r="A425" s="35"/>
      <c r="B425" s="29" t="s">
        <v>158</v>
      </c>
      <c r="C425" s="45" t="s">
        <v>22</v>
      </c>
      <c r="D425" s="19"/>
      <c r="E425" s="52" t="s">
        <v>16</v>
      </c>
      <c r="F425" s="17" t="s">
        <v>16</v>
      </c>
      <c r="G425" s="18" t="s">
        <v>16</v>
      </c>
      <c r="H425" s="48"/>
      <c r="I425" s="48"/>
      <c r="J425" s="40"/>
      <c r="K425" s="14" t="s">
        <v>16</v>
      </c>
      <c r="L425" s="14" t="s">
        <v>16</v>
      </c>
      <c r="M425" s="97" t="s">
        <v>20</v>
      </c>
    </row>
    <row r="426" spans="1:13" s="2" customFormat="1" ht="16" customHeight="1">
      <c r="A426" s="35"/>
      <c r="B426" s="29" t="s">
        <v>158</v>
      </c>
      <c r="C426" s="45" t="s">
        <v>25</v>
      </c>
      <c r="D426" s="19"/>
      <c r="E426" s="52" t="s">
        <v>16</v>
      </c>
      <c r="F426" s="17" t="s">
        <v>16</v>
      </c>
      <c r="G426" s="18" t="s">
        <v>16</v>
      </c>
      <c r="H426" s="48"/>
      <c r="I426" s="48"/>
      <c r="J426" s="40"/>
      <c r="K426" s="21" t="s">
        <v>5</v>
      </c>
      <c r="L426" s="14" t="s">
        <v>16</v>
      </c>
      <c r="M426" s="97" t="s">
        <v>20</v>
      </c>
    </row>
    <row r="427" spans="1:13" s="2" customFormat="1" ht="16" customHeight="1">
      <c r="A427" s="35"/>
      <c r="B427" s="29" t="s">
        <v>158</v>
      </c>
      <c r="C427" s="45" t="s">
        <v>26</v>
      </c>
      <c r="D427" s="19"/>
      <c r="E427" s="52" t="s">
        <v>16</v>
      </c>
      <c r="F427" s="17" t="s">
        <v>16</v>
      </c>
      <c r="G427" s="18" t="s">
        <v>16</v>
      </c>
      <c r="H427" s="48"/>
      <c r="I427" s="48"/>
      <c r="J427" s="40"/>
      <c r="K427" s="21" t="s">
        <v>15</v>
      </c>
      <c r="L427" s="14" t="s">
        <v>16</v>
      </c>
      <c r="M427" s="97" t="s">
        <v>20</v>
      </c>
    </row>
    <row r="428" spans="1:13" s="2" customFormat="1" ht="16" customHeight="1">
      <c r="A428" s="35"/>
      <c r="B428" s="29" t="s">
        <v>158</v>
      </c>
      <c r="C428" s="45" t="s">
        <v>27</v>
      </c>
      <c r="D428" s="19"/>
      <c r="E428" s="52" t="s">
        <v>16</v>
      </c>
      <c r="F428" s="17" t="s">
        <v>16</v>
      </c>
      <c r="G428" s="18" t="s">
        <v>16</v>
      </c>
      <c r="H428" s="48"/>
      <c r="I428" s="48"/>
      <c r="J428" s="40"/>
      <c r="K428" s="14" t="s">
        <v>16</v>
      </c>
      <c r="L428" s="14" t="s">
        <v>16</v>
      </c>
      <c r="M428" s="97" t="s">
        <v>20</v>
      </c>
    </row>
    <row r="429" spans="1:13" s="2" customFormat="1" ht="16" customHeight="1">
      <c r="A429" s="35"/>
      <c r="B429" s="29" t="s">
        <v>158</v>
      </c>
      <c r="C429" s="45" t="s">
        <v>24</v>
      </c>
      <c r="D429" s="19"/>
      <c r="E429" s="52" t="s">
        <v>16</v>
      </c>
      <c r="F429" s="17" t="s">
        <v>16</v>
      </c>
      <c r="G429" s="18" t="s">
        <v>16</v>
      </c>
      <c r="H429" s="48"/>
      <c r="I429" s="48"/>
      <c r="J429" s="40"/>
      <c r="K429" s="14" t="s">
        <v>16</v>
      </c>
      <c r="L429" s="14" t="s">
        <v>16</v>
      </c>
      <c r="M429" s="97" t="s">
        <v>20</v>
      </c>
    </row>
    <row r="430" spans="1:13" s="2" customFormat="1" ht="16" customHeight="1">
      <c r="A430" s="35"/>
      <c r="B430" s="29" t="s">
        <v>158</v>
      </c>
      <c r="C430" s="45" t="s">
        <v>28</v>
      </c>
      <c r="D430" s="19"/>
      <c r="E430" s="52" t="s">
        <v>16</v>
      </c>
      <c r="F430" s="17" t="s">
        <v>16</v>
      </c>
      <c r="G430" s="18" t="s">
        <v>16</v>
      </c>
      <c r="H430" s="48"/>
      <c r="I430" s="48"/>
      <c r="J430" s="40"/>
      <c r="K430" s="14" t="s">
        <v>16</v>
      </c>
      <c r="L430" s="14" t="s">
        <v>16</v>
      </c>
      <c r="M430" s="97" t="s">
        <v>20</v>
      </c>
    </row>
    <row r="431" spans="1:13" s="2" customFormat="1" ht="16" customHeight="1">
      <c r="A431" s="35"/>
      <c r="B431" s="29" t="s">
        <v>158</v>
      </c>
      <c r="C431" s="45" t="s">
        <v>29</v>
      </c>
      <c r="D431" s="19"/>
      <c r="E431" s="52" t="s">
        <v>16</v>
      </c>
      <c r="F431" s="17" t="s">
        <v>16</v>
      </c>
      <c r="G431" s="18" t="s">
        <v>16</v>
      </c>
      <c r="H431" s="48"/>
      <c r="I431" s="48"/>
      <c r="J431" s="40"/>
      <c r="K431" s="14" t="s">
        <v>16</v>
      </c>
      <c r="L431" s="14" t="s">
        <v>16</v>
      </c>
      <c r="M431" s="97" t="s">
        <v>20</v>
      </c>
    </row>
    <row r="432" spans="1:13" s="90" customFormat="1">
      <c r="A432" s="35"/>
      <c r="B432" s="29" t="s">
        <v>158</v>
      </c>
      <c r="C432" s="51" t="s">
        <v>151</v>
      </c>
      <c r="D432" s="81"/>
      <c r="E432" s="47" t="s">
        <v>18</v>
      </c>
      <c r="F432" s="82" t="s">
        <v>3</v>
      </c>
      <c r="G432" s="83">
        <v>1</v>
      </c>
      <c r="H432" s="84"/>
      <c r="I432" s="85"/>
      <c r="J432" s="86"/>
      <c r="K432" s="87" t="s">
        <v>16</v>
      </c>
      <c r="L432" s="88">
        <f>IF(J432=M432,G432,0)</f>
        <v>0</v>
      </c>
      <c r="M432" s="89" t="s">
        <v>0</v>
      </c>
    </row>
    <row r="433" spans="1:13" s="2" customFormat="1" ht="15" thickBot="1">
      <c r="A433" s="35"/>
      <c r="B433" s="29" t="s">
        <v>158</v>
      </c>
      <c r="C433" s="51" t="s">
        <v>17</v>
      </c>
      <c r="D433" s="81"/>
      <c r="E433" s="47" t="s">
        <v>18</v>
      </c>
      <c r="F433" s="82" t="s">
        <v>3</v>
      </c>
      <c r="G433" s="83">
        <v>1</v>
      </c>
      <c r="H433" s="84"/>
      <c r="I433" s="85"/>
      <c r="J433" s="86"/>
      <c r="K433" s="87" t="s">
        <v>16</v>
      </c>
      <c r="L433" s="88">
        <f t="shared" ref="L433" si="74">IF(J433=M433,G433,0)</f>
        <v>0</v>
      </c>
      <c r="M433" s="89" t="s">
        <v>0</v>
      </c>
    </row>
    <row r="434" spans="1:13" s="2" customFormat="1" ht="16" customHeight="1" thickBot="1">
      <c r="A434" s="28" t="s">
        <v>664</v>
      </c>
      <c r="B434" s="92" t="s">
        <v>158</v>
      </c>
      <c r="C434" s="46" t="s">
        <v>665</v>
      </c>
      <c r="D434" s="11">
        <v>2</v>
      </c>
      <c r="E434" s="63" t="s">
        <v>1191</v>
      </c>
      <c r="F434" s="63"/>
      <c r="G434" s="64"/>
      <c r="H434" s="31">
        <f>J434</f>
        <v>0</v>
      </c>
      <c r="I434" s="15">
        <f>D434*H434</f>
        <v>0</v>
      </c>
      <c r="J434" s="74"/>
      <c r="K434" s="71" t="s">
        <v>35</v>
      </c>
      <c r="L434" s="76"/>
      <c r="M434" s="73" t="s">
        <v>30</v>
      </c>
    </row>
    <row r="435" spans="1:13" s="80" customFormat="1" ht="43.5">
      <c r="A435" s="79"/>
      <c r="B435" s="139" t="s">
        <v>158</v>
      </c>
      <c r="C435" s="140" t="s">
        <v>666</v>
      </c>
      <c r="D435" s="141"/>
      <c r="E435" s="52" t="s">
        <v>18</v>
      </c>
      <c r="F435" s="17" t="s">
        <v>3</v>
      </c>
      <c r="G435" s="18">
        <v>1</v>
      </c>
      <c r="H435" s="33"/>
      <c r="I435" s="20"/>
      <c r="J435" s="61"/>
      <c r="K435" s="26" t="s">
        <v>16</v>
      </c>
      <c r="L435" s="62">
        <f t="shared" ref="L435" si="75">IF(J435=M435,G435,0)</f>
        <v>0</v>
      </c>
      <c r="M435" s="16" t="s">
        <v>0</v>
      </c>
    </row>
    <row r="436" spans="1:13" s="2" customFormat="1" ht="16" customHeight="1">
      <c r="A436" s="35"/>
      <c r="B436" s="29" t="s">
        <v>158</v>
      </c>
      <c r="C436" s="2" t="s">
        <v>162</v>
      </c>
      <c r="D436" s="19"/>
      <c r="E436" s="52" t="s">
        <v>18</v>
      </c>
      <c r="F436" s="17" t="s">
        <v>3</v>
      </c>
      <c r="G436" s="18">
        <v>1</v>
      </c>
      <c r="H436" s="48"/>
      <c r="I436" s="48"/>
      <c r="J436" s="61"/>
      <c r="K436" s="26" t="s">
        <v>16</v>
      </c>
      <c r="L436" s="62">
        <f t="shared" ref="L436" si="76">IF(J436=M436,$G436,0)</f>
        <v>0</v>
      </c>
      <c r="M436" s="16" t="s">
        <v>0</v>
      </c>
    </row>
    <row r="437" spans="1:13" s="2" customFormat="1" ht="16" customHeight="1">
      <c r="A437" s="35"/>
      <c r="B437" s="29" t="s">
        <v>158</v>
      </c>
      <c r="C437" s="53" t="s">
        <v>667</v>
      </c>
      <c r="D437" s="25"/>
      <c r="E437" s="54" t="s">
        <v>16</v>
      </c>
      <c r="F437" s="22"/>
      <c r="G437" s="23"/>
      <c r="H437" s="95"/>
      <c r="I437" s="95"/>
      <c r="J437" s="41" t="s">
        <v>16</v>
      </c>
      <c r="K437" s="37"/>
      <c r="L437" s="77"/>
      <c r="M437" s="24"/>
    </row>
    <row r="438" spans="1:13" s="2" customFormat="1">
      <c r="A438" s="35"/>
      <c r="B438" s="29" t="s">
        <v>158</v>
      </c>
      <c r="C438" s="80" t="s">
        <v>668</v>
      </c>
      <c r="D438" s="19"/>
      <c r="E438" s="52" t="s">
        <v>18</v>
      </c>
      <c r="F438" s="17" t="s">
        <v>3</v>
      </c>
      <c r="G438" s="18">
        <v>1</v>
      </c>
      <c r="H438" s="48"/>
      <c r="I438" s="48"/>
      <c r="J438" s="40"/>
      <c r="K438" s="26" t="s">
        <v>148</v>
      </c>
      <c r="L438" s="62">
        <f>IF(J438&gt;=$M438,$G438,0)</f>
        <v>0</v>
      </c>
      <c r="M438" s="66">
        <v>2</v>
      </c>
    </row>
    <row r="439" spans="1:13" s="2" customFormat="1">
      <c r="A439" s="35"/>
      <c r="B439" s="29" t="s">
        <v>158</v>
      </c>
      <c r="C439" s="78" t="s">
        <v>669</v>
      </c>
      <c r="D439" s="19"/>
      <c r="E439" s="52" t="s">
        <v>18</v>
      </c>
      <c r="F439" s="17" t="s">
        <v>3</v>
      </c>
      <c r="G439" s="18">
        <v>1</v>
      </c>
      <c r="H439" s="48"/>
      <c r="I439" s="48"/>
      <c r="J439" s="98"/>
      <c r="K439" s="26" t="s">
        <v>16</v>
      </c>
      <c r="L439" s="62">
        <f>IF(OR(ISNUMBER(J439),ISTEXT(J439)),G439,0)</f>
        <v>0</v>
      </c>
      <c r="M439" s="97" t="s">
        <v>20</v>
      </c>
    </row>
    <row r="440" spans="1:13" s="2" customFormat="1">
      <c r="A440" s="35"/>
      <c r="B440" s="29" t="s">
        <v>158</v>
      </c>
      <c r="C440" s="80" t="s">
        <v>670</v>
      </c>
      <c r="D440" s="19"/>
      <c r="E440" s="52" t="s">
        <v>18</v>
      </c>
      <c r="F440" s="17" t="s">
        <v>3</v>
      </c>
      <c r="G440" s="18">
        <v>1</v>
      </c>
      <c r="H440" s="48"/>
      <c r="I440" s="48"/>
      <c r="J440" s="40"/>
      <c r="K440" s="26" t="s">
        <v>148</v>
      </c>
      <c r="L440" s="62">
        <f>IF(J440&gt;=$M440,$G440,0)</f>
        <v>0</v>
      </c>
      <c r="M440" s="66">
        <v>1</v>
      </c>
    </row>
    <row r="441" spans="1:13" s="2" customFormat="1">
      <c r="A441" s="35"/>
      <c r="B441" s="29" t="s">
        <v>158</v>
      </c>
      <c r="C441" s="78" t="s">
        <v>671</v>
      </c>
      <c r="D441" s="19"/>
      <c r="E441" s="52" t="s">
        <v>18</v>
      </c>
      <c r="F441" s="17" t="s">
        <v>3</v>
      </c>
      <c r="G441" s="18">
        <v>1</v>
      </c>
      <c r="H441" s="48"/>
      <c r="I441" s="48"/>
      <c r="J441" s="61"/>
      <c r="K441" s="26" t="s">
        <v>16</v>
      </c>
      <c r="L441" s="62">
        <f t="shared" ref="L441" si="77">IF(J441=M441,$G441,0)</f>
        <v>0</v>
      </c>
      <c r="M441" s="16" t="s">
        <v>0</v>
      </c>
    </row>
    <row r="442" spans="1:13" s="2" customFormat="1">
      <c r="A442" s="35"/>
      <c r="B442" s="29" t="s">
        <v>158</v>
      </c>
      <c r="C442" s="78" t="s">
        <v>672</v>
      </c>
      <c r="D442" s="19"/>
      <c r="E442" s="52" t="s">
        <v>18</v>
      </c>
      <c r="F442" s="17" t="s">
        <v>3</v>
      </c>
      <c r="G442" s="18">
        <v>1</v>
      </c>
      <c r="H442" s="48"/>
      <c r="I442" s="48"/>
      <c r="J442" s="98"/>
      <c r="K442" s="26" t="s">
        <v>16</v>
      </c>
      <c r="L442" s="62">
        <f>IF(OR(ISNUMBER(J442),ISTEXT(J442)),G442,0)</f>
        <v>0</v>
      </c>
      <c r="M442" s="97" t="s">
        <v>20</v>
      </c>
    </row>
    <row r="443" spans="1:13" s="2" customFormat="1">
      <c r="A443" s="35"/>
      <c r="B443" s="29" t="s">
        <v>158</v>
      </c>
      <c r="C443" s="78" t="s">
        <v>669</v>
      </c>
      <c r="D443" s="19"/>
      <c r="E443" s="52" t="s">
        <v>18</v>
      </c>
      <c r="F443" s="17" t="s">
        <v>3</v>
      </c>
      <c r="G443" s="18">
        <v>1</v>
      </c>
      <c r="H443" s="48"/>
      <c r="I443" s="48"/>
      <c r="J443" s="98"/>
      <c r="K443" s="26" t="s">
        <v>16</v>
      </c>
      <c r="L443" s="62">
        <f>IF(OR(ISNUMBER(J443),ISTEXT(J443)),G443,0)</f>
        <v>0</v>
      </c>
      <c r="M443" s="97" t="s">
        <v>20</v>
      </c>
    </row>
    <row r="444" spans="1:13" s="2" customFormat="1">
      <c r="A444" s="35"/>
      <c r="B444" s="29" t="s">
        <v>158</v>
      </c>
      <c r="C444" s="80" t="s">
        <v>673</v>
      </c>
      <c r="D444" s="19"/>
      <c r="E444" s="52" t="s">
        <v>18</v>
      </c>
      <c r="F444" s="17" t="s">
        <v>3</v>
      </c>
      <c r="G444" s="18">
        <v>1</v>
      </c>
      <c r="H444" s="48"/>
      <c r="I444" s="48"/>
      <c r="J444" s="61"/>
      <c r="K444" s="26" t="s">
        <v>16</v>
      </c>
      <c r="L444" s="62">
        <f t="shared" ref="L444:L445" si="78">IF(J444=M444,$G444,0)</f>
        <v>0</v>
      </c>
      <c r="M444" s="16" t="s">
        <v>0</v>
      </c>
    </row>
    <row r="445" spans="1:13" s="2" customFormat="1">
      <c r="A445" s="35"/>
      <c r="B445" s="29" t="s">
        <v>158</v>
      </c>
      <c r="C445" s="55" t="s">
        <v>674</v>
      </c>
      <c r="D445" s="19"/>
      <c r="E445" s="52" t="s">
        <v>18</v>
      </c>
      <c r="F445" s="17" t="s">
        <v>3</v>
      </c>
      <c r="G445" s="18">
        <v>1</v>
      </c>
      <c r="H445" s="48"/>
      <c r="I445" s="48"/>
      <c r="J445" s="61"/>
      <c r="K445" s="26" t="s">
        <v>16</v>
      </c>
      <c r="L445" s="62">
        <f t="shared" si="78"/>
        <v>0</v>
      </c>
      <c r="M445" s="16" t="s">
        <v>0</v>
      </c>
    </row>
    <row r="446" spans="1:13" s="2" customFormat="1">
      <c r="A446" s="35"/>
      <c r="B446" s="29" t="s">
        <v>158</v>
      </c>
      <c r="C446" s="2" t="s">
        <v>675</v>
      </c>
      <c r="D446" s="19"/>
      <c r="E446" s="52" t="s">
        <v>18</v>
      </c>
      <c r="F446" s="17" t="s">
        <v>3</v>
      </c>
      <c r="G446" s="18">
        <v>1</v>
      </c>
      <c r="H446" s="48"/>
      <c r="I446" s="48"/>
      <c r="J446" s="98"/>
      <c r="K446" s="26" t="s">
        <v>16</v>
      </c>
      <c r="L446" s="62">
        <f>IF(OR(ISNUMBER(J446),ISTEXT(J446)),G446,0)</f>
        <v>0</v>
      </c>
      <c r="M446" s="97" t="s">
        <v>20</v>
      </c>
    </row>
    <row r="447" spans="1:13" s="2" customFormat="1" ht="16" customHeight="1">
      <c r="A447" s="35"/>
      <c r="B447" s="29" t="s">
        <v>158</v>
      </c>
      <c r="C447" s="94" t="s">
        <v>205</v>
      </c>
      <c r="D447" s="25"/>
      <c r="E447" s="54" t="s">
        <v>16</v>
      </c>
      <c r="F447" s="22"/>
      <c r="G447" s="23"/>
      <c r="H447" s="95"/>
      <c r="I447" s="95"/>
      <c r="J447" s="41" t="s">
        <v>16</v>
      </c>
      <c r="K447" s="37"/>
      <c r="L447" s="77"/>
      <c r="M447" s="24"/>
    </row>
    <row r="448" spans="1:13" s="2" customFormat="1">
      <c r="A448" s="35"/>
      <c r="B448" s="29" t="s">
        <v>158</v>
      </c>
      <c r="C448" s="45" t="s">
        <v>676</v>
      </c>
      <c r="D448" s="19"/>
      <c r="E448" s="52" t="s">
        <v>18</v>
      </c>
      <c r="F448" s="17" t="s">
        <v>3</v>
      </c>
      <c r="G448" s="18">
        <v>1</v>
      </c>
      <c r="H448" s="33"/>
      <c r="I448" s="20"/>
      <c r="J448" s="61"/>
      <c r="K448" s="26" t="s">
        <v>16</v>
      </c>
      <c r="L448" s="62">
        <f t="shared" ref="L448:L451" si="79">IF(J448=M448,G448,0)</f>
        <v>0</v>
      </c>
      <c r="M448" s="16" t="s">
        <v>0</v>
      </c>
    </row>
    <row r="449" spans="1:13" s="2" customFormat="1">
      <c r="A449" s="35"/>
      <c r="B449" s="29" t="s">
        <v>158</v>
      </c>
      <c r="C449" s="45" t="s">
        <v>677</v>
      </c>
      <c r="D449" s="19"/>
      <c r="E449" s="52" t="s">
        <v>18</v>
      </c>
      <c r="F449" s="17" t="s">
        <v>3</v>
      </c>
      <c r="G449" s="18">
        <v>1</v>
      </c>
      <c r="H449" s="33"/>
      <c r="I449" s="20"/>
      <c r="J449" s="61"/>
      <c r="K449" s="26" t="s">
        <v>16</v>
      </c>
      <c r="L449" s="62">
        <f t="shared" si="79"/>
        <v>0</v>
      </c>
      <c r="M449" s="16" t="s">
        <v>0</v>
      </c>
    </row>
    <row r="450" spans="1:13" s="2" customFormat="1">
      <c r="A450" s="35"/>
      <c r="B450" s="29" t="s">
        <v>158</v>
      </c>
      <c r="C450" s="45" t="s">
        <v>678</v>
      </c>
      <c r="D450" s="19"/>
      <c r="E450" s="52" t="s">
        <v>18</v>
      </c>
      <c r="F450" s="17" t="s">
        <v>3</v>
      </c>
      <c r="G450" s="18">
        <v>1</v>
      </c>
      <c r="H450" s="33"/>
      <c r="I450" s="20"/>
      <c r="J450" s="61"/>
      <c r="K450" s="26" t="s">
        <v>16</v>
      </c>
      <c r="L450" s="62">
        <f t="shared" si="79"/>
        <v>0</v>
      </c>
      <c r="M450" s="16" t="s">
        <v>0</v>
      </c>
    </row>
    <row r="451" spans="1:13" s="2" customFormat="1">
      <c r="A451" s="35"/>
      <c r="B451" s="29" t="s">
        <v>158</v>
      </c>
      <c r="C451" s="45" t="s">
        <v>679</v>
      </c>
      <c r="D451" s="19"/>
      <c r="E451" s="52" t="s">
        <v>18</v>
      </c>
      <c r="F451" s="17" t="s">
        <v>3</v>
      </c>
      <c r="G451" s="18">
        <v>1</v>
      </c>
      <c r="H451" s="33"/>
      <c r="I451" s="20"/>
      <c r="J451" s="61"/>
      <c r="K451" s="26" t="s">
        <v>16</v>
      </c>
      <c r="L451" s="62">
        <f t="shared" si="79"/>
        <v>0</v>
      </c>
      <c r="M451" s="16" t="s">
        <v>0</v>
      </c>
    </row>
    <row r="452" spans="1:13" s="2" customFormat="1">
      <c r="A452" s="35"/>
      <c r="B452" s="29" t="s">
        <v>158</v>
      </c>
      <c r="C452" s="45" t="s">
        <v>680</v>
      </c>
      <c r="D452" s="19"/>
      <c r="E452" s="52" t="s">
        <v>18</v>
      </c>
      <c r="F452" s="17" t="s">
        <v>3</v>
      </c>
      <c r="G452" s="18">
        <v>1</v>
      </c>
      <c r="H452" s="33"/>
      <c r="I452" s="20"/>
      <c r="J452" s="61"/>
      <c r="K452" s="26" t="s">
        <v>148</v>
      </c>
      <c r="L452" s="62">
        <f>IF(J452&gt;=$M452,$G452,0)</f>
        <v>0</v>
      </c>
      <c r="M452" s="16" t="s">
        <v>20</v>
      </c>
    </row>
    <row r="453" spans="1:13" s="2" customFormat="1">
      <c r="A453" s="35"/>
      <c r="B453" s="29" t="s">
        <v>158</v>
      </c>
      <c r="C453" s="55" t="s">
        <v>681</v>
      </c>
      <c r="D453" s="19"/>
      <c r="E453" s="52" t="s">
        <v>18</v>
      </c>
      <c r="F453" s="17" t="s">
        <v>3</v>
      </c>
      <c r="G453" s="18">
        <v>1</v>
      </c>
      <c r="H453" s="33"/>
      <c r="I453" s="20"/>
      <c r="J453" s="40"/>
      <c r="K453" s="26" t="s">
        <v>148</v>
      </c>
      <c r="L453" s="62">
        <f>IF(J453&gt;=$M453,$G453,0)</f>
        <v>0</v>
      </c>
      <c r="M453" s="16" t="s">
        <v>20</v>
      </c>
    </row>
    <row r="454" spans="1:13" s="2" customFormat="1">
      <c r="A454" s="35"/>
      <c r="B454" s="29" t="s">
        <v>158</v>
      </c>
      <c r="C454" s="55" t="s">
        <v>682</v>
      </c>
      <c r="D454" s="19"/>
      <c r="E454" s="52" t="s">
        <v>18</v>
      </c>
      <c r="F454" s="17" t="s">
        <v>3</v>
      </c>
      <c r="G454" s="18">
        <v>1</v>
      </c>
      <c r="H454" s="33"/>
      <c r="I454" s="20"/>
      <c r="J454" s="40"/>
      <c r="K454" s="26" t="s">
        <v>148</v>
      </c>
      <c r="L454" s="62">
        <f>IF(J454&gt;=$M454,$G454,0)</f>
        <v>0</v>
      </c>
      <c r="M454" s="16" t="s">
        <v>20</v>
      </c>
    </row>
    <row r="455" spans="1:13" s="2" customFormat="1" ht="16" customHeight="1">
      <c r="A455" s="35"/>
      <c r="B455" s="29" t="s">
        <v>429</v>
      </c>
      <c r="C455" s="55" t="s">
        <v>683</v>
      </c>
      <c r="D455" s="19"/>
      <c r="E455" s="52" t="s">
        <v>18</v>
      </c>
      <c r="F455" s="17" t="s">
        <v>4</v>
      </c>
      <c r="G455" s="18">
        <v>5</v>
      </c>
      <c r="H455" s="48"/>
      <c r="I455" s="48"/>
      <c r="J455" s="61"/>
      <c r="K455" s="26" t="s">
        <v>16</v>
      </c>
      <c r="L455" s="62">
        <f>IF(J455=M455,$G455,0)</f>
        <v>0</v>
      </c>
      <c r="M455" s="16" t="s">
        <v>0</v>
      </c>
    </row>
    <row r="456" spans="1:13" s="2" customFormat="1">
      <c r="A456" s="35"/>
      <c r="B456" s="29" t="s">
        <v>158</v>
      </c>
      <c r="C456" s="45" t="s">
        <v>210</v>
      </c>
      <c r="D456" s="19"/>
      <c r="E456" s="52" t="s">
        <v>18</v>
      </c>
      <c r="F456" s="17" t="s">
        <v>3</v>
      </c>
      <c r="G456" s="18">
        <v>1</v>
      </c>
      <c r="H456" s="33"/>
      <c r="I456" s="20"/>
      <c r="J456" s="61"/>
      <c r="K456" s="26" t="s">
        <v>16</v>
      </c>
      <c r="L456" s="62">
        <f>IF(J456=M456,G456,0)</f>
        <v>0</v>
      </c>
      <c r="M456" s="16" t="s">
        <v>0</v>
      </c>
    </row>
    <row r="457" spans="1:13" s="2" customFormat="1">
      <c r="A457" s="35"/>
      <c r="B457" s="29" t="s">
        <v>158</v>
      </c>
      <c r="C457" s="78" t="s">
        <v>209</v>
      </c>
      <c r="D457" s="19"/>
      <c r="E457" s="52" t="s">
        <v>18</v>
      </c>
      <c r="F457" s="17" t="s">
        <v>3</v>
      </c>
      <c r="G457" s="18">
        <v>1</v>
      </c>
      <c r="H457" s="33"/>
      <c r="I457" s="20"/>
      <c r="J457" s="61"/>
      <c r="K457" s="26" t="s">
        <v>16</v>
      </c>
      <c r="L457" s="62">
        <f>IF(J457=M457,G457,0)</f>
        <v>0</v>
      </c>
      <c r="M457" s="16" t="s">
        <v>0</v>
      </c>
    </row>
    <row r="458" spans="1:13" s="2" customFormat="1">
      <c r="A458" s="35"/>
      <c r="B458" s="29" t="s">
        <v>158</v>
      </c>
      <c r="C458" s="78" t="s">
        <v>1292</v>
      </c>
      <c r="D458" s="19"/>
      <c r="E458" s="52" t="s">
        <v>18</v>
      </c>
      <c r="F458" s="17" t="s">
        <v>3</v>
      </c>
      <c r="G458" s="18">
        <v>1</v>
      </c>
      <c r="H458" s="33"/>
      <c r="I458" s="20"/>
      <c r="J458" s="61"/>
      <c r="K458" s="26" t="s">
        <v>16</v>
      </c>
      <c r="L458" s="62">
        <f>IF(ISTEXT(J458),1,0)</f>
        <v>0</v>
      </c>
      <c r="M458" s="16" t="s">
        <v>20</v>
      </c>
    </row>
    <row r="459" spans="1:13" s="2" customFormat="1" ht="16" customHeight="1">
      <c r="A459" s="35"/>
      <c r="B459" s="29" t="s">
        <v>158</v>
      </c>
      <c r="C459" s="94" t="s">
        <v>182</v>
      </c>
      <c r="D459" s="25"/>
      <c r="E459" s="54" t="s">
        <v>16</v>
      </c>
      <c r="F459" s="22"/>
      <c r="G459" s="23"/>
      <c r="H459" s="95"/>
      <c r="I459" s="95"/>
      <c r="J459" s="41" t="s">
        <v>16</v>
      </c>
      <c r="K459" s="37"/>
      <c r="L459" s="77"/>
      <c r="M459" s="24"/>
    </row>
    <row r="460" spans="1:13" s="2" customFormat="1">
      <c r="A460" s="35"/>
      <c r="B460" s="99" t="s">
        <v>158</v>
      </c>
      <c r="C460" s="55" t="s">
        <v>178</v>
      </c>
      <c r="D460" s="19"/>
      <c r="E460" s="52" t="s">
        <v>18</v>
      </c>
      <c r="F460" s="17" t="s">
        <v>4</v>
      </c>
      <c r="G460" s="18">
        <v>5</v>
      </c>
      <c r="H460" s="48"/>
      <c r="I460" s="48"/>
      <c r="J460" s="98"/>
      <c r="K460" s="26" t="s">
        <v>140</v>
      </c>
      <c r="L460" s="62">
        <f>IF(OR(ISNUMBER(J460),ISTEXT(J460)),G460,0)</f>
        <v>0</v>
      </c>
      <c r="M460" s="97" t="s">
        <v>30</v>
      </c>
    </row>
    <row r="461" spans="1:13" s="2" customFormat="1">
      <c r="A461" s="35"/>
      <c r="B461" s="99" t="s">
        <v>158</v>
      </c>
      <c r="C461" s="55" t="s">
        <v>179</v>
      </c>
      <c r="D461" s="19"/>
      <c r="E461" s="52" t="s">
        <v>18</v>
      </c>
      <c r="F461" s="17" t="s">
        <v>4</v>
      </c>
      <c r="G461" s="18">
        <v>5</v>
      </c>
      <c r="H461" s="48"/>
      <c r="I461" s="48"/>
      <c r="J461" s="98"/>
      <c r="K461" s="26" t="s">
        <v>140</v>
      </c>
      <c r="L461" s="62">
        <f>IF(OR(ISNUMBER(J461),ISTEXT(J461)),G461,0)</f>
        <v>0</v>
      </c>
      <c r="M461" s="97" t="s">
        <v>30</v>
      </c>
    </row>
    <row r="462" spans="1:13" s="2" customFormat="1">
      <c r="A462" s="35"/>
      <c r="B462" s="99" t="s">
        <v>158</v>
      </c>
      <c r="C462" s="100" t="s">
        <v>684</v>
      </c>
      <c r="D462" s="19"/>
      <c r="E462" s="52" t="s">
        <v>18</v>
      </c>
      <c r="F462" s="17" t="s">
        <v>3</v>
      </c>
      <c r="G462" s="18">
        <v>1</v>
      </c>
      <c r="H462" s="48"/>
      <c r="I462" s="48"/>
      <c r="J462" s="40"/>
      <c r="K462" s="26" t="s">
        <v>16</v>
      </c>
      <c r="L462" s="62">
        <f>IF(AND(NOT(ISBLANK(J462)),NOT(J462="nein")),G462,0)</f>
        <v>0</v>
      </c>
      <c r="M462" s="97" t="s">
        <v>180</v>
      </c>
    </row>
    <row r="463" spans="1:13" s="2" customFormat="1" ht="16" customHeight="1">
      <c r="A463" s="35"/>
      <c r="B463" s="29" t="s">
        <v>158</v>
      </c>
      <c r="C463" s="53" t="s">
        <v>21</v>
      </c>
      <c r="D463" s="25"/>
      <c r="E463" s="54" t="s">
        <v>16</v>
      </c>
      <c r="F463" s="22"/>
      <c r="G463" s="23"/>
      <c r="H463" s="95"/>
      <c r="I463" s="95"/>
      <c r="J463" s="41" t="s">
        <v>16</v>
      </c>
      <c r="K463" s="37"/>
      <c r="L463" s="77"/>
      <c r="M463" s="24"/>
    </row>
    <row r="464" spans="1:13" s="2" customFormat="1" ht="16" customHeight="1">
      <c r="A464" s="35"/>
      <c r="B464" s="29" t="s">
        <v>158</v>
      </c>
      <c r="C464" s="45" t="s">
        <v>23</v>
      </c>
      <c r="D464" s="19"/>
      <c r="E464" s="52" t="s">
        <v>16</v>
      </c>
      <c r="F464" s="17" t="s">
        <v>16</v>
      </c>
      <c r="G464" s="18" t="s">
        <v>16</v>
      </c>
      <c r="H464" s="48"/>
      <c r="I464" s="48"/>
      <c r="J464" s="40"/>
      <c r="K464" s="14" t="s">
        <v>16</v>
      </c>
      <c r="L464" s="13" t="s">
        <v>16</v>
      </c>
      <c r="M464" s="97" t="s">
        <v>20</v>
      </c>
    </row>
    <row r="465" spans="1:13" s="2" customFormat="1" ht="16" customHeight="1">
      <c r="A465" s="35"/>
      <c r="B465" s="29" t="s">
        <v>158</v>
      </c>
      <c r="C465" s="45" t="s">
        <v>22</v>
      </c>
      <c r="D465" s="19"/>
      <c r="E465" s="52" t="s">
        <v>16</v>
      </c>
      <c r="F465" s="17" t="s">
        <v>16</v>
      </c>
      <c r="G465" s="18" t="s">
        <v>16</v>
      </c>
      <c r="H465" s="48"/>
      <c r="I465" s="48"/>
      <c r="J465" s="40"/>
      <c r="K465" s="14" t="s">
        <v>16</v>
      </c>
      <c r="L465" s="14" t="s">
        <v>16</v>
      </c>
      <c r="M465" s="97" t="s">
        <v>20</v>
      </c>
    </row>
    <row r="466" spans="1:13" s="2" customFormat="1" ht="16" customHeight="1">
      <c r="A466" s="35"/>
      <c r="B466" s="29" t="s">
        <v>158</v>
      </c>
      <c r="C466" s="45" t="s">
        <v>25</v>
      </c>
      <c r="D466" s="19"/>
      <c r="E466" s="52" t="s">
        <v>16</v>
      </c>
      <c r="F466" s="17" t="s">
        <v>16</v>
      </c>
      <c r="G466" s="18" t="s">
        <v>16</v>
      </c>
      <c r="H466" s="48"/>
      <c r="I466" s="48"/>
      <c r="J466" s="40"/>
      <c r="K466" s="21" t="s">
        <v>5</v>
      </c>
      <c r="L466" s="14" t="s">
        <v>16</v>
      </c>
      <c r="M466" s="97" t="s">
        <v>20</v>
      </c>
    </row>
    <row r="467" spans="1:13" s="2" customFormat="1" ht="16" customHeight="1">
      <c r="A467" s="35"/>
      <c r="B467" s="29" t="s">
        <v>158</v>
      </c>
      <c r="C467" s="45" t="s">
        <v>26</v>
      </c>
      <c r="D467" s="19"/>
      <c r="E467" s="52" t="s">
        <v>16</v>
      </c>
      <c r="F467" s="17" t="s">
        <v>16</v>
      </c>
      <c r="G467" s="18" t="s">
        <v>16</v>
      </c>
      <c r="H467" s="48"/>
      <c r="I467" s="48"/>
      <c r="J467" s="40"/>
      <c r="K467" s="21" t="s">
        <v>15</v>
      </c>
      <c r="L467" s="14" t="s">
        <v>16</v>
      </c>
      <c r="M467" s="97" t="s">
        <v>20</v>
      </c>
    </row>
    <row r="468" spans="1:13" s="2" customFormat="1" ht="16" customHeight="1">
      <c r="A468" s="35"/>
      <c r="B468" s="29" t="s">
        <v>158</v>
      </c>
      <c r="C468" s="45" t="s">
        <v>27</v>
      </c>
      <c r="D468" s="19"/>
      <c r="E468" s="52" t="s">
        <v>16</v>
      </c>
      <c r="F468" s="17" t="s">
        <v>16</v>
      </c>
      <c r="G468" s="18" t="s">
        <v>16</v>
      </c>
      <c r="H468" s="48"/>
      <c r="I468" s="48"/>
      <c r="J468" s="40"/>
      <c r="K468" s="14" t="s">
        <v>16</v>
      </c>
      <c r="L468" s="14" t="s">
        <v>16</v>
      </c>
      <c r="M468" s="97" t="s">
        <v>20</v>
      </c>
    </row>
    <row r="469" spans="1:13" s="2" customFormat="1" ht="16" customHeight="1">
      <c r="A469" s="35"/>
      <c r="B469" s="29" t="s">
        <v>158</v>
      </c>
      <c r="C469" s="45" t="s">
        <v>24</v>
      </c>
      <c r="D469" s="19"/>
      <c r="E469" s="52" t="s">
        <v>16</v>
      </c>
      <c r="F469" s="17" t="s">
        <v>16</v>
      </c>
      <c r="G469" s="18" t="s">
        <v>16</v>
      </c>
      <c r="H469" s="48"/>
      <c r="I469" s="48"/>
      <c r="J469" s="40"/>
      <c r="K469" s="14" t="s">
        <v>16</v>
      </c>
      <c r="L469" s="14" t="s">
        <v>16</v>
      </c>
      <c r="M469" s="97" t="s">
        <v>20</v>
      </c>
    </row>
    <row r="470" spans="1:13" s="2" customFormat="1" ht="16" customHeight="1">
      <c r="A470" s="35"/>
      <c r="B470" s="29" t="s">
        <v>158</v>
      </c>
      <c r="C470" s="45" t="s">
        <v>28</v>
      </c>
      <c r="D470" s="19"/>
      <c r="E470" s="52" t="s">
        <v>16</v>
      </c>
      <c r="F470" s="17" t="s">
        <v>16</v>
      </c>
      <c r="G470" s="18" t="s">
        <v>16</v>
      </c>
      <c r="H470" s="48"/>
      <c r="I470" s="48"/>
      <c r="J470" s="40"/>
      <c r="K470" s="14" t="s">
        <v>16</v>
      </c>
      <c r="L470" s="14" t="s">
        <v>16</v>
      </c>
      <c r="M470" s="97" t="s">
        <v>20</v>
      </c>
    </row>
    <row r="471" spans="1:13" s="2" customFormat="1" ht="16" customHeight="1">
      <c r="A471" s="35"/>
      <c r="B471" s="29" t="s">
        <v>158</v>
      </c>
      <c r="C471" s="45" t="s">
        <v>29</v>
      </c>
      <c r="D471" s="19"/>
      <c r="E471" s="52" t="s">
        <v>16</v>
      </c>
      <c r="F471" s="17" t="s">
        <v>16</v>
      </c>
      <c r="G471" s="18" t="s">
        <v>16</v>
      </c>
      <c r="H471" s="48"/>
      <c r="I471" s="48"/>
      <c r="J471" s="40"/>
      <c r="K471" s="14" t="s">
        <v>16</v>
      </c>
      <c r="L471" s="14" t="s">
        <v>16</v>
      </c>
      <c r="M471" s="97" t="s">
        <v>20</v>
      </c>
    </row>
    <row r="472" spans="1:13" s="90" customFormat="1">
      <c r="A472" s="35"/>
      <c r="B472" s="29" t="s">
        <v>158</v>
      </c>
      <c r="C472" s="51" t="s">
        <v>151</v>
      </c>
      <c r="D472" s="81"/>
      <c r="E472" s="47" t="s">
        <v>18</v>
      </c>
      <c r="F472" s="82" t="s">
        <v>3</v>
      </c>
      <c r="G472" s="83">
        <v>1</v>
      </c>
      <c r="H472" s="84"/>
      <c r="I472" s="85"/>
      <c r="J472" s="86"/>
      <c r="K472" s="87" t="s">
        <v>16</v>
      </c>
      <c r="L472" s="88">
        <f>IF(J472=M472,G472,0)</f>
        <v>0</v>
      </c>
      <c r="M472" s="89" t="s">
        <v>0</v>
      </c>
    </row>
    <row r="473" spans="1:13" s="2" customFormat="1" ht="15" thickBot="1">
      <c r="A473" s="35"/>
      <c r="B473" s="29" t="s">
        <v>158</v>
      </c>
      <c r="C473" s="51" t="s">
        <v>17</v>
      </c>
      <c r="D473" s="81"/>
      <c r="E473" s="47" t="s">
        <v>18</v>
      </c>
      <c r="F473" s="82" t="s">
        <v>3</v>
      </c>
      <c r="G473" s="83">
        <v>1</v>
      </c>
      <c r="H473" s="84"/>
      <c r="I473" s="85"/>
      <c r="J473" s="86"/>
      <c r="K473" s="87" t="s">
        <v>16</v>
      </c>
      <c r="L473" s="88">
        <f t="shared" ref="L473" si="80">IF(J473=M473,G473,0)</f>
        <v>0</v>
      </c>
      <c r="M473" s="89" t="s">
        <v>0</v>
      </c>
    </row>
    <row r="474" spans="1:13" s="2" customFormat="1" ht="16" customHeight="1" thickBot="1">
      <c r="A474" s="28" t="s">
        <v>685</v>
      </c>
      <c r="B474" s="92" t="s">
        <v>158</v>
      </c>
      <c r="C474" s="46" t="s">
        <v>686</v>
      </c>
      <c r="D474" s="11">
        <v>2</v>
      </c>
      <c r="E474" s="63" t="s">
        <v>1191</v>
      </c>
      <c r="F474" s="63"/>
      <c r="G474" s="64"/>
      <c r="H474" s="31">
        <f>J474</f>
        <v>0</v>
      </c>
      <c r="I474" s="15">
        <f>D474*H474</f>
        <v>0</v>
      </c>
      <c r="J474" s="74"/>
      <c r="K474" s="71" t="s">
        <v>35</v>
      </c>
      <c r="L474" s="76"/>
      <c r="M474" s="73" t="s">
        <v>30</v>
      </c>
    </row>
    <row r="475" spans="1:13" s="80" customFormat="1" ht="43.5">
      <c r="A475" s="79"/>
      <c r="B475" s="139" t="s">
        <v>158</v>
      </c>
      <c r="C475" s="140" t="s">
        <v>687</v>
      </c>
      <c r="D475" s="141"/>
      <c r="E475" s="52" t="s">
        <v>18</v>
      </c>
      <c r="F475" s="17" t="s">
        <v>3</v>
      </c>
      <c r="G475" s="18">
        <v>1</v>
      </c>
      <c r="H475" s="33"/>
      <c r="I475" s="20"/>
      <c r="J475" s="61"/>
      <c r="K475" s="26" t="s">
        <v>16</v>
      </c>
      <c r="L475" s="62">
        <f t="shared" ref="L475" si="81">IF(J475=M475,G475,0)</f>
        <v>0</v>
      </c>
      <c r="M475" s="16" t="s">
        <v>0</v>
      </c>
    </row>
    <row r="476" spans="1:13" s="2" customFormat="1" ht="16" customHeight="1">
      <c r="A476" s="35"/>
      <c r="B476" s="29" t="s">
        <v>158</v>
      </c>
      <c r="C476" s="2" t="s">
        <v>162</v>
      </c>
      <c r="D476" s="19"/>
      <c r="E476" s="52" t="s">
        <v>18</v>
      </c>
      <c r="F476" s="17" t="s">
        <v>3</v>
      </c>
      <c r="G476" s="18">
        <v>1</v>
      </c>
      <c r="H476" s="48"/>
      <c r="I476" s="48"/>
      <c r="J476" s="61"/>
      <c r="K476" s="26" t="s">
        <v>16</v>
      </c>
      <c r="L476" s="62">
        <f t="shared" ref="L476" si="82">IF(J476=M476,$G476,0)</f>
        <v>0</v>
      </c>
      <c r="M476" s="16" t="s">
        <v>0</v>
      </c>
    </row>
    <row r="477" spans="1:13" s="2" customFormat="1" ht="16" customHeight="1">
      <c r="A477" s="35"/>
      <c r="B477" s="29" t="s">
        <v>158</v>
      </c>
      <c r="C477" s="53" t="s">
        <v>688</v>
      </c>
      <c r="D477" s="25"/>
      <c r="E477" s="54" t="s">
        <v>16</v>
      </c>
      <c r="F477" s="22"/>
      <c r="G477" s="23"/>
      <c r="H477" s="95"/>
      <c r="I477" s="95"/>
      <c r="J477" s="41" t="s">
        <v>16</v>
      </c>
      <c r="K477" s="37"/>
      <c r="L477" s="77"/>
      <c r="M477" s="24"/>
    </row>
    <row r="478" spans="1:13">
      <c r="A478" s="35"/>
      <c r="B478" s="29" t="s">
        <v>158</v>
      </c>
      <c r="C478" s="129" t="s">
        <v>689</v>
      </c>
      <c r="D478" s="19"/>
      <c r="E478" s="52" t="s">
        <v>18</v>
      </c>
      <c r="F478" s="17" t="s">
        <v>3</v>
      </c>
      <c r="G478" s="18">
        <v>1</v>
      </c>
      <c r="H478" s="48"/>
      <c r="I478" s="48"/>
      <c r="J478" s="61"/>
      <c r="K478" s="26" t="s">
        <v>16</v>
      </c>
      <c r="L478" s="62">
        <f>IF(J478=M478,$G478,0)</f>
        <v>0</v>
      </c>
      <c r="M478" s="16" t="s">
        <v>0</v>
      </c>
    </row>
    <row r="479" spans="1:13">
      <c r="A479" s="35"/>
      <c r="B479" s="29" t="s">
        <v>158</v>
      </c>
      <c r="C479" s="129" t="s">
        <v>690</v>
      </c>
      <c r="D479" s="19"/>
      <c r="E479" s="52" t="s">
        <v>18</v>
      </c>
      <c r="F479" s="17" t="s">
        <v>3</v>
      </c>
      <c r="G479" s="18">
        <v>1</v>
      </c>
      <c r="H479" s="48"/>
      <c r="I479" s="48"/>
      <c r="J479" s="61"/>
      <c r="K479" s="26" t="s">
        <v>16</v>
      </c>
      <c r="L479" s="62">
        <f>IF(J479=M479,$G479,0)</f>
        <v>0</v>
      </c>
      <c r="M479" s="16" t="s">
        <v>0</v>
      </c>
    </row>
    <row r="480" spans="1:13">
      <c r="A480" s="35"/>
      <c r="B480" s="29" t="s">
        <v>158</v>
      </c>
      <c r="C480" s="129" t="s">
        <v>691</v>
      </c>
      <c r="D480" s="19"/>
      <c r="E480" s="52" t="s">
        <v>18</v>
      </c>
      <c r="F480" s="17" t="s">
        <v>3</v>
      </c>
      <c r="G480" s="18">
        <v>1</v>
      </c>
      <c r="H480" s="48"/>
      <c r="I480" s="48"/>
      <c r="J480" s="40"/>
      <c r="K480" s="14" t="s">
        <v>16</v>
      </c>
      <c r="L480" s="14" t="s">
        <v>16</v>
      </c>
      <c r="M480" s="97" t="s">
        <v>20</v>
      </c>
    </row>
    <row r="481" spans="1:13">
      <c r="A481" s="35"/>
      <c r="B481" s="29" t="s">
        <v>158</v>
      </c>
      <c r="C481" t="s">
        <v>692</v>
      </c>
      <c r="D481" s="19"/>
      <c r="E481" s="52" t="s">
        <v>18</v>
      </c>
      <c r="F481" s="17" t="s">
        <v>3</v>
      </c>
      <c r="G481" s="18">
        <v>1</v>
      </c>
      <c r="H481" s="48"/>
      <c r="I481" s="48"/>
      <c r="J481" s="40"/>
      <c r="K481" s="157" t="s">
        <v>693</v>
      </c>
      <c r="L481" s="14" t="s">
        <v>16</v>
      </c>
      <c r="M481" s="97" t="s">
        <v>20</v>
      </c>
    </row>
    <row r="482" spans="1:13" s="2" customFormat="1" ht="16" customHeight="1">
      <c r="A482" s="35"/>
      <c r="B482" s="29" t="s">
        <v>158</v>
      </c>
      <c r="C482" s="94" t="s">
        <v>173</v>
      </c>
      <c r="D482" s="25"/>
      <c r="E482" s="54" t="s">
        <v>16</v>
      </c>
      <c r="F482" s="22"/>
      <c r="G482" s="23"/>
      <c r="H482" s="95"/>
      <c r="I482" s="95"/>
      <c r="J482" s="41" t="s">
        <v>16</v>
      </c>
      <c r="K482" s="37"/>
      <c r="L482" s="77"/>
      <c r="M482" s="24"/>
    </row>
    <row r="483" spans="1:13" s="2" customFormat="1" ht="16" customHeight="1">
      <c r="A483" s="35"/>
      <c r="B483" s="29" t="s">
        <v>158</v>
      </c>
      <c r="C483" s="2" t="s">
        <v>649</v>
      </c>
      <c r="D483" s="19"/>
      <c r="E483" s="52" t="s">
        <v>18</v>
      </c>
      <c r="F483" s="17" t="s">
        <v>4</v>
      </c>
      <c r="G483" s="18">
        <v>1</v>
      </c>
      <c r="H483" s="48"/>
      <c r="I483" s="48"/>
      <c r="J483" s="40"/>
      <c r="K483" s="26" t="s">
        <v>16</v>
      </c>
      <c r="L483" s="62">
        <f>IF(AND(NOT(ISBLANK(J483)),NOT(J483="nein")),G483,0)</f>
        <v>0</v>
      </c>
      <c r="M483" s="97" t="s">
        <v>650</v>
      </c>
    </row>
    <row r="484" spans="1:13" s="2" customFormat="1" ht="16" customHeight="1">
      <c r="A484" s="35"/>
      <c r="B484" s="99" t="s">
        <v>158</v>
      </c>
      <c r="C484" s="94" t="s">
        <v>83</v>
      </c>
      <c r="D484" s="25"/>
      <c r="E484" s="54" t="s">
        <v>16</v>
      </c>
      <c r="F484" s="22"/>
      <c r="G484" s="23"/>
      <c r="H484" s="95"/>
      <c r="I484" s="95"/>
      <c r="J484" s="41" t="s">
        <v>16</v>
      </c>
      <c r="K484" s="37"/>
      <c r="L484" s="77"/>
      <c r="M484" s="24"/>
    </row>
    <row r="485" spans="1:13" s="2" customFormat="1">
      <c r="A485" s="35"/>
      <c r="B485" s="99" t="s">
        <v>158</v>
      </c>
      <c r="C485" s="45" t="s">
        <v>694</v>
      </c>
      <c r="D485" s="19"/>
      <c r="E485" s="52" t="s">
        <v>18</v>
      </c>
      <c r="F485" s="17" t="s">
        <v>3</v>
      </c>
      <c r="G485" s="18">
        <v>1</v>
      </c>
      <c r="H485" s="48"/>
      <c r="I485" s="48"/>
      <c r="J485" s="61"/>
      <c r="K485" s="26" t="s">
        <v>16</v>
      </c>
      <c r="L485" s="62">
        <f t="shared" ref="L485" si="83">IF(J485=M485,$G485,0)</f>
        <v>0</v>
      </c>
      <c r="M485" s="16" t="s">
        <v>0</v>
      </c>
    </row>
    <row r="486" spans="1:13" s="2" customFormat="1" ht="16" customHeight="1">
      <c r="A486" s="35"/>
      <c r="B486" s="29" t="s">
        <v>158</v>
      </c>
      <c r="C486" s="53" t="s">
        <v>21</v>
      </c>
      <c r="D486" s="25"/>
      <c r="E486" s="54" t="s">
        <v>16</v>
      </c>
      <c r="F486" s="22"/>
      <c r="G486" s="23"/>
      <c r="H486" s="95"/>
      <c r="I486" s="95"/>
      <c r="J486" s="41" t="s">
        <v>16</v>
      </c>
      <c r="K486" s="37"/>
      <c r="L486" s="77"/>
      <c r="M486" s="24"/>
    </row>
    <row r="487" spans="1:13" s="2" customFormat="1" ht="16" customHeight="1">
      <c r="A487" s="35"/>
      <c r="B487" s="29" t="s">
        <v>158</v>
      </c>
      <c r="C487" s="45" t="s">
        <v>23</v>
      </c>
      <c r="D487" s="19"/>
      <c r="E487" s="52" t="s">
        <v>16</v>
      </c>
      <c r="F487" s="17" t="s">
        <v>16</v>
      </c>
      <c r="G487" s="18" t="s">
        <v>16</v>
      </c>
      <c r="H487" s="48"/>
      <c r="I487" s="48"/>
      <c r="J487" s="40"/>
      <c r="K487" s="14" t="s">
        <v>16</v>
      </c>
      <c r="L487" s="13" t="s">
        <v>16</v>
      </c>
      <c r="M487" s="97" t="s">
        <v>20</v>
      </c>
    </row>
    <row r="488" spans="1:13" s="2" customFormat="1" ht="16" customHeight="1">
      <c r="A488" s="35"/>
      <c r="B488" s="29" t="s">
        <v>158</v>
      </c>
      <c r="C488" s="45" t="s">
        <v>22</v>
      </c>
      <c r="D488" s="19"/>
      <c r="E488" s="52" t="s">
        <v>16</v>
      </c>
      <c r="F488" s="17" t="s">
        <v>16</v>
      </c>
      <c r="G488" s="18" t="s">
        <v>16</v>
      </c>
      <c r="H488" s="48"/>
      <c r="I488" s="48"/>
      <c r="J488" s="40"/>
      <c r="K488" s="14" t="s">
        <v>16</v>
      </c>
      <c r="L488" s="14" t="s">
        <v>16</v>
      </c>
      <c r="M488" s="97" t="s">
        <v>20</v>
      </c>
    </row>
    <row r="489" spans="1:13" s="2" customFormat="1" ht="16" customHeight="1">
      <c r="A489" s="35"/>
      <c r="B489" s="29" t="s">
        <v>158</v>
      </c>
      <c r="C489" s="45" t="s">
        <v>25</v>
      </c>
      <c r="D489" s="19"/>
      <c r="E489" s="52" t="s">
        <v>16</v>
      </c>
      <c r="F489" s="17" t="s">
        <v>16</v>
      </c>
      <c r="G489" s="18" t="s">
        <v>16</v>
      </c>
      <c r="H489" s="48"/>
      <c r="I489" s="48"/>
      <c r="J489" s="40"/>
      <c r="K489" s="21" t="s">
        <v>5</v>
      </c>
      <c r="L489" s="14" t="s">
        <v>16</v>
      </c>
      <c r="M489" s="97" t="s">
        <v>20</v>
      </c>
    </row>
    <row r="490" spans="1:13" s="2" customFormat="1" ht="16" customHeight="1">
      <c r="A490" s="35"/>
      <c r="B490" s="29" t="s">
        <v>158</v>
      </c>
      <c r="C490" s="45" t="s">
        <v>26</v>
      </c>
      <c r="D490" s="19"/>
      <c r="E490" s="52" t="s">
        <v>16</v>
      </c>
      <c r="F490" s="17" t="s">
        <v>16</v>
      </c>
      <c r="G490" s="18" t="s">
        <v>16</v>
      </c>
      <c r="H490" s="48"/>
      <c r="I490" s="48"/>
      <c r="J490" s="40"/>
      <c r="K490" s="21" t="s">
        <v>15</v>
      </c>
      <c r="L490" s="14" t="s">
        <v>16</v>
      </c>
      <c r="M490" s="97" t="s">
        <v>20</v>
      </c>
    </row>
    <row r="491" spans="1:13" s="2" customFormat="1" ht="16" customHeight="1">
      <c r="A491" s="35"/>
      <c r="B491" s="29" t="s">
        <v>158</v>
      </c>
      <c r="C491" s="45" t="s">
        <v>27</v>
      </c>
      <c r="D491" s="19"/>
      <c r="E491" s="52" t="s">
        <v>16</v>
      </c>
      <c r="F491" s="17" t="s">
        <v>16</v>
      </c>
      <c r="G491" s="18" t="s">
        <v>16</v>
      </c>
      <c r="H491" s="48"/>
      <c r="I491" s="48"/>
      <c r="J491" s="40"/>
      <c r="K491" s="14" t="s">
        <v>16</v>
      </c>
      <c r="L491" s="14" t="s">
        <v>16</v>
      </c>
      <c r="M491" s="97" t="s">
        <v>20</v>
      </c>
    </row>
    <row r="492" spans="1:13" s="2" customFormat="1" ht="16" customHeight="1">
      <c r="A492" s="35"/>
      <c r="B492" s="29" t="s">
        <v>158</v>
      </c>
      <c r="C492" s="45" t="s">
        <v>24</v>
      </c>
      <c r="D492" s="19"/>
      <c r="E492" s="52" t="s">
        <v>16</v>
      </c>
      <c r="F492" s="17" t="s">
        <v>16</v>
      </c>
      <c r="G492" s="18" t="s">
        <v>16</v>
      </c>
      <c r="H492" s="48"/>
      <c r="I492" s="48"/>
      <c r="J492" s="40"/>
      <c r="K492" s="14" t="s">
        <v>16</v>
      </c>
      <c r="L492" s="14" t="s">
        <v>16</v>
      </c>
      <c r="M492" s="97" t="s">
        <v>20</v>
      </c>
    </row>
    <row r="493" spans="1:13" s="2" customFormat="1" ht="16" customHeight="1">
      <c r="A493" s="35"/>
      <c r="B493" s="29" t="s">
        <v>158</v>
      </c>
      <c r="C493" s="45" t="s">
        <v>28</v>
      </c>
      <c r="D493" s="19"/>
      <c r="E493" s="52" t="s">
        <v>16</v>
      </c>
      <c r="F493" s="17" t="s">
        <v>16</v>
      </c>
      <c r="G493" s="18" t="s">
        <v>16</v>
      </c>
      <c r="H493" s="48"/>
      <c r="I493" s="48"/>
      <c r="J493" s="40"/>
      <c r="K493" s="14" t="s">
        <v>16</v>
      </c>
      <c r="L493" s="14" t="s">
        <v>16</v>
      </c>
      <c r="M493" s="97" t="s">
        <v>20</v>
      </c>
    </row>
    <row r="494" spans="1:13" s="2" customFormat="1" ht="16" customHeight="1">
      <c r="A494" s="35"/>
      <c r="B494" s="29" t="s">
        <v>158</v>
      </c>
      <c r="C494" s="45" t="s">
        <v>29</v>
      </c>
      <c r="D494" s="19"/>
      <c r="E494" s="52" t="s">
        <v>16</v>
      </c>
      <c r="F494" s="17" t="s">
        <v>16</v>
      </c>
      <c r="G494" s="18" t="s">
        <v>16</v>
      </c>
      <c r="H494" s="48"/>
      <c r="I494" s="48"/>
      <c r="J494" s="40"/>
      <c r="K494" s="14" t="s">
        <v>16</v>
      </c>
      <c r="L494" s="14" t="s">
        <v>16</v>
      </c>
      <c r="M494" s="97" t="s">
        <v>20</v>
      </c>
    </row>
    <row r="495" spans="1:13" s="90" customFormat="1">
      <c r="A495" s="35"/>
      <c r="B495" s="29" t="s">
        <v>158</v>
      </c>
      <c r="C495" s="51" t="s">
        <v>151</v>
      </c>
      <c r="D495" s="81"/>
      <c r="E495" s="47" t="s">
        <v>18</v>
      </c>
      <c r="F495" s="82" t="s">
        <v>3</v>
      </c>
      <c r="G495" s="83">
        <v>1</v>
      </c>
      <c r="H495" s="84"/>
      <c r="I495" s="85"/>
      <c r="J495" s="86"/>
      <c r="K495" s="87" t="s">
        <v>16</v>
      </c>
      <c r="L495" s="88">
        <f>IF(J495=M495,G495,0)</f>
        <v>0</v>
      </c>
      <c r="M495" s="89" t="s">
        <v>0</v>
      </c>
    </row>
    <row r="496" spans="1:13" s="2" customFormat="1" ht="15" thickBot="1">
      <c r="A496" s="35"/>
      <c r="B496" s="29" t="s">
        <v>158</v>
      </c>
      <c r="C496" s="51" t="s">
        <v>17</v>
      </c>
      <c r="D496" s="81"/>
      <c r="E496" s="47" t="s">
        <v>18</v>
      </c>
      <c r="F496" s="82" t="s">
        <v>3</v>
      </c>
      <c r="G496" s="83">
        <v>1</v>
      </c>
      <c r="H496" s="84"/>
      <c r="I496" s="85"/>
      <c r="J496" s="86"/>
      <c r="K496" s="87" t="s">
        <v>16</v>
      </c>
      <c r="L496" s="88">
        <f t="shared" ref="L496" si="84">IF(J496=M496,G496,0)</f>
        <v>0</v>
      </c>
      <c r="M496" s="89" t="s">
        <v>0</v>
      </c>
    </row>
    <row r="497" spans="1:13" s="2" customFormat="1" ht="16" customHeight="1" thickBot="1">
      <c r="A497" s="28" t="s">
        <v>695</v>
      </c>
      <c r="B497" s="92" t="s">
        <v>158</v>
      </c>
      <c r="C497" s="46" t="s">
        <v>696</v>
      </c>
      <c r="D497" s="11">
        <v>1</v>
      </c>
      <c r="E497" s="63" t="s">
        <v>1191</v>
      </c>
      <c r="F497" s="63"/>
      <c r="G497" s="64"/>
      <c r="H497" s="31">
        <f>J497</f>
        <v>0</v>
      </c>
      <c r="I497" s="15">
        <f>D497*H497</f>
        <v>0</v>
      </c>
      <c r="J497" s="74"/>
      <c r="K497" s="71" t="s">
        <v>35</v>
      </c>
      <c r="L497" s="76"/>
      <c r="M497" s="73" t="s">
        <v>30</v>
      </c>
    </row>
    <row r="498" spans="1:13" s="80" customFormat="1" ht="58">
      <c r="A498" s="79"/>
      <c r="B498" s="139" t="s">
        <v>158</v>
      </c>
      <c r="C498" s="140" t="s">
        <v>697</v>
      </c>
      <c r="D498" s="141"/>
      <c r="E498" s="52" t="s">
        <v>18</v>
      </c>
      <c r="F498" s="17" t="s">
        <v>3</v>
      </c>
      <c r="G498" s="18">
        <v>1</v>
      </c>
      <c r="H498" s="33"/>
      <c r="I498" s="20"/>
      <c r="J498" s="61"/>
      <c r="K498" s="26" t="s">
        <v>16</v>
      </c>
      <c r="L498" s="62">
        <f t="shared" ref="L498" si="85">IF(J498=M498,G498,0)</f>
        <v>0</v>
      </c>
      <c r="M498" s="16" t="s">
        <v>0</v>
      </c>
    </row>
    <row r="499" spans="1:13" s="2" customFormat="1" ht="16" customHeight="1">
      <c r="A499" s="35"/>
      <c r="B499" s="29" t="s">
        <v>158</v>
      </c>
      <c r="C499" s="2" t="s">
        <v>162</v>
      </c>
      <c r="D499" s="19"/>
      <c r="E499" s="52" t="s">
        <v>18</v>
      </c>
      <c r="F499" s="17" t="s">
        <v>3</v>
      </c>
      <c r="G499" s="18">
        <v>1</v>
      </c>
      <c r="H499" s="48"/>
      <c r="I499" s="48"/>
      <c r="J499" s="61"/>
      <c r="K499" s="26" t="s">
        <v>16</v>
      </c>
      <c r="L499" s="62">
        <f t="shared" ref="L499" si="86">IF(J499=M499,$G499,0)</f>
        <v>0</v>
      </c>
      <c r="M499" s="16" t="s">
        <v>0</v>
      </c>
    </row>
    <row r="500" spans="1:13" s="2" customFormat="1" ht="16" customHeight="1">
      <c r="A500" s="35"/>
      <c r="B500" s="29" t="s">
        <v>158</v>
      </c>
      <c r="C500" s="53" t="s">
        <v>696</v>
      </c>
      <c r="D500" s="25"/>
      <c r="E500" s="54" t="s">
        <v>16</v>
      </c>
      <c r="F500" s="22"/>
      <c r="G500" s="23"/>
      <c r="H500" s="95"/>
      <c r="I500" s="95"/>
      <c r="J500" s="41" t="s">
        <v>16</v>
      </c>
      <c r="K500" s="37"/>
      <c r="L500" s="77"/>
      <c r="M500" s="24"/>
    </row>
    <row r="501" spans="1:13" s="2" customFormat="1">
      <c r="A501" s="35"/>
      <c r="B501" s="29" t="s">
        <v>158</v>
      </c>
      <c r="C501" s="80" t="s">
        <v>698</v>
      </c>
      <c r="D501" s="19"/>
      <c r="E501" s="52" t="s">
        <v>18</v>
      </c>
      <c r="F501" s="17" t="s">
        <v>3</v>
      </c>
      <c r="G501" s="18">
        <v>1</v>
      </c>
      <c r="H501" s="48"/>
      <c r="I501" s="48"/>
      <c r="J501" s="61"/>
      <c r="K501" s="26" t="s">
        <v>16</v>
      </c>
      <c r="L501" s="62">
        <f>IF(J501=M501,$G501,0)</f>
        <v>0</v>
      </c>
      <c r="M501" s="16" t="s">
        <v>0</v>
      </c>
    </row>
    <row r="502" spans="1:13" ht="29">
      <c r="A502" s="35"/>
      <c r="B502" s="29" t="s">
        <v>429</v>
      </c>
      <c r="C502" s="129" t="s">
        <v>699</v>
      </c>
      <c r="D502" s="19"/>
      <c r="E502" s="52" t="s">
        <v>18</v>
      </c>
      <c r="F502" s="17" t="s">
        <v>3</v>
      </c>
      <c r="G502" s="18">
        <v>1</v>
      </c>
      <c r="H502" s="48"/>
      <c r="I502" s="48"/>
      <c r="J502" s="61"/>
      <c r="K502" s="26" t="s">
        <v>16</v>
      </c>
      <c r="L502" s="62">
        <f>IF(J502=M502,$G502,0)</f>
        <v>0</v>
      </c>
      <c r="M502" s="16" t="s">
        <v>0</v>
      </c>
    </row>
    <row r="503" spans="1:13">
      <c r="A503" s="35"/>
      <c r="B503" s="29" t="s">
        <v>158</v>
      </c>
      <c r="C503" s="129" t="s">
        <v>700</v>
      </c>
      <c r="D503" s="19"/>
      <c r="E503" s="52" t="s">
        <v>18</v>
      </c>
      <c r="F503" s="17" t="s">
        <v>4</v>
      </c>
      <c r="G503" s="18">
        <v>5</v>
      </c>
      <c r="H503" s="48"/>
      <c r="I503" s="48"/>
      <c r="J503" s="61"/>
      <c r="K503" s="14" t="s">
        <v>16</v>
      </c>
      <c r="L503" s="14" t="s">
        <v>16</v>
      </c>
      <c r="M503" s="97" t="s">
        <v>701</v>
      </c>
    </row>
    <row r="504" spans="1:13">
      <c r="A504" s="35"/>
      <c r="B504" s="29" t="s">
        <v>158</v>
      </c>
      <c r="C504" s="129" t="s">
        <v>691</v>
      </c>
      <c r="D504" s="19"/>
      <c r="E504" s="52" t="s">
        <v>18</v>
      </c>
      <c r="F504" s="17" t="s">
        <v>3</v>
      </c>
      <c r="G504" s="18">
        <v>1</v>
      </c>
      <c r="H504" s="48"/>
      <c r="I504" s="48"/>
      <c r="J504" s="40"/>
      <c r="K504" s="14" t="s">
        <v>16</v>
      </c>
      <c r="L504" s="14" t="s">
        <v>16</v>
      </c>
      <c r="M504" s="97" t="s">
        <v>20</v>
      </c>
    </row>
    <row r="505" spans="1:13">
      <c r="A505" s="35"/>
      <c r="B505" s="29" t="s">
        <v>158</v>
      </c>
      <c r="C505" t="s">
        <v>692</v>
      </c>
      <c r="D505" s="19"/>
      <c r="E505" s="52" t="s">
        <v>18</v>
      </c>
      <c r="F505" s="17" t="s">
        <v>3</v>
      </c>
      <c r="G505" s="18">
        <v>1</v>
      </c>
      <c r="H505" s="48"/>
      <c r="I505" s="48"/>
      <c r="J505" s="40"/>
      <c r="K505" s="157" t="s">
        <v>693</v>
      </c>
      <c r="L505" s="14" t="s">
        <v>16</v>
      </c>
      <c r="M505" s="97" t="s">
        <v>20</v>
      </c>
    </row>
    <row r="506" spans="1:13" s="2" customFormat="1">
      <c r="A506" s="35"/>
      <c r="B506" s="29" t="s">
        <v>158</v>
      </c>
      <c r="C506" s="80" t="s">
        <v>702</v>
      </c>
      <c r="D506" s="19"/>
      <c r="E506" s="52" t="s">
        <v>18</v>
      </c>
      <c r="F506" s="17" t="s">
        <v>3</v>
      </c>
      <c r="G506" s="18">
        <v>1</v>
      </c>
      <c r="H506" s="48"/>
      <c r="I506" s="48"/>
      <c r="J506" s="61"/>
      <c r="K506" s="26" t="s">
        <v>16</v>
      </c>
      <c r="L506" s="62">
        <f>IF(J506=M506,$G506,0)</f>
        <v>0</v>
      </c>
      <c r="M506" s="16" t="s">
        <v>0</v>
      </c>
    </row>
    <row r="507" spans="1:13" s="2" customFormat="1" ht="16" customHeight="1">
      <c r="A507" s="35"/>
      <c r="B507" s="29" t="s">
        <v>158</v>
      </c>
      <c r="C507" s="94" t="s">
        <v>182</v>
      </c>
      <c r="D507" s="25"/>
      <c r="E507" s="54" t="s">
        <v>16</v>
      </c>
      <c r="F507" s="22"/>
      <c r="G507" s="23"/>
      <c r="H507" s="95"/>
      <c r="I507" s="95"/>
      <c r="J507" s="41" t="s">
        <v>16</v>
      </c>
      <c r="K507" s="37"/>
      <c r="L507" s="77"/>
      <c r="M507" s="24"/>
    </row>
    <row r="508" spans="1:13" s="2" customFormat="1">
      <c r="A508" s="35"/>
      <c r="B508" s="99" t="s">
        <v>158</v>
      </c>
      <c r="C508" s="55" t="s">
        <v>178</v>
      </c>
      <c r="D508" s="19"/>
      <c r="E508" s="52" t="s">
        <v>18</v>
      </c>
      <c r="F508" s="17" t="s">
        <v>4</v>
      </c>
      <c r="G508" s="18">
        <v>5</v>
      </c>
      <c r="H508" s="48"/>
      <c r="I508" s="48"/>
      <c r="J508" s="98"/>
      <c r="K508" s="26" t="s">
        <v>140</v>
      </c>
      <c r="L508" s="62">
        <f>IF(OR(ISNUMBER(J508),ISTEXT(J508)),G508,0)</f>
        <v>0</v>
      </c>
      <c r="M508" s="97" t="s">
        <v>30</v>
      </c>
    </row>
    <row r="509" spans="1:13" s="2" customFormat="1">
      <c r="A509" s="35"/>
      <c r="B509" s="99" t="s">
        <v>158</v>
      </c>
      <c r="C509" s="55" t="s">
        <v>179</v>
      </c>
      <c r="D509" s="19"/>
      <c r="E509" s="52" t="s">
        <v>18</v>
      </c>
      <c r="F509" s="17" t="s">
        <v>4</v>
      </c>
      <c r="G509" s="18">
        <v>5</v>
      </c>
      <c r="H509" s="48"/>
      <c r="I509" s="48"/>
      <c r="J509" s="98"/>
      <c r="K509" s="26" t="s">
        <v>140</v>
      </c>
      <c r="L509" s="62">
        <f>IF(OR(ISNUMBER(J509),ISTEXT(J509)),G509,0)</f>
        <v>0</v>
      </c>
      <c r="M509" s="97" t="s">
        <v>30</v>
      </c>
    </row>
    <row r="510" spans="1:13" s="2" customFormat="1">
      <c r="A510" s="35"/>
      <c r="B510" s="99" t="s">
        <v>158</v>
      </c>
      <c r="C510" s="100" t="s">
        <v>684</v>
      </c>
      <c r="D510" s="19"/>
      <c r="E510" s="52" t="s">
        <v>18</v>
      </c>
      <c r="F510" s="17" t="s">
        <v>3</v>
      </c>
      <c r="G510" s="18">
        <v>1</v>
      </c>
      <c r="H510" s="48"/>
      <c r="I510" s="48"/>
      <c r="J510" s="40"/>
      <c r="K510" s="26" t="s">
        <v>16</v>
      </c>
      <c r="L510" s="62">
        <f>IF(AND(NOT(ISBLANK(J510)),NOT(J510="nein")),G510,0)</f>
        <v>0</v>
      </c>
      <c r="M510" s="97" t="s">
        <v>180</v>
      </c>
    </row>
    <row r="511" spans="1:13" s="2" customFormat="1">
      <c r="A511" s="35"/>
      <c r="B511" s="99" t="s">
        <v>158</v>
      </c>
      <c r="C511" s="100" t="s">
        <v>703</v>
      </c>
      <c r="D511" s="19"/>
      <c r="E511" s="52" t="s">
        <v>18</v>
      </c>
      <c r="F511" s="17" t="s">
        <v>3</v>
      </c>
      <c r="G511" s="18">
        <v>1</v>
      </c>
      <c r="H511" s="48"/>
      <c r="I511" s="48"/>
      <c r="J511" s="40"/>
      <c r="K511" s="26" t="s">
        <v>16</v>
      </c>
      <c r="L511" s="62">
        <f>IF(AND(NOT(ISBLANK(J511)),NOT(J511="nein")),G511,0)</f>
        <v>0</v>
      </c>
      <c r="M511" s="97" t="s">
        <v>180</v>
      </c>
    </row>
    <row r="512" spans="1:13" s="2" customFormat="1" ht="16" customHeight="1">
      <c r="A512" s="35"/>
      <c r="B512" s="29" t="s">
        <v>158</v>
      </c>
      <c r="C512" s="53" t="s">
        <v>21</v>
      </c>
      <c r="D512" s="25"/>
      <c r="E512" s="54" t="s">
        <v>16</v>
      </c>
      <c r="F512" s="22"/>
      <c r="G512" s="23"/>
      <c r="H512" s="95"/>
      <c r="I512" s="95"/>
      <c r="J512" s="41" t="s">
        <v>16</v>
      </c>
      <c r="K512" s="37"/>
      <c r="L512" s="77"/>
      <c r="M512" s="24"/>
    </row>
    <row r="513" spans="1:13" s="2" customFormat="1" ht="16" customHeight="1">
      <c r="A513" s="35"/>
      <c r="B513" s="29" t="s">
        <v>158</v>
      </c>
      <c r="C513" s="45" t="s">
        <v>23</v>
      </c>
      <c r="D513" s="19"/>
      <c r="E513" s="52" t="s">
        <v>16</v>
      </c>
      <c r="F513" s="17" t="s">
        <v>16</v>
      </c>
      <c r="G513" s="18" t="s">
        <v>16</v>
      </c>
      <c r="H513" s="48"/>
      <c r="I513" s="48"/>
      <c r="J513" s="40"/>
      <c r="K513" s="14" t="s">
        <v>16</v>
      </c>
      <c r="L513" s="13" t="s">
        <v>16</v>
      </c>
      <c r="M513" s="97" t="s">
        <v>20</v>
      </c>
    </row>
    <row r="514" spans="1:13" s="2" customFormat="1" ht="16" customHeight="1">
      <c r="A514" s="35"/>
      <c r="B514" s="29" t="s">
        <v>158</v>
      </c>
      <c r="C514" s="45" t="s">
        <v>22</v>
      </c>
      <c r="D514" s="19"/>
      <c r="E514" s="52" t="s">
        <v>16</v>
      </c>
      <c r="F514" s="17" t="s">
        <v>16</v>
      </c>
      <c r="G514" s="18" t="s">
        <v>16</v>
      </c>
      <c r="H514" s="48"/>
      <c r="I514" s="48"/>
      <c r="J514" s="40"/>
      <c r="K514" s="14" t="s">
        <v>16</v>
      </c>
      <c r="L514" s="14" t="s">
        <v>16</v>
      </c>
      <c r="M514" s="97" t="s">
        <v>20</v>
      </c>
    </row>
    <row r="515" spans="1:13" s="2" customFormat="1" ht="16" customHeight="1">
      <c r="A515" s="35"/>
      <c r="B515" s="29" t="s">
        <v>158</v>
      </c>
      <c r="C515" s="45" t="s">
        <v>25</v>
      </c>
      <c r="D515" s="19"/>
      <c r="E515" s="52" t="s">
        <v>16</v>
      </c>
      <c r="F515" s="17" t="s">
        <v>16</v>
      </c>
      <c r="G515" s="18" t="s">
        <v>16</v>
      </c>
      <c r="H515" s="48"/>
      <c r="I515" s="48"/>
      <c r="J515" s="40"/>
      <c r="K515" s="21" t="s">
        <v>5</v>
      </c>
      <c r="L515" s="14" t="s">
        <v>16</v>
      </c>
      <c r="M515" s="97" t="s">
        <v>20</v>
      </c>
    </row>
    <row r="516" spans="1:13" s="2" customFormat="1" ht="16" customHeight="1">
      <c r="A516" s="35"/>
      <c r="B516" s="29" t="s">
        <v>158</v>
      </c>
      <c r="C516" s="45" t="s">
        <v>26</v>
      </c>
      <c r="D516" s="19"/>
      <c r="E516" s="52" t="s">
        <v>16</v>
      </c>
      <c r="F516" s="17" t="s">
        <v>16</v>
      </c>
      <c r="G516" s="18" t="s">
        <v>16</v>
      </c>
      <c r="H516" s="48"/>
      <c r="I516" s="48"/>
      <c r="J516" s="40"/>
      <c r="K516" s="21" t="s">
        <v>15</v>
      </c>
      <c r="L516" s="14" t="s">
        <v>16</v>
      </c>
      <c r="M516" s="97" t="s">
        <v>20</v>
      </c>
    </row>
    <row r="517" spans="1:13" s="2" customFormat="1" ht="16" customHeight="1">
      <c r="A517" s="35"/>
      <c r="B517" s="29" t="s">
        <v>158</v>
      </c>
      <c r="C517" s="45" t="s">
        <v>27</v>
      </c>
      <c r="D517" s="19"/>
      <c r="E517" s="52" t="s">
        <v>16</v>
      </c>
      <c r="F517" s="17" t="s">
        <v>16</v>
      </c>
      <c r="G517" s="18" t="s">
        <v>16</v>
      </c>
      <c r="H517" s="48"/>
      <c r="I517" s="48"/>
      <c r="J517" s="40"/>
      <c r="K517" s="14" t="s">
        <v>16</v>
      </c>
      <c r="L517" s="14" t="s">
        <v>16</v>
      </c>
      <c r="M517" s="97" t="s">
        <v>20</v>
      </c>
    </row>
    <row r="518" spans="1:13" s="2" customFormat="1" ht="16" customHeight="1">
      <c r="A518" s="35"/>
      <c r="B518" s="29" t="s">
        <v>158</v>
      </c>
      <c r="C518" s="45" t="s">
        <v>24</v>
      </c>
      <c r="D518" s="19"/>
      <c r="E518" s="52" t="s">
        <v>16</v>
      </c>
      <c r="F518" s="17" t="s">
        <v>16</v>
      </c>
      <c r="G518" s="18" t="s">
        <v>16</v>
      </c>
      <c r="H518" s="48"/>
      <c r="I518" s="48"/>
      <c r="J518" s="40"/>
      <c r="K518" s="14" t="s">
        <v>16</v>
      </c>
      <c r="L518" s="14" t="s">
        <v>16</v>
      </c>
      <c r="M518" s="97" t="s">
        <v>20</v>
      </c>
    </row>
    <row r="519" spans="1:13" s="2" customFormat="1" ht="16" customHeight="1">
      <c r="A519" s="35"/>
      <c r="B519" s="29" t="s">
        <v>158</v>
      </c>
      <c r="C519" s="45" t="s">
        <v>28</v>
      </c>
      <c r="D519" s="19"/>
      <c r="E519" s="52" t="s">
        <v>16</v>
      </c>
      <c r="F519" s="17" t="s">
        <v>16</v>
      </c>
      <c r="G519" s="18" t="s">
        <v>16</v>
      </c>
      <c r="H519" s="48"/>
      <c r="I519" s="48"/>
      <c r="J519" s="40"/>
      <c r="K519" s="14" t="s">
        <v>16</v>
      </c>
      <c r="L519" s="14" t="s">
        <v>16</v>
      </c>
      <c r="M519" s="97" t="s">
        <v>20</v>
      </c>
    </row>
    <row r="520" spans="1:13" s="2" customFormat="1" ht="16" customHeight="1">
      <c r="A520" s="35"/>
      <c r="B520" s="29" t="s">
        <v>158</v>
      </c>
      <c r="C520" s="45" t="s">
        <v>29</v>
      </c>
      <c r="D520" s="19"/>
      <c r="E520" s="52" t="s">
        <v>16</v>
      </c>
      <c r="F520" s="17" t="s">
        <v>16</v>
      </c>
      <c r="G520" s="18" t="s">
        <v>16</v>
      </c>
      <c r="H520" s="48"/>
      <c r="I520" s="48"/>
      <c r="J520" s="40"/>
      <c r="K520" s="14" t="s">
        <v>16</v>
      </c>
      <c r="L520" s="14" t="s">
        <v>16</v>
      </c>
      <c r="M520" s="97" t="s">
        <v>20</v>
      </c>
    </row>
    <row r="521" spans="1:13" s="90" customFormat="1">
      <c r="A521" s="35"/>
      <c r="B521" s="29" t="s">
        <v>158</v>
      </c>
      <c r="C521" s="51" t="s">
        <v>151</v>
      </c>
      <c r="D521" s="81"/>
      <c r="E521" s="47" t="s">
        <v>18</v>
      </c>
      <c r="F521" s="82" t="s">
        <v>3</v>
      </c>
      <c r="G521" s="83">
        <v>1</v>
      </c>
      <c r="H521" s="84"/>
      <c r="I521" s="85"/>
      <c r="J521" s="86"/>
      <c r="K521" s="87" t="s">
        <v>16</v>
      </c>
      <c r="L521" s="88">
        <f>IF(J521=M521,G521,0)</f>
        <v>0</v>
      </c>
      <c r="M521" s="89" t="s">
        <v>0</v>
      </c>
    </row>
    <row r="522" spans="1:13" s="2" customFormat="1" ht="15" thickBot="1">
      <c r="A522" s="35"/>
      <c r="B522" s="29" t="s">
        <v>158</v>
      </c>
      <c r="C522" s="51" t="s">
        <v>17</v>
      </c>
      <c r="D522" s="81"/>
      <c r="E522" s="47" t="s">
        <v>18</v>
      </c>
      <c r="F522" s="82" t="s">
        <v>3</v>
      </c>
      <c r="G522" s="83">
        <v>1</v>
      </c>
      <c r="H522" s="84"/>
      <c r="I522" s="85"/>
      <c r="J522" s="86"/>
      <c r="K522" s="87" t="s">
        <v>16</v>
      </c>
      <c r="L522" s="88">
        <f t="shared" ref="L522" si="87">IF(J522=M522,G522,0)</f>
        <v>0</v>
      </c>
      <c r="M522" s="89" t="s">
        <v>0</v>
      </c>
    </row>
    <row r="523" spans="1:13" s="2" customFormat="1" ht="16" customHeight="1" thickBot="1">
      <c r="A523" s="28" t="s">
        <v>704</v>
      </c>
      <c r="B523" s="92" t="s">
        <v>158</v>
      </c>
      <c r="C523" s="46" t="s">
        <v>705</v>
      </c>
      <c r="D523" s="11">
        <v>1</v>
      </c>
      <c r="E523" s="63" t="s">
        <v>1191</v>
      </c>
      <c r="F523" s="63"/>
      <c r="G523" s="67"/>
      <c r="H523" s="31">
        <f>J523</f>
        <v>0</v>
      </c>
      <c r="I523" s="15">
        <f>D523*H523</f>
        <v>0</v>
      </c>
      <c r="J523" s="74"/>
      <c r="K523" s="71" t="s">
        <v>35</v>
      </c>
      <c r="L523" s="76"/>
      <c r="M523" s="73" t="s">
        <v>30</v>
      </c>
    </row>
    <row r="524" spans="1:13" s="80" customFormat="1" ht="43.5">
      <c r="A524" s="79"/>
      <c r="B524" s="139" t="s">
        <v>158</v>
      </c>
      <c r="C524" s="140" t="s">
        <v>706</v>
      </c>
      <c r="D524" s="141"/>
      <c r="E524" s="52" t="s">
        <v>18</v>
      </c>
      <c r="F524" s="17" t="s">
        <v>3</v>
      </c>
      <c r="G524" s="18">
        <v>1</v>
      </c>
      <c r="H524" s="33"/>
      <c r="I524" s="20"/>
      <c r="J524" s="61"/>
      <c r="K524" s="26" t="s">
        <v>16</v>
      </c>
      <c r="L524" s="62">
        <f t="shared" ref="L524" si="88">IF(J524=M524,G524,0)</f>
        <v>0</v>
      </c>
      <c r="M524" s="16" t="s">
        <v>0</v>
      </c>
    </row>
    <row r="525" spans="1:13" ht="29">
      <c r="A525" s="35"/>
      <c r="B525" s="29" t="s">
        <v>158</v>
      </c>
      <c r="C525" s="55" t="s">
        <v>1313</v>
      </c>
      <c r="D525" s="19"/>
      <c r="E525" s="52" t="s">
        <v>18</v>
      </c>
      <c r="F525" s="17" t="s">
        <v>3</v>
      </c>
      <c r="G525" s="18">
        <v>1</v>
      </c>
      <c r="H525" s="48"/>
      <c r="I525" s="48"/>
      <c r="J525" s="61"/>
      <c r="K525" s="26" t="s">
        <v>148</v>
      </c>
      <c r="L525" s="62">
        <f>IF(OR(ISNUMBER(J525),ISTEXT(J525)),G525,0)</f>
        <v>0</v>
      </c>
      <c r="M525" s="16" t="s">
        <v>20</v>
      </c>
    </row>
    <row r="526" spans="1:13">
      <c r="A526" s="35"/>
      <c r="B526" s="29" t="s">
        <v>158</v>
      </c>
      <c r="C526" s="55" t="s">
        <v>707</v>
      </c>
      <c r="D526" s="19"/>
      <c r="E526" s="52" t="s">
        <v>18</v>
      </c>
      <c r="F526" s="17" t="s">
        <v>3</v>
      </c>
      <c r="G526" s="18">
        <v>1</v>
      </c>
      <c r="H526" s="48"/>
      <c r="I526" s="48"/>
      <c r="J526" s="61"/>
      <c r="K526" s="26" t="s">
        <v>16</v>
      </c>
      <c r="L526" s="62">
        <f>IF(OR(ISNUMBER(J526),ISTEXT(J526)),G526,0)</f>
        <v>0</v>
      </c>
      <c r="M526" s="16" t="s">
        <v>20</v>
      </c>
    </row>
    <row r="527" spans="1:13" s="2" customFormat="1" ht="16" customHeight="1">
      <c r="A527" s="35"/>
      <c r="B527" s="29" t="s">
        <v>158</v>
      </c>
      <c r="C527" s="2" t="s">
        <v>162</v>
      </c>
      <c r="D527" s="19"/>
      <c r="E527" s="52" t="s">
        <v>18</v>
      </c>
      <c r="F527" s="17" t="s">
        <v>3</v>
      </c>
      <c r="G527" s="18">
        <v>1</v>
      </c>
      <c r="H527" s="48"/>
      <c r="I527" s="48"/>
      <c r="J527" s="61"/>
      <c r="K527" s="26" t="s">
        <v>16</v>
      </c>
      <c r="L527" s="62">
        <f t="shared" ref="L527" si="89">IF(J527=M527,$G527,0)</f>
        <v>0</v>
      </c>
      <c r="M527" s="16" t="s">
        <v>0</v>
      </c>
    </row>
    <row r="528" spans="1:13" s="2" customFormat="1" ht="16" customHeight="1">
      <c r="A528" s="35"/>
      <c r="B528" s="29" t="s">
        <v>158</v>
      </c>
      <c r="C528" s="94" t="s">
        <v>708</v>
      </c>
      <c r="D528" s="25"/>
      <c r="E528" s="54" t="s">
        <v>16</v>
      </c>
      <c r="F528" s="22"/>
      <c r="G528" s="23"/>
      <c r="H528" s="95"/>
      <c r="I528" s="95"/>
      <c r="J528" s="41" t="s">
        <v>16</v>
      </c>
      <c r="K528" s="37"/>
      <c r="L528" s="77"/>
      <c r="M528" s="24"/>
    </row>
    <row r="529" spans="1:13" s="2" customFormat="1">
      <c r="A529" s="35"/>
      <c r="B529" s="99" t="s">
        <v>158</v>
      </c>
      <c r="C529" s="100" t="s">
        <v>709</v>
      </c>
      <c r="D529" s="19"/>
      <c r="E529" s="52" t="s">
        <v>18</v>
      </c>
      <c r="F529" s="17" t="s">
        <v>3</v>
      </c>
      <c r="G529" s="18">
        <v>1</v>
      </c>
      <c r="H529" s="48"/>
      <c r="I529" s="48"/>
      <c r="J529" s="40"/>
      <c r="K529" s="26" t="s">
        <v>16</v>
      </c>
      <c r="L529" s="62">
        <f>IF(OR(ISNUMBER(J529),ISTEXT(J529)),G529,0)</f>
        <v>0</v>
      </c>
      <c r="M529" s="97" t="s">
        <v>20</v>
      </c>
    </row>
    <row r="530" spans="1:13">
      <c r="A530" s="35"/>
      <c r="B530" s="29" t="s">
        <v>429</v>
      </c>
      <c r="C530" s="78" t="s">
        <v>710</v>
      </c>
      <c r="D530" s="19"/>
      <c r="E530" s="52" t="s">
        <v>18</v>
      </c>
      <c r="F530" s="17" t="s">
        <v>3</v>
      </c>
      <c r="G530" s="18">
        <v>1</v>
      </c>
      <c r="H530" s="48"/>
      <c r="I530" s="48"/>
      <c r="J530" s="130"/>
      <c r="K530" s="26" t="s">
        <v>16</v>
      </c>
      <c r="L530" s="62">
        <f>IF(OR(ISNUMBER(J530),ISTEXT(J530)),G530,0)</f>
        <v>0</v>
      </c>
      <c r="M530" s="97" t="s">
        <v>20</v>
      </c>
    </row>
    <row r="531" spans="1:13">
      <c r="A531" s="35"/>
      <c r="B531" s="29" t="s">
        <v>429</v>
      </c>
      <c r="C531" s="55" t="s">
        <v>711</v>
      </c>
      <c r="D531" s="19"/>
      <c r="E531" s="52" t="s">
        <v>18</v>
      </c>
      <c r="F531" s="17" t="s">
        <v>3</v>
      </c>
      <c r="G531" s="18">
        <v>1</v>
      </c>
      <c r="H531" s="48"/>
      <c r="I531" s="48"/>
      <c r="J531" s="130"/>
      <c r="K531" s="26" t="s">
        <v>16</v>
      </c>
      <c r="L531" s="62">
        <f>IF(OR(ISNUMBER(J531),ISTEXT(J531)),G531,0)</f>
        <v>0</v>
      </c>
      <c r="M531" s="97" t="s">
        <v>20</v>
      </c>
    </row>
    <row r="532" spans="1:13">
      <c r="A532" s="35"/>
      <c r="B532" s="29" t="s">
        <v>429</v>
      </c>
      <c r="C532" s="78" t="s">
        <v>712</v>
      </c>
      <c r="D532" s="19"/>
      <c r="E532" s="52" t="s">
        <v>18</v>
      </c>
      <c r="F532" s="17" t="s">
        <v>3</v>
      </c>
      <c r="G532" s="18">
        <v>1</v>
      </c>
      <c r="H532" s="48"/>
      <c r="I532" s="48"/>
      <c r="J532" s="61"/>
      <c r="K532" s="26" t="s">
        <v>16</v>
      </c>
      <c r="L532" s="62">
        <f t="shared" ref="L532" si="90">IF(J532=M532,$G532,0)</f>
        <v>0</v>
      </c>
      <c r="M532" s="16" t="s">
        <v>0</v>
      </c>
    </row>
    <row r="533" spans="1:13">
      <c r="A533" s="35"/>
      <c r="B533" s="29" t="s">
        <v>429</v>
      </c>
      <c r="C533" s="78" t="s">
        <v>713</v>
      </c>
      <c r="D533" s="19"/>
      <c r="E533" s="52" t="s">
        <v>18</v>
      </c>
      <c r="F533" s="17" t="s">
        <v>4</v>
      </c>
      <c r="G533" s="18">
        <v>5</v>
      </c>
      <c r="H533" s="48"/>
      <c r="I533" s="48"/>
      <c r="J533" s="61"/>
      <c r="K533" s="26" t="s">
        <v>453</v>
      </c>
      <c r="L533" s="62">
        <f>IF(OR(ISNUMBER(J533),ISTEXT(J533)),G533,0)</f>
        <v>0</v>
      </c>
      <c r="M533" s="97" t="s">
        <v>6</v>
      </c>
    </row>
    <row r="534" spans="1:13">
      <c r="A534" s="35"/>
      <c r="B534" s="29" t="s">
        <v>429</v>
      </c>
      <c r="C534" s="55" t="s">
        <v>714</v>
      </c>
      <c r="D534" s="19"/>
      <c r="E534" s="52" t="s">
        <v>18</v>
      </c>
      <c r="F534" s="17" t="s">
        <v>4</v>
      </c>
      <c r="G534" s="18">
        <v>1</v>
      </c>
      <c r="H534" s="48"/>
      <c r="I534" s="48"/>
      <c r="J534" s="130"/>
      <c r="K534" s="26" t="s">
        <v>16</v>
      </c>
      <c r="L534" s="62">
        <f>IF(OR(ISNUMBER(J534),ISTEXT(J534)),G534,0)</f>
        <v>0</v>
      </c>
      <c r="M534" s="97" t="s">
        <v>715</v>
      </c>
    </row>
    <row r="535" spans="1:13">
      <c r="A535" s="35"/>
      <c r="B535" s="29" t="s">
        <v>429</v>
      </c>
      <c r="C535" s="78" t="s">
        <v>716</v>
      </c>
      <c r="D535" s="19"/>
      <c r="E535" s="52" t="s">
        <v>18</v>
      </c>
      <c r="F535" s="17" t="s">
        <v>4</v>
      </c>
      <c r="G535" s="18">
        <v>5</v>
      </c>
      <c r="H535" s="48"/>
      <c r="I535" s="48"/>
      <c r="J535" s="61"/>
      <c r="K535" s="26" t="s">
        <v>693</v>
      </c>
      <c r="L535" s="62">
        <f>IF(OR(ISNUMBER(J535),ISTEXT(J535)),G535,0)</f>
        <v>0</v>
      </c>
      <c r="M535" s="16" t="s">
        <v>6</v>
      </c>
    </row>
    <row r="536" spans="1:13" ht="16" customHeight="1">
      <c r="A536" s="35"/>
      <c r="B536" s="29" t="s">
        <v>429</v>
      </c>
      <c r="C536" t="s">
        <v>717</v>
      </c>
      <c r="D536" s="19"/>
      <c r="E536" s="52" t="s">
        <v>18</v>
      </c>
      <c r="F536" s="17" t="s">
        <v>3</v>
      </c>
      <c r="G536" s="18">
        <v>1</v>
      </c>
      <c r="H536" s="48"/>
      <c r="I536" s="48"/>
      <c r="J536" s="61"/>
      <c r="K536" s="26" t="s">
        <v>718</v>
      </c>
      <c r="L536" s="62">
        <f>IF(J536&gt;=$M536,$G536,0)</f>
        <v>0</v>
      </c>
      <c r="M536" s="66">
        <v>16</v>
      </c>
    </row>
    <row r="537" spans="1:13" ht="16" customHeight="1">
      <c r="A537" s="35"/>
      <c r="B537" s="29" t="s">
        <v>158</v>
      </c>
      <c r="C537" t="s">
        <v>719</v>
      </c>
      <c r="D537" s="19"/>
      <c r="E537" s="52" t="s">
        <v>18</v>
      </c>
      <c r="F537" s="17" t="s">
        <v>3</v>
      </c>
      <c r="G537" s="18">
        <v>1</v>
      </c>
      <c r="H537" s="48"/>
      <c r="I537" s="48"/>
      <c r="J537" s="61"/>
      <c r="K537" s="26" t="s">
        <v>720</v>
      </c>
      <c r="L537" s="62">
        <f>IF(J537&gt;=$M537,$G537,0)</f>
        <v>0</v>
      </c>
      <c r="M537" s="66">
        <v>1</v>
      </c>
    </row>
    <row r="538" spans="1:13">
      <c r="A538" s="35"/>
      <c r="B538" s="29" t="s">
        <v>158</v>
      </c>
      <c r="C538" s="78" t="s">
        <v>721</v>
      </c>
      <c r="D538" s="19"/>
      <c r="E538" s="52" t="s">
        <v>18</v>
      </c>
      <c r="F538" s="17" t="s">
        <v>4</v>
      </c>
      <c r="G538" s="18">
        <v>3</v>
      </c>
      <c r="H538" s="48"/>
      <c r="I538" s="48"/>
      <c r="J538" s="61"/>
      <c r="K538" s="26" t="s">
        <v>16</v>
      </c>
      <c r="L538" s="62">
        <f>IF(OR(ISNUMBER(J538),ISTEXT(J538)),G538,0)</f>
        <v>0</v>
      </c>
      <c r="M538" s="16" t="s">
        <v>722</v>
      </c>
    </row>
    <row r="539" spans="1:13">
      <c r="A539" s="35"/>
      <c r="B539" s="29" t="s">
        <v>158</v>
      </c>
      <c r="C539" s="78" t="s">
        <v>723</v>
      </c>
      <c r="D539" s="19"/>
      <c r="E539" s="52" t="s">
        <v>18</v>
      </c>
      <c r="F539" s="17" t="s">
        <v>4</v>
      </c>
      <c r="G539" s="18">
        <v>3</v>
      </c>
      <c r="H539" s="48"/>
      <c r="I539" s="48"/>
      <c r="J539" s="61"/>
      <c r="K539" s="26" t="s">
        <v>724</v>
      </c>
      <c r="L539" s="62">
        <f>IF(OR(ISNUMBER(J539),ISTEXT(J539)),G539,0)</f>
        <v>0</v>
      </c>
      <c r="M539" s="16" t="s">
        <v>20</v>
      </c>
    </row>
    <row r="540" spans="1:13">
      <c r="A540" s="35"/>
      <c r="B540" s="29" t="s">
        <v>158</v>
      </c>
      <c r="C540" s="78" t="s">
        <v>725</v>
      </c>
      <c r="D540" s="19"/>
      <c r="E540" s="52" t="s">
        <v>18</v>
      </c>
      <c r="F540" s="17" t="s">
        <v>4</v>
      </c>
      <c r="G540" s="18">
        <v>5</v>
      </c>
      <c r="H540" s="48"/>
      <c r="I540" s="48"/>
      <c r="J540" s="61"/>
      <c r="K540" s="26" t="s">
        <v>148</v>
      </c>
      <c r="L540" s="62">
        <f>IF(OR(ISNUMBER(J540),ISTEXT(J540)),G540,0)</f>
        <v>0</v>
      </c>
      <c r="M540" s="16" t="s">
        <v>6</v>
      </c>
    </row>
    <row r="541" spans="1:13">
      <c r="A541" s="35"/>
      <c r="B541" s="29" t="s">
        <v>158</v>
      </c>
      <c r="C541" s="78" t="s">
        <v>726</v>
      </c>
      <c r="D541" s="19"/>
      <c r="E541" s="52" t="s">
        <v>18</v>
      </c>
      <c r="F541" s="17" t="s">
        <v>3</v>
      </c>
      <c r="G541" s="18">
        <v>1</v>
      </c>
      <c r="H541" s="48"/>
      <c r="I541" s="48"/>
      <c r="J541" s="61"/>
      <c r="K541" s="26" t="s">
        <v>16</v>
      </c>
      <c r="L541" s="62">
        <f t="shared" ref="L541:L542" si="91">IF(J541=M541,$G541,0)</f>
        <v>0</v>
      </c>
      <c r="M541" s="16" t="s">
        <v>0</v>
      </c>
    </row>
    <row r="542" spans="1:13">
      <c r="A542" s="35"/>
      <c r="B542" s="29" t="s">
        <v>158</v>
      </c>
      <c r="C542" s="78" t="s">
        <v>727</v>
      </c>
      <c r="D542" s="19"/>
      <c r="E542" s="52" t="s">
        <v>18</v>
      </c>
      <c r="F542" s="17" t="s">
        <v>4</v>
      </c>
      <c r="G542" s="18">
        <v>5</v>
      </c>
      <c r="H542" s="48"/>
      <c r="I542" s="48"/>
      <c r="J542" s="61"/>
      <c r="K542" s="26" t="s">
        <v>16</v>
      </c>
      <c r="L542" s="62">
        <f t="shared" si="91"/>
        <v>0</v>
      </c>
      <c r="M542" s="16" t="s">
        <v>0</v>
      </c>
    </row>
    <row r="543" spans="1:13">
      <c r="A543" s="35"/>
      <c r="B543" s="29" t="s">
        <v>429</v>
      </c>
      <c r="C543" s="55" t="s">
        <v>728</v>
      </c>
      <c r="D543" s="19"/>
      <c r="E543" s="52" t="s">
        <v>18</v>
      </c>
      <c r="F543" s="17" t="s">
        <v>4</v>
      </c>
      <c r="G543" s="18">
        <v>5</v>
      </c>
      <c r="H543" s="48"/>
      <c r="I543" s="48"/>
      <c r="J543" s="130"/>
      <c r="K543" s="26" t="s">
        <v>16</v>
      </c>
      <c r="L543" s="62">
        <f>IF(OR(ISNUMBER(J543),ISTEXT(J543)),G543,0)</f>
        <v>0</v>
      </c>
      <c r="M543" s="97" t="s">
        <v>729</v>
      </c>
    </row>
    <row r="544" spans="1:13" s="2" customFormat="1" ht="16" customHeight="1">
      <c r="A544" s="35"/>
      <c r="B544" s="29" t="s">
        <v>158</v>
      </c>
      <c r="C544" s="94" t="s">
        <v>205</v>
      </c>
      <c r="D544" s="25"/>
      <c r="E544" s="54" t="s">
        <v>16</v>
      </c>
      <c r="F544" s="22"/>
      <c r="G544" s="23"/>
      <c r="H544" s="95"/>
      <c r="I544" s="95"/>
      <c r="J544" s="41" t="s">
        <v>16</v>
      </c>
      <c r="K544" s="37"/>
      <c r="L544" s="77"/>
      <c r="M544" s="24"/>
    </row>
    <row r="545" spans="1:13" s="2" customFormat="1">
      <c r="A545" s="35"/>
      <c r="B545" s="29" t="s">
        <v>158</v>
      </c>
      <c r="C545" s="55" t="s">
        <v>730</v>
      </c>
      <c r="D545" s="19"/>
      <c r="E545" s="52" t="s">
        <v>18</v>
      </c>
      <c r="F545" s="17" t="s">
        <v>4</v>
      </c>
      <c r="G545" s="18">
        <v>1</v>
      </c>
      <c r="H545" s="48"/>
      <c r="I545" s="48"/>
      <c r="J545" s="98"/>
      <c r="K545" s="26" t="s">
        <v>148</v>
      </c>
      <c r="L545" s="62">
        <f>IF(OR(ISNUMBER(J545),ISTEXT(J545)),G545,0)</f>
        <v>0</v>
      </c>
      <c r="M545" s="97" t="s">
        <v>6</v>
      </c>
    </row>
    <row r="546" spans="1:13" s="2" customFormat="1">
      <c r="A546" s="35"/>
      <c r="B546" s="29" t="s">
        <v>158</v>
      </c>
      <c r="C546" s="55" t="s">
        <v>731</v>
      </c>
      <c r="D546" s="19"/>
      <c r="E546" s="52" t="s">
        <v>18</v>
      </c>
      <c r="F546" s="17" t="s">
        <v>4</v>
      </c>
      <c r="G546" s="18">
        <v>5</v>
      </c>
      <c r="H546" s="48"/>
      <c r="I546" s="48"/>
      <c r="J546" s="98"/>
      <c r="K546" s="26" t="s">
        <v>148</v>
      </c>
      <c r="L546" s="62">
        <f>IF(OR(ISNUMBER(J546),ISTEXT(J546)),G546,0)</f>
        <v>0</v>
      </c>
      <c r="M546" s="97" t="s">
        <v>6</v>
      </c>
    </row>
    <row r="547" spans="1:13" s="2" customFormat="1">
      <c r="A547" s="35"/>
      <c r="B547" s="29" t="s">
        <v>158</v>
      </c>
      <c r="C547" s="55" t="s">
        <v>732</v>
      </c>
      <c r="D547" s="19"/>
      <c r="E547" s="52" t="s">
        <v>18</v>
      </c>
      <c r="F547" s="17" t="s">
        <v>4</v>
      </c>
      <c r="G547" s="18">
        <v>5</v>
      </c>
      <c r="H547" s="48"/>
      <c r="I547" s="48"/>
      <c r="J547" s="98"/>
      <c r="K547" s="26" t="s">
        <v>148</v>
      </c>
      <c r="L547" s="62">
        <f>IF(OR(ISNUMBER(J547),ISTEXT(J547)),G547,0)</f>
        <v>0</v>
      </c>
      <c r="M547" s="97" t="s">
        <v>6</v>
      </c>
    </row>
    <row r="548" spans="1:13" s="2" customFormat="1">
      <c r="A548" s="35"/>
      <c r="B548" s="29" t="s">
        <v>158</v>
      </c>
      <c r="C548" s="45" t="s">
        <v>210</v>
      </c>
      <c r="D548" s="19"/>
      <c r="E548" s="52" t="s">
        <v>18</v>
      </c>
      <c r="F548" s="17" t="s">
        <v>3</v>
      </c>
      <c r="G548" s="18">
        <v>1</v>
      </c>
      <c r="H548" s="33"/>
      <c r="I548" s="20"/>
      <c r="J548" s="61"/>
      <c r="K548" s="26" t="s">
        <v>16</v>
      </c>
      <c r="L548" s="62">
        <f>IF(J548=M548,G548,0)</f>
        <v>0</v>
      </c>
      <c r="M548" s="16" t="s">
        <v>0</v>
      </c>
    </row>
    <row r="549" spans="1:13" s="2" customFormat="1">
      <c r="A549" s="35"/>
      <c r="B549" s="29" t="s">
        <v>158</v>
      </c>
      <c r="C549" s="78" t="s">
        <v>209</v>
      </c>
      <c r="D549" s="19"/>
      <c r="E549" s="52" t="s">
        <v>18</v>
      </c>
      <c r="F549" s="17" t="s">
        <v>3</v>
      </c>
      <c r="G549" s="18">
        <v>1</v>
      </c>
      <c r="H549" s="33"/>
      <c r="I549" s="20"/>
      <c r="J549" s="61"/>
      <c r="K549" s="26" t="s">
        <v>16</v>
      </c>
      <c r="L549" s="62">
        <f>IF(J549=M549,G549,0)</f>
        <v>0</v>
      </c>
      <c r="M549" s="16" t="s">
        <v>0</v>
      </c>
    </row>
    <row r="550" spans="1:13" s="2" customFormat="1">
      <c r="A550" s="35"/>
      <c r="B550" s="29" t="s">
        <v>158</v>
      </c>
      <c r="C550" s="78" t="s">
        <v>1292</v>
      </c>
      <c r="D550" s="19"/>
      <c r="E550" s="52" t="s">
        <v>18</v>
      </c>
      <c r="F550" s="17" t="s">
        <v>3</v>
      </c>
      <c r="G550" s="18">
        <v>1</v>
      </c>
      <c r="H550" s="33"/>
      <c r="I550" s="20"/>
      <c r="J550" s="61"/>
      <c r="K550" s="26" t="s">
        <v>16</v>
      </c>
      <c r="L550" s="62">
        <f>IF(ISTEXT(J550),1,0)</f>
        <v>0</v>
      </c>
      <c r="M550" s="16" t="s">
        <v>20</v>
      </c>
    </row>
    <row r="551" spans="1:13" s="2" customFormat="1" ht="16" customHeight="1">
      <c r="A551" s="35"/>
      <c r="B551" s="29" t="s">
        <v>158</v>
      </c>
      <c r="C551" s="94" t="s">
        <v>182</v>
      </c>
      <c r="D551" s="25"/>
      <c r="E551" s="54" t="s">
        <v>16</v>
      </c>
      <c r="F551" s="22"/>
      <c r="G551" s="23"/>
      <c r="H551" s="95"/>
      <c r="I551" s="95"/>
      <c r="J551" s="41" t="s">
        <v>16</v>
      </c>
      <c r="K551" s="37"/>
      <c r="L551" s="77"/>
      <c r="M551" s="24"/>
    </row>
    <row r="552" spans="1:13" s="2" customFormat="1">
      <c r="A552" s="35"/>
      <c r="B552" s="99" t="s">
        <v>158</v>
      </c>
      <c r="C552" s="55" t="s">
        <v>178</v>
      </c>
      <c r="D552" s="19"/>
      <c r="E552" s="52" t="s">
        <v>18</v>
      </c>
      <c r="F552" s="17" t="s">
        <v>4</v>
      </c>
      <c r="G552" s="18">
        <v>5</v>
      </c>
      <c r="H552" s="48"/>
      <c r="I552" s="48"/>
      <c r="J552" s="98"/>
      <c r="K552" s="26" t="s">
        <v>140</v>
      </c>
      <c r="L552" s="62">
        <f>IF(OR(ISNUMBER(J552),ISTEXT(J552)),G552,0)</f>
        <v>0</v>
      </c>
      <c r="M552" s="97" t="s">
        <v>30</v>
      </c>
    </row>
    <row r="553" spans="1:13" s="2" customFormat="1">
      <c r="A553" s="35"/>
      <c r="B553" s="99" t="s">
        <v>158</v>
      </c>
      <c r="C553" s="55" t="s">
        <v>179</v>
      </c>
      <c r="D553" s="19"/>
      <c r="E553" s="52" t="s">
        <v>18</v>
      </c>
      <c r="F553" s="17" t="s">
        <v>4</v>
      </c>
      <c r="G553" s="18">
        <v>5</v>
      </c>
      <c r="H553" s="48"/>
      <c r="I553" s="48"/>
      <c r="J553" s="98"/>
      <c r="K553" s="26" t="s">
        <v>140</v>
      </c>
      <c r="L553" s="62">
        <f>IF(OR(ISNUMBER(J553),ISTEXT(J553)),G553,0)</f>
        <v>0</v>
      </c>
      <c r="M553" s="97" t="s">
        <v>30</v>
      </c>
    </row>
    <row r="554" spans="1:13" s="2" customFormat="1">
      <c r="A554" s="35"/>
      <c r="B554" s="99" t="s">
        <v>158</v>
      </c>
      <c r="C554" s="100" t="s">
        <v>684</v>
      </c>
      <c r="D554" s="19"/>
      <c r="E554" s="52" t="s">
        <v>18</v>
      </c>
      <c r="F554" s="17" t="s">
        <v>3</v>
      </c>
      <c r="G554" s="18">
        <v>1</v>
      </c>
      <c r="H554" s="48"/>
      <c r="I554" s="48"/>
      <c r="J554" s="40"/>
      <c r="K554" s="26" t="s">
        <v>16</v>
      </c>
      <c r="L554" s="62">
        <f>IF(AND(NOT(ISBLANK(J554)),NOT(J554="nein")),G554,0)</f>
        <v>0</v>
      </c>
      <c r="M554" s="97" t="s">
        <v>180</v>
      </c>
    </row>
    <row r="555" spans="1:13" s="2" customFormat="1" ht="16" customHeight="1">
      <c r="A555" s="35"/>
      <c r="B555" s="29" t="s">
        <v>158</v>
      </c>
      <c r="C555" s="2" t="s">
        <v>733</v>
      </c>
      <c r="D555" s="19"/>
      <c r="E555" s="52" t="s">
        <v>18</v>
      </c>
      <c r="F555" s="17" t="s">
        <v>4</v>
      </c>
      <c r="G555" s="18">
        <v>5</v>
      </c>
      <c r="H555" s="48"/>
      <c r="I555" s="48"/>
      <c r="J555" s="61"/>
      <c r="K555" s="26" t="s">
        <v>16</v>
      </c>
      <c r="L555" s="62">
        <f t="shared" ref="L555" si="92">IF(J555=M555,$G555,0)</f>
        <v>0</v>
      </c>
      <c r="M555" s="16" t="s">
        <v>0</v>
      </c>
    </row>
    <row r="556" spans="1:13" s="2" customFormat="1" ht="16" customHeight="1">
      <c r="A556" s="35"/>
      <c r="B556" s="29" t="s">
        <v>158</v>
      </c>
      <c r="C556" s="53" t="s">
        <v>21</v>
      </c>
      <c r="D556" s="25"/>
      <c r="E556" s="54" t="s">
        <v>16</v>
      </c>
      <c r="F556" s="22"/>
      <c r="G556" s="23"/>
      <c r="H556" s="95"/>
      <c r="I556" s="95"/>
      <c r="J556" s="41" t="s">
        <v>16</v>
      </c>
      <c r="K556" s="37"/>
      <c r="L556" s="77"/>
      <c r="M556" s="24"/>
    </row>
    <row r="557" spans="1:13" s="2" customFormat="1" ht="16" customHeight="1">
      <c r="A557" s="35"/>
      <c r="B557" s="29" t="s">
        <v>158</v>
      </c>
      <c r="C557" s="45" t="s">
        <v>23</v>
      </c>
      <c r="D557" s="19"/>
      <c r="E557" s="52" t="s">
        <v>16</v>
      </c>
      <c r="F557" s="17" t="s">
        <v>16</v>
      </c>
      <c r="G557" s="18" t="s">
        <v>16</v>
      </c>
      <c r="H557" s="48"/>
      <c r="I557" s="48"/>
      <c r="J557" s="40"/>
      <c r="K557" s="14" t="s">
        <v>16</v>
      </c>
      <c r="L557" s="13" t="s">
        <v>16</v>
      </c>
      <c r="M557" s="97" t="s">
        <v>20</v>
      </c>
    </row>
    <row r="558" spans="1:13" s="2" customFormat="1" ht="16" customHeight="1">
      <c r="A558" s="35"/>
      <c r="B558" s="29" t="s">
        <v>158</v>
      </c>
      <c r="C558" s="45" t="s">
        <v>22</v>
      </c>
      <c r="D558" s="19"/>
      <c r="E558" s="52" t="s">
        <v>16</v>
      </c>
      <c r="F558" s="17" t="s">
        <v>16</v>
      </c>
      <c r="G558" s="18" t="s">
        <v>16</v>
      </c>
      <c r="H558" s="48"/>
      <c r="I558" s="48"/>
      <c r="J558" s="40"/>
      <c r="K558" s="14" t="s">
        <v>16</v>
      </c>
      <c r="L558" s="14" t="s">
        <v>16</v>
      </c>
      <c r="M558" s="97" t="s">
        <v>20</v>
      </c>
    </row>
    <row r="559" spans="1:13" s="2" customFormat="1" ht="16" customHeight="1">
      <c r="A559" s="35"/>
      <c r="B559" s="29" t="s">
        <v>158</v>
      </c>
      <c r="C559" s="45" t="s">
        <v>25</v>
      </c>
      <c r="D559" s="19"/>
      <c r="E559" s="52" t="s">
        <v>16</v>
      </c>
      <c r="F559" s="17" t="s">
        <v>16</v>
      </c>
      <c r="G559" s="18" t="s">
        <v>16</v>
      </c>
      <c r="H559" s="48"/>
      <c r="I559" s="48"/>
      <c r="J559" s="40"/>
      <c r="K559" s="21" t="s">
        <v>5</v>
      </c>
      <c r="L559" s="14" t="s">
        <v>16</v>
      </c>
      <c r="M559" s="97" t="s">
        <v>20</v>
      </c>
    </row>
    <row r="560" spans="1:13" s="2" customFormat="1" ht="16" customHeight="1">
      <c r="A560" s="35"/>
      <c r="B560" s="29" t="s">
        <v>158</v>
      </c>
      <c r="C560" s="45" t="s">
        <v>26</v>
      </c>
      <c r="D560" s="19"/>
      <c r="E560" s="52" t="s">
        <v>16</v>
      </c>
      <c r="F560" s="17" t="s">
        <v>16</v>
      </c>
      <c r="G560" s="18" t="s">
        <v>16</v>
      </c>
      <c r="H560" s="48"/>
      <c r="I560" s="48"/>
      <c r="J560" s="40"/>
      <c r="K560" s="21" t="s">
        <v>15</v>
      </c>
      <c r="L560" s="14" t="s">
        <v>16</v>
      </c>
      <c r="M560" s="97" t="s">
        <v>20</v>
      </c>
    </row>
    <row r="561" spans="1:13" s="2" customFormat="1" ht="16" customHeight="1">
      <c r="A561" s="35"/>
      <c r="B561" s="29" t="s">
        <v>158</v>
      </c>
      <c r="C561" s="45" t="s">
        <v>27</v>
      </c>
      <c r="D561" s="19"/>
      <c r="E561" s="52" t="s">
        <v>16</v>
      </c>
      <c r="F561" s="17" t="s">
        <v>16</v>
      </c>
      <c r="G561" s="18" t="s">
        <v>16</v>
      </c>
      <c r="H561" s="48"/>
      <c r="I561" s="48"/>
      <c r="J561" s="40"/>
      <c r="K561" s="14" t="s">
        <v>16</v>
      </c>
      <c r="L561" s="14" t="s">
        <v>16</v>
      </c>
      <c r="M561" s="97" t="s">
        <v>20</v>
      </c>
    </row>
    <row r="562" spans="1:13" s="2" customFormat="1" ht="16" customHeight="1">
      <c r="A562" s="35"/>
      <c r="B562" s="29" t="s">
        <v>158</v>
      </c>
      <c r="C562" s="45" t="s">
        <v>24</v>
      </c>
      <c r="D562" s="19"/>
      <c r="E562" s="52" t="s">
        <v>16</v>
      </c>
      <c r="F562" s="17" t="s">
        <v>16</v>
      </c>
      <c r="G562" s="18" t="s">
        <v>16</v>
      </c>
      <c r="H562" s="48"/>
      <c r="I562" s="48"/>
      <c r="J562" s="40"/>
      <c r="K562" s="14" t="s">
        <v>16</v>
      </c>
      <c r="L562" s="14" t="s">
        <v>16</v>
      </c>
      <c r="M562" s="97" t="s">
        <v>20</v>
      </c>
    </row>
    <row r="563" spans="1:13" s="2" customFormat="1" ht="16" customHeight="1">
      <c r="A563" s="35"/>
      <c r="B563" s="29" t="s">
        <v>158</v>
      </c>
      <c r="C563" s="45" t="s">
        <v>28</v>
      </c>
      <c r="D563" s="19"/>
      <c r="E563" s="52" t="s">
        <v>16</v>
      </c>
      <c r="F563" s="17" t="s">
        <v>16</v>
      </c>
      <c r="G563" s="18" t="s">
        <v>16</v>
      </c>
      <c r="H563" s="48"/>
      <c r="I563" s="48"/>
      <c r="J563" s="40"/>
      <c r="K563" s="14" t="s">
        <v>16</v>
      </c>
      <c r="L563" s="14" t="s">
        <v>16</v>
      </c>
      <c r="M563" s="97" t="s">
        <v>20</v>
      </c>
    </row>
    <row r="564" spans="1:13" s="2" customFormat="1" ht="16" customHeight="1">
      <c r="A564" s="35"/>
      <c r="B564" s="29" t="s">
        <v>158</v>
      </c>
      <c r="C564" s="45" t="s">
        <v>29</v>
      </c>
      <c r="D564" s="19"/>
      <c r="E564" s="52" t="s">
        <v>16</v>
      </c>
      <c r="F564" s="17" t="s">
        <v>16</v>
      </c>
      <c r="G564" s="18" t="s">
        <v>16</v>
      </c>
      <c r="H564" s="48"/>
      <c r="I564" s="48"/>
      <c r="J564" s="40"/>
      <c r="K564" s="14" t="s">
        <v>16</v>
      </c>
      <c r="L564" s="14" t="s">
        <v>16</v>
      </c>
      <c r="M564" s="97" t="s">
        <v>20</v>
      </c>
    </row>
    <row r="565" spans="1:13" s="90" customFormat="1">
      <c r="A565" s="35"/>
      <c r="B565" s="29" t="s">
        <v>158</v>
      </c>
      <c r="C565" s="51" t="s">
        <v>151</v>
      </c>
      <c r="D565" s="81"/>
      <c r="E565" s="47" t="s">
        <v>18</v>
      </c>
      <c r="F565" s="82" t="s">
        <v>3</v>
      </c>
      <c r="G565" s="83">
        <v>1</v>
      </c>
      <c r="H565" s="84"/>
      <c r="I565" s="85"/>
      <c r="J565" s="86"/>
      <c r="K565" s="87" t="s">
        <v>16</v>
      </c>
      <c r="L565" s="88">
        <f>IF(J565=M565,G565,0)</f>
        <v>0</v>
      </c>
      <c r="M565" s="89" t="s">
        <v>0</v>
      </c>
    </row>
    <row r="566" spans="1:13" s="2" customFormat="1" ht="15" thickBot="1">
      <c r="A566" s="35"/>
      <c r="B566" s="29" t="s">
        <v>158</v>
      </c>
      <c r="C566" s="51" t="s">
        <v>17</v>
      </c>
      <c r="D566" s="81"/>
      <c r="E566" s="47" t="s">
        <v>18</v>
      </c>
      <c r="F566" s="82" t="s">
        <v>3</v>
      </c>
      <c r="G566" s="83">
        <v>1</v>
      </c>
      <c r="H566" s="84"/>
      <c r="I566" s="85"/>
      <c r="J566" s="86"/>
      <c r="K566" s="87" t="s">
        <v>16</v>
      </c>
      <c r="L566" s="88">
        <f t="shared" ref="L566" si="93">IF(J566=M566,G566,0)</f>
        <v>0</v>
      </c>
      <c r="M566" s="89" t="s">
        <v>0</v>
      </c>
    </row>
    <row r="567" spans="1:13" s="2" customFormat="1" ht="16" customHeight="1" thickBot="1">
      <c r="A567" s="28" t="s">
        <v>734</v>
      </c>
      <c r="B567" s="92" t="s">
        <v>158</v>
      </c>
      <c r="C567" s="46" t="s">
        <v>735</v>
      </c>
      <c r="D567" s="11">
        <v>1</v>
      </c>
      <c r="E567" s="63" t="s">
        <v>1191</v>
      </c>
      <c r="F567" s="63"/>
      <c r="G567" s="67"/>
      <c r="H567" s="31">
        <f>J567</f>
        <v>0</v>
      </c>
      <c r="I567" s="15">
        <f>D567*H567</f>
        <v>0</v>
      </c>
      <c r="J567" s="74"/>
      <c r="K567" s="71" t="s">
        <v>35</v>
      </c>
      <c r="L567" s="76"/>
      <c r="M567" s="73" t="s">
        <v>30</v>
      </c>
    </row>
    <row r="568" spans="1:13" s="80" customFormat="1" ht="72.5">
      <c r="A568" s="79"/>
      <c r="B568" s="139" t="s">
        <v>158</v>
      </c>
      <c r="C568" s="140" t="s">
        <v>736</v>
      </c>
      <c r="D568" s="141"/>
      <c r="E568" s="52" t="s">
        <v>18</v>
      </c>
      <c r="F568" s="17" t="s">
        <v>3</v>
      </c>
      <c r="G568" s="18">
        <v>1</v>
      </c>
      <c r="H568" s="33"/>
      <c r="I568" s="20"/>
      <c r="J568" s="61"/>
      <c r="K568" s="26" t="s">
        <v>16</v>
      </c>
      <c r="L568" s="62">
        <f t="shared" ref="L568" si="94">IF(J568=M568,G568,0)</f>
        <v>0</v>
      </c>
      <c r="M568" s="16" t="s">
        <v>0</v>
      </c>
    </row>
    <row r="569" spans="1:13" ht="29">
      <c r="A569" s="35"/>
      <c r="B569" s="29" t="s">
        <v>158</v>
      </c>
      <c r="C569" s="55" t="s">
        <v>1314</v>
      </c>
      <c r="D569" s="19"/>
      <c r="E569" s="52" t="s">
        <v>18</v>
      </c>
      <c r="F569" s="17" t="s">
        <v>3</v>
      </c>
      <c r="G569" s="18">
        <v>1</v>
      </c>
      <c r="H569" s="48"/>
      <c r="I569" s="48"/>
      <c r="J569" s="61"/>
      <c r="K569" s="26" t="s">
        <v>148</v>
      </c>
      <c r="L569" s="62">
        <f>IF(OR(ISNUMBER(J569),ISTEXT(J569)),G569,0)</f>
        <v>0</v>
      </c>
      <c r="M569" s="16" t="s">
        <v>20</v>
      </c>
    </row>
    <row r="570" spans="1:13">
      <c r="A570" s="35"/>
      <c r="B570" s="29" t="s">
        <v>158</v>
      </c>
      <c r="C570" s="55" t="s">
        <v>707</v>
      </c>
      <c r="D570" s="19"/>
      <c r="E570" s="52" t="s">
        <v>18</v>
      </c>
      <c r="F570" s="17" t="s">
        <v>3</v>
      </c>
      <c r="G570" s="18">
        <v>1</v>
      </c>
      <c r="H570" s="48"/>
      <c r="I570" s="48"/>
      <c r="J570" s="61"/>
      <c r="K570" s="26" t="s">
        <v>16</v>
      </c>
      <c r="L570" s="62">
        <f>IF(OR(ISNUMBER(J570),ISTEXT(J570)),G570,0)</f>
        <v>0</v>
      </c>
      <c r="M570" s="16" t="s">
        <v>20</v>
      </c>
    </row>
    <row r="571" spans="1:13" s="2" customFormat="1" ht="16" customHeight="1">
      <c r="A571" s="35"/>
      <c r="B571" s="29" t="s">
        <v>158</v>
      </c>
      <c r="C571" s="2" t="s">
        <v>162</v>
      </c>
      <c r="D571" s="19"/>
      <c r="E571" s="52" t="s">
        <v>18</v>
      </c>
      <c r="F571" s="17" t="s">
        <v>3</v>
      </c>
      <c r="G571" s="18">
        <v>1</v>
      </c>
      <c r="H571" s="48"/>
      <c r="I571" s="48"/>
      <c r="J571" s="61"/>
      <c r="K571" s="26" t="s">
        <v>16</v>
      </c>
      <c r="L571" s="62">
        <f t="shared" ref="L571" si="95">IF(J571=M571,$G571,0)</f>
        <v>0</v>
      </c>
      <c r="M571" s="16" t="s">
        <v>0</v>
      </c>
    </row>
    <row r="572" spans="1:13" s="2" customFormat="1" ht="16" customHeight="1">
      <c r="A572" s="35"/>
      <c r="B572" s="29" t="s">
        <v>158</v>
      </c>
      <c r="C572" s="94" t="s">
        <v>708</v>
      </c>
      <c r="D572" s="25"/>
      <c r="E572" s="54" t="s">
        <v>16</v>
      </c>
      <c r="F572" s="22"/>
      <c r="G572" s="23"/>
      <c r="H572" s="95"/>
      <c r="I572" s="95"/>
      <c r="J572" s="41" t="s">
        <v>16</v>
      </c>
      <c r="K572" s="37"/>
      <c r="L572" s="77"/>
      <c r="M572" s="24"/>
    </row>
    <row r="573" spans="1:13" s="2" customFormat="1">
      <c r="A573" s="35"/>
      <c r="B573" s="99" t="s">
        <v>158</v>
      </c>
      <c r="C573" s="100" t="s">
        <v>709</v>
      </c>
      <c r="D573" s="19"/>
      <c r="E573" s="52" t="s">
        <v>18</v>
      </c>
      <c r="F573" s="17" t="s">
        <v>3</v>
      </c>
      <c r="G573" s="18">
        <v>1</v>
      </c>
      <c r="H573" s="48"/>
      <c r="I573" s="48"/>
      <c r="J573" s="40"/>
      <c r="K573" s="26" t="s">
        <v>16</v>
      </c>
      <c r="L573" s="62">
        <f>IF(OR(ISNUMBER(J573),ISTEXT(J573)),G573,0)</f>
        <v>0</v>
      </c>
      <c r="M573" s="97" t="s">
        <v>20</v>
      </c>
    </row>
    <row r="574" spans="1:13">
      <c r="A574" s="35"/>
      <c r="B574" s="29" t="s">
        <v>429</v>
      </c>
      <c r="C574" s="78" t="s">
        <v>710</v>
      </c>
      <c r="D574" s="19"/>
      <c r="E574" s="52" t="s">
        <v>18</v>
      </c>
      <c r="F574" s="17" t="s">
        <v>3</v>
      </c>
      <c r="G574" s="18">
        <v>1</v>
      </c>
      <c r="H574" s="48"/>
      <c r="I574" s="48"/>
      <c r="J574" s="130"/>
      <c r="K574" s="26" t="s">
        <v>16</v>
      </c>
      <c r="L574" s="62">
        <f>IF(OR(ISNUMBER(J574),ISTEXT(J574)),G574,0)</f>
        <v>0</v>
      </c>
      <c r="M574" s="97" t="s">
        <v>20</v>
      </c>
    </row>
    <row r="575" spans="1:13">
      <c r="A575" s="35"/>
      <c r="B575" s="29" t="s">
        <v>429</v>
      </c>
      <c r="C575" s="55" t="s">
        <v>711</v>
      </c>
      <c r="D575" s="19"/>
      <c r="E575" s="52" t="s">
        <v>18</v>
      </c>
      <c r="F575" s="17" t="s">
        <v>3</v>
      </c>
      <c r="G575" s="18">
        <v>1</v>
      </c>
      <c r="H575" s="48"/>
      <c r="I575" s="48"/>
      <c r="J575" s="130"/>
      <c r="K575" s="26" t="s">
        <v>16</v>
      </c>
      <c r="L575" s="62">
        <f>IF(OR(ISNUMBER(J575),ISTEXT(J575)),G575,0)</f>
        <v>0</v>
      </c>
      <c r="M575" s="97" t="s">
        <v>20</v>
      </c>
    </row>
    <row r="576" spans="1:13">
      <c r="A576" s="35"/>
      <c r="B576" s="29" t="s">
        <v>429</v>
      </c>
      <c r="C576" s="78" t="s">
        <v>712</v>
      </c>
      <c r="D576" s="19"/>
      <c r="E576" s="52" t="s">
        <v>18</v>
      </c>
      <c r="F576" s="17" t="s">
        <v>3</v>
      </c>
      <c r="G576" s="18">
        <v>1</v>
      </c>
      <c r="H576" s="48"/>
      <c r="I576" s="48"/>
      <c r="J576" s="61"/>
      <c r="K576" s="26" t="s">
        <v>16</v>
      </c>
      <c r="L576" s="62">
        <f t="shared" ref="L576" si="96">IF(J576=M576,$G576,0)</f>
        <v>0</v>
      </c>
      <c r="M576" s="16" t="s">
        <v>0</v>
      </c>
    </row>
    <row r="577" spans="1:13">
      <c r="A577" s="35"/>
      <c r="B577" s="29" t="s">
        <v>429</v>
      </c>
      <c r="C577" s="78" t="s">
        <v>713</v>
      </c>
      <c r="D577" s="19"/>
      <c r="E577" s="52" t="s">
        <v>18</v>
      </c>
      <c r="F577" s="17" t="s">
        <v>4</v>
      </c>
      <c r="G577" s="18">
        <v>5</v>
      </c>
      <c r="H577" s="48"/>
      <c r="I577" s="48"/>
      <c r="J577" s="61"/>
      <c r="K577" s="26" t="s">
        <v>453</v>
      </c>
      <c r="L577" s="62">
        <f>IF(OR(ISNUMBER(J577),ISTEXT(J577)),G577,0)</f>
        <v>0</v>
      </c>
      <c r="M577" s="97" t="s">
        <v>6</v>
      </c>
    </row>
    <row r="578" spans="1:13">
      <c r="A578" s="35"/>
      <c r="B578" s="29" t="s">
        <v>429</v>
      </c>
      <c r="C578" s="55" t="s">
        <v>714</v>
      </c>
      <c r="D578" s="19"/>
      <c r="E578" s="52" t="s">
        <v>18</v>
      </c>
      <c r="F578" s="17" t="s">
        <v>4</v>
      </c>
      <c r="G578" s="18">
        <v>1</v>
      </c>
      <c r="H578" s="48"/>
      <c r="I578" s="48"/>
      <c r="J578" s="130"/>
      <c r="K578" s="26" t="s">
        <v>16</v>
      </c>
      <c r="L578" s="62">
        <f>IF(OR(ISNUMBER(J578),ISTEXT(J578)),G578,0)</f>
        <v>0</v>
      </c>
      <c r="M578" s="97" t="s">
        <v>715</v>
      </c>
    </row>
    <row r="579" spans="1:13">
      <c r="A579" s="35"/>
      <c r="B579" s="29" t="s">
        <v>429</v>
      </c>
      <c r="C579" s="78" t="s">
        <v>716</v>
      </c>
      <c r="D579" s="19"/>
      <c r="E579" s="52" t="s">
        <v>18</v>
      </c>
      <c r="F579" s="17" t="s">
        <v>4</v>
      </c>
      <c r="G579" s="18">
        <v>5</v>
      </c>
      <c r="H579" s="48"/>
      <c r="I579" s="48"/>
      <c r="J579" s="61"/>
      <c r="K579" s="26" t="s">
        <v>693</v>
      </c>
      <c r="L579" s="62">
        <f>IF(OR(ISNUMBER(J579),ISTEXT(J579)),G579,0)</f>
        <v>0</v>
      </c>
      <c r="M579" s="16" t="s">
        <v>6</v>
      </c>
    </row>
    <row r="580" spans="1:13" ht="16" customHeight="1">
      <c r="A580" s="35"/>
      <c r="B580" s="29" t="s">
        <v>429</v>
      </c>
      <c r="C580" t="s">
        <v>717</v>
      </c>
      <c r="D580" s="19"/>
      <c r="E580" s="52" t="s">
        <v>18</v>
      </c>
      <c r="F580" s="17" t="s">
        <v>3</v>
      </c>
      <c r="G580" s="18">
        <v>1</v>
      </c>
      <c r="H580" s="48"/>
      <c r="I580" s="48"/>
      <c r="J580" s="61"/>
      <c r="K580" s="26" t="s">
        <v>718</v>
      </c>
      <c r="L580" s="62">
        <f>IF(J580&gt;=$M580,$G580,0)</f>
        <v>0</v>
      </c>
      <c r="M580" s="66">
        <v>16</v>
      </c>
    </row>
    <row r="581" spans="1:13" ht="16" customHeight="1">
      <c r="A581" s="35"/>
      <c r="B581" s="29" t="s">
        <v>158</v>
      </c>
      <c r="C581" t="s">
        <v>719</v>
      </c>
      <c r="D581" s="19"/>
      <c r="E581" s="52" t="s">
        <v>18</v>
      </c>
      <c r="F581" s="17" t="s">
        <v>3</v>
      </c>
      <c r="G581" s="18">
        <v>1</v>
      </c>
      <c r="H581" s="48"/>
      <c r="I581" s="48"/>
      <c r="J581" s="61"/>
      <c r="K581" s="26" t="s">
        <v>720</v>
      </c>
      <c r="L581" s="62">
        <f>IF(J581&gt;=$M581,$G581,0)</f>
        <v>0</v>
      </c>
      <c r="M581" s="66">
        <v>2</v>
      </c>
    </row>
    <row r="582" spans="1:13">
      <c r="A582" s="35"/>
      <c r="B582" s="29" t="s">
        <v>158</v>
      </c>
      <c r="C582" s="78" t="s">
        <v>721</v>
      </c>
      <c r="D582" s="19"/>
      <c r="E582" s="52" t="s">
        <v>18</v>
      </c>
      <c r="F582" s="17" t="s">
        <v>4</v>
      </c>
      <c r="G582" s="18">
        <v>3</v>
      </c>
      <c r="H582" s="48"/>
      <c r="I582" s="48"/>
      <c r="J582" s="61"/>
      <c r="K582" s="26" t="s">
        <v>16</v>
      </c>
      <c r="L582" s="62">
        <f>IF(OR(ISNUMBER(J582),ISTEXT(J582)),G582,0)</f>
        <v>0</v>
      </c>
      <c r="M582" s="16" t="s">
        <v>722</v>
      </c>
    </row>
    <row r="583" spans="1:13">
      <c r="A583" s="35"/>
      <c r="B583" s="29" t="s">
        <v>158</v>
      </c>
      <c r="C583" s="78" t="s">
        <v>723</v>
      </c>
      <c r="D583" s="19"/>
      <c r="E583" s="52" t="s">
        <v>18</v>
      </c>
      <c r="F583" s="17" t="s">
        <v>4</v>
      </c>
      <c r="G583" s="18">
        <v>3</v>
      </c>
      <c r="H583" s="48"/>
      <c r="I583" s="48"/>
      <c r="J583" s="61"/>
      <c r="K583" s="26" t="s">
        <v>724</v>
      </c>
      <c r="L583" s="62">
        <f>IF(OR(ISNUMBER(J583),ISTEXT(J583)),G583,0)</f>
        <v>0</v>
      </c>
      <c r="M583" s="16" t="s">
        <v>20</v>
      </c>
    </row>
    <row r="584" spans="1:13">
      <c r="A584" s="35"/>
      <c r="B584" s="29" t="s">
        <v>158</v>
      </c>
      <c r="C584" s="78" t="s">
        <v>725</v>
      </c>
      <c r="D584" s="19"/>
      <c r="E584" s="52" t="s">
        <v>18</v>
      </c>
      <c r="F584" s="17" t="s">
        <v>4</v>
      </c>
      <c r="G584" s="18">
        <v>5</v>
      </c>
      <c r="H584" s="48"/>
      <c r="I584" s="48"/>
      <c r="J584" s="61"/>
      <c r="K584" s="26" t="s">
        <v>148</v>
      </c>
      <c r="L584" s="62">
        <f>IF(OR(ISNUMBER(J584),ISTEXT(J584)),G584,0)</f>
        <v>0</v>
      </c>
      <c r="M584" s="16" t="s">
        <v>6</v>
      </c>
    </row>
    <row r="585" spans="1:13">
      <c r="A585" s="35"/>
      <c r="B585" s="29" t="s">
        <v>158</v>
      </c>
      <c r="C585" s="78" t="s">
        <v>726</v>
      </c>
      <c r="D585" s="19"/>
      <c r="E585" s="52" t="s">
        <v>18</v>
      </c>
      <c r="F585" s="17" t="s">
        <v>3</v>
      </c>
      <c r="G585" s="18">
        <v>1</v>
      </c>
      <c r="H585" s="48"/>
      <c r="I585" s="48"/>
      <c r="J585" s="61"/>
      <c r="K585" s="26" t="s">
        <v>16</v>
      </c>
      <c r="L585" s="62">
        <f t="shared" ref="L585:L586" si="97">IF(J585=M585,$G585,0)</f>
        <v>0</v>
      </c>
      <c r="M585" s="16" t="s">
        <v>0</v>
      </c>
    </row>
    <row r="586" spans="1:13">
      <c r="A586" s="35"/>
      <c r="B586" s="29" t="s">
        <v>158</v>
      </c>
      <c r="C586" s="78" t="s">
        <v>727</v>
      </c>
      <c r="D586" s="19"/>
      <c r="E586" s="52" t="s">
        <v>18</v>
      </c>
      <c r="F586" s="17" t="s">
        <v>4</v>
      </c>
      <c r="G586" s="18">
        <v>5</v>
      </c>
      <c r="H586" s="48"/>
      <c r="I586" s="48"/>
      <c r="J586" s="61"/>
      <c r="K586" s="26" t="s">
        <v>16</v>
      </c>
      <c r="L586" s="62">
        <f t="shared" si="97"/>
        <v>0</v>
      </c>
      <c r="M586" s="16" t="s">
        <v>0</v>
      </c>
    </row>
    <row r="587" spans="1:13">
      <c r="A587" s="35"/>
      <c r="B587" s="29" t="s">
        <v>429</v>
      </c>
      <c r="C587" s="55" t="s">
        <v>728</v>
      </c>
      <c r="D587" s="19"/>
      <c r="E587" s="52" t="s">
        <v>18</v>
      </c>
      <c r="F587" s="17" t="s">
        <v>4</v>
      </c>
      <c r="G587" s="18">
        <v>5</v>
      </c>
      <c r="H587" s="48"/>
      <c r="I587" s="48"/>
      <c r="J587" s="130"/>
      <c r="K587" s="26" t="s">
        <v>16</v>
      </c>
      <c r="L587" s="62">
        <f>IF(OR(ISNUMBER(J587),ISTEXT(J587)),G587,0)</f>
        <v>0</v>
      </c>
      <c r="M587" s="97" t="s">
        <v>729</v>
      </c>
    </row>
    <row r="588" spans="1:13" s="2" customFormat="1" ht="16" customHeight="1">
      <c r="A588" s="35"/>
      <c r="B588" s="29" t="s">
        <v>158</v>
      </c>
      <c r="C588" s="94" t="s">
        <v>205</v>
      </c>
      <c r="D588" s="25"/>
      <c r="E588" s="54" t="s">
        <v>16</v>
      </c>
      <c r="F588" s="22"/>
      <c r="G588" s="23"/>
      <c r="H588" s="95"/>
      <c r="I588" s="95"/>
      <c r="J588" s="41" t="s">
        <v>16</v>
      </c>
      <c r="K588" s="37"/>
      <c r="L588" s="77"/>
      <c r="M588" s="24"/>
    </row>
    <row r="589" spans="1:13" s="2" customFormat="1">
      <c r="A589" s="35"/>
      <c r="B589" s="29" t="s">
        <v>158</v>
      </c>
      <c r="C589" s="55" t="s">
        <v>730</v>
      </c>
      <c r="D589" s="19"/>
      <c r="E589" s="52" t="s">
        <v>18</v>
      </c>
      <c r="F589" s="17" t="s">
        <v>4</v>
      </c>
      <c r="G589" s="18">
        <v>1</v>
      </c>
      <c r="H589" s="48"/>
      <c r="I589" s="48"/>
      <c r="J589" s="98"/>
      <c r="K589" s="26" t="s">
        <v>148</v>
      </c>
      <c r="L589" s="62">
        <f>IF(OR(ISNUMBER(J589),ISTEXT(J589)),G589,0)</f>
        <v>0</v>
      </c>
      <c r="M589" s="97" t="s">
        <v>6</v>
      </c>
    </row>
    <row r="590" spans="1:13" s="2" customFormat="1">
      <c r="A590" s="35"/>
      <c r="B590" s="29" t="s">
        <v>158</v>
      </c>
      <c r="C590" s="55" t="s">
        <v>731</v>
      </c>
      <c r="D590" s="19"/>
      <c r="E590" s="52" t="s">
        <v>18</v>
      </c>
      <c r="F590" s="17" t="s">
        <v>4</v>
      </c>
      <c r="G590" s="18">
        <v>5</v>
      </c>
      <c r="H590" s="48"/>
      <c r="I590" s="48"/>
      <c r="J590" s="98"/>
      <c r="K590" s="26" t="s">
        <v>148</v>
      </c>
      <c r="L590" s="62">
        <f>IF(OR(ISNUMBER(J590),ISTEXT(J590)),G590,0)</f>
        <v>0</v>
      </c>
      <c r="M590" s="97" t="s">
        <v>6</v>
      </c>
    </row>
    <row r="591" spans="1:13" s="2" customFormat="1">
      <c r="A591" s="35"/>
      <c r="B591" s="29" t="s">
        <v>158</v>
      </c>
      <c r="C591" s="55" t="s">
        <v>732</v>
      </c>
      <c r="D591" s="19"/>
      <c r="E591" s="52" t="s">
        <v>18</v>
      </c>
      <c r="F591" s="17" t="s">
        <v>4</v>
      </c>
      <c r="G591" s="18">
        <v>5</v>
      </c>
      <c r="H591" s="48"/>
      <c r="I591" s="48"/>
      <c r="J591" s="98"/>
      <c r="K591" s="26" t="s">
        <v>148</v>
      </c>
      <c r="L591" s="62">
        <f>IF(OR(ISNUMBER(J591),ISTEXT(J591)),G591,0)</f>
        <v>0</v>
      </c>
      <c r="M591" s="97" t="s">
        <v>6</v>
      </c>
    </row>
    <row r="592" spans="1:13" s="2" customFormat="1">
      <c r="A592" s="35"/>
      <c r="B592" s="29" t="s">
        <v>158</v>
      </c>
      <c r="C592" s="45" t="s">
        <v>210</v>
      </c>
      <c r="D592" s="19"/>
      <c r="E592" s="52" t="s">
        <v>18</v>
      </c>
      <c r="F592" s="17" t="s">
        <v>3</v>
      </c>
      <c r="G592" s="18">
        <v>1</v>
      </c>
      <c r="H592" s="33"/>
      <c r="I592" s="20"/>
      <c r="J592" s="61"/>
      <c r="K592" s="26" t="s">
        <v>16</v>
      </c>
      <c r="L592" s="62">
        <f>IF(J592=M592,G592,0)</f>
        <v>0</v>
      </c>
      <c r="M592" s="16" t="s">
        <v>0</v>
      </c>
    </row>
    <row r="593" spans="1:13" s="2" customFormat="1">
      <c r="A593" s="35"/>
      <c r="B593" s="29" t="s">
        <v>158</v>
      </c>
      <c r="C593" s="78" t="s">
        <v>209</v>
      </c>
      <c r="D593" s="19"/>
      <c r="E593" s="52" t="s">
        <v>18</v>
      </c>
      <c r="F593" s="17" t="s">
        <v>3</v>
      </c>
      <c r="G593" s="18">
        <v>1</v>
      </c>
      <c r="H593" s="33"/>
      <c r="I593" s="20"/>
      <c r="J593" s="61"/>
      <c r="K593" s="26" t="s">
        <v>16</v>
      </c>
      <c r="L593" s="62">
        <f>IF(J593=M593,G593,0)</f>
        <v>0</v>
      </c>
      <c r="M593" s="16" t="s">
        <v>0</v>
      </c>
    </row>
    <row r="594" spans="1:13" s="2" customFormat="1">
      <c r="A594" s="35"/>
      <c r="B594" s="29" t="s">
        <v>158</v>
      </c>
      <c r="C594" s="78" t="s">
        <v>1292</v>
      </c>
      <c r="D594" s="19"/>
      <c r="E594" s="52" t="s">
        <v>18</v>
      </c>
      <c r="F594" s="17" t="s">
        <v>3</v>
      </c>
      <c r="G594" s="18">
        <v>1</v>
      </c>
      <c r="H594" s="33"/>
      <c r="I594" s="20"/>
      <c r="J594" s="61"/>
      <c r="K594" s="26" t="s">
        <v>16</v>
      </c>
      <c r="L594" s="62">
        <f>IF(ISTEXT(J594),1,0)</f>
        <v>0</v>
      </c>
      <c r="M594" s="16" t="s">
        <v>20</v>
      </c>
    </row>
    <row r="595" spans="1:13" s="2" customFormat="1" ht="16" customHeight="1">
      <c r="A595" s="35"/>
      <c r="B595" s="29" t="s">
        <v>158</v>
      </c>
      <c r="C595" s="94" t="s">
        <v>182</v>
      </c>
      <c r="D595" s="25"/>
      <c r="E595" s="54" t="s">
        <v>16</v>
      </c>
      <c r="F595" s="22"/>
      <c r="G595" s="23"/>
      <c r="H595" s="95"/>
      <c r="I595" s="95"/>
      <c r="J595" s="41" t="s">
        <v>16</v>
      </c>
      <c r="K595" s="37"/>
      <c r="L595" s="77"/>
      <c r="M595" s="24"/>
    </row>
    <row r="596" spans="1:13" s="2" customFormat="1">
      <c r="A596" s="35"/>
      <c r="B596" s="99" t="s">
        <v>158</v>
      </c>
      <c r="C596" s="55" t="s">
        <v>178</v>
      </c>
      <c r="D596" s="19"/>
      <c r="E596" s="52" t="s">
        <v>18</v>
      </c>
      <c r="F596" s="17" t="s">
        <v>4</v>
      </c>
      <c r="G596" s="18">
        <v>5</v>
      </c>
      <c r="H596" s="48"/>
      <c r="I596" s="48"/>
      <c r="J596" s="98"/>
      <c r="K596" s="26" t="s">
        <v>140</v>
      </c>
      <c r="L596" s="62">
        <f>IF(OR(ISNUMBER(J596),ISTEXT(J596)),G596,0)</f>
        <v>0</v>
      </c>
      <c r="M596" s="97" t="s">
        <v>30</v>
      </c>
    </row>
    <row r="597" spans="1:13" s="2" customFormat="1">
      <c r="A597" s="35"/>
      <c r="B597" s="99" t="s">
        <v>158</v>
      </c>
      <c r="C597" s="55" t="s">
        <v>179</v>
      </c>
      <c r="D597" s="19"/>
      <c r="E597" s="52" t="s">
        <v>18</v>
      </c>
      <c r="F597" s="17" t="s">
        <v>4</v>
      </c>
      <c r="G597" s="18">
        <v>5</v>
      </c>
      <c r="H597" s="48"/>
      <c r="I597" s="48"/>
      <c r="J597" s="98"/>
      <c r="K597" s="26" t="s">
        <v>140</v>
      </c>
      <c r="L597" s="62">
        <f>IF(OR(ISNUMBER(J597),ISTEXT(J597)),G597,0)</f>
        <v>0</v>
      </c>
      <c r="M597" s="97" t="s">
        <v>30</v>
      </c>
    </row>
    <row r="598" spans="1:13" s="2" customFormat="1">
      <c r="A598" s="35"/>
      <c r="B598" s="99" t="s">
        <v>158</v>
      </c>
      <c r="C598" s="100" t="s">
        <v>684</v>
      </c>
      <c r="D598" s="19"/>
      <c r="E598" s="52" t="s">
        <v>18</v>
      </c>
      <c r="F598" s="17" t="s">
        <v>3</v>
      </c>
      <c r="G598" s="18">
        <v>1</v>
      </c>
      <c r="H598" s="48"/>
      <c r="I598" s="48"/>
      <c r="J598" s="40"/>
      <c r="K598" s="26" t="s">
        <v>16</v>
      </c>
      <c r="L598" s="62">
        <f>IF(AND(NOT(ISBLANK(J598)),NOT(J598="nein")),G598,0)</f>
        <v>0</v>
      </c>
      <c r="M598" s="97" t="s">
        <v>180</v>
      </c>
    </row>
    <row r="599" spans="1:13" s="2" customFormat="1" ht="16" customHeight="1">
      <c r="A599" s="35"/>
      <c r="B599" s="29" t="s">
        <v>158</v>
      </c>
      <c r="C599" s="2" t="s">
        <v>733</v>
      </c>
      <c r="D599" s="19"/>
      <c r="E599" s="52" t="s">
        <v>18</v>
      </c>
      <c r="F599" s="17" t="s">
        <v>4</v>
      </c>
      <c r="G599" s="18">
        <v>5</v>
      </c>
      <c r="H599" s="48"/>
      <c r="I599" s="48"/>
      <c r="J599" s="61"/>
      <c r="K599" s="26" t="s">
        <v>16</v>
      </c>
      <c r="L599" s="62">
        <f t="shared" ref="L599" si="98">IF(J599=M599,$G599,0)</f>
        <v>0</v>
      </c>
      <c r="M599" s="16" t="s">
        <v>0</v>
      </c>
    </row>
    <row r="600" spans="1:13" s="2" customFormat="1" ht="16" customHeight="1">
      <c r="A600" s="35"/>
      <c r="B600" s="29" t="s">
        <v>158</v>
      </c>
      <c r="C600" s="53" t="s">
        <v>21</v>
      </c>
      <c r="D600" s="25"/>
      <c r="E600" s="54" t="s">
        <v>16</v>
      </c>
      <c r="F600" s="22"/>
      <c r="G600" s="23"/>
      <c r="H600" s="95"/>
      <c r="I600" s="95"/>
      <c r="J600" s="41" t="s">
        <v>16</v>
      </c>
      <c r="K600" s="37"/>
      <c r="L600" s="77"/>
      <c r="M600" s="24"/>
    </row>
    <row r="601" spans="1:13" s="2" customFormat="1" ht="16" customHeight="1">
      <c r="A601" s="35"/>
      <c r="B601" s="29" t="s">
        <v>158</v>
      </c>
      <c r="C601" s="45" t="s">
        <v>23</v>
      </c>
      <c r="D601" s="19"/>
      <c r="E601" s="52" t="s">
        <v>16</v>
      </c>
      <c r="F601" s="17" t="s">
        <v>16</v>
      </c>
      <c r="G601" s="18" t="s">
        <v>16</v>
      </c>
      <c r="H601" s="48"/>
      <c r="I601" s="48"/>
      <c r="J601" s="40"/>
      <c r="K601" s="14" t="s">
        <v>16</v>
      </c>
      <c r="L601" s="13" t="s">
        <v>16</v>
      </c>
      <c r="M601" s="97" t="s">
        <v>20</v>
      </c>
    </row>
    <row r="602" spans="1:13" s="2" customFormat="1" ht="16" customHeight="1">
      <c r="A602" s="35"/>
      <c r="B602" s="29" t="s">
        <v>158</v>
      </c>
      <c r="C602" s="45" t="s">
        <v>22</v>
      </c>
      <c r="D602" s="19"/>
      <c r="E602" s="52" t="s">
        <v>16</v>
      </c>
      <c r="F602" s="17" t="s">
        <v>16</v>
      </c>
      <c r="G602" s="18" t="s">
        <v>16</v>
      </c>
      <c r="H602" s="48"/>
      <c r="I602" s="48"/>
      <c r="J602" s="40"/>
      <c r="K602" s="14" t="s">
        <v>16</v>
      </c>
      <c r="L602" s="14" t="s">
        <v>16</v>
      </c>
      <c r="M602" s="97" t="s">
        <v>20</v>
      </c>
    </row>
    <row r="603" spans="1:13" s="2" customFormat="1" ht="16" customHeight="1">
      <c r="A603" s="35"/>
      <c r="B603" s="29" t="s">
        <v>158</v>
      </c>
      <c r="C603" s="45" t="s">
        <v>25</v>
      </c>
      <c r="D603" s="19"/>
      <c r="E603" s="52" t="s">
        <v>16</v>
      </c>
      <c r="F603" s="17" t="s">
        <v>16</v>
      </c>
      <c r="G603" s="18" t="s">
        <v>16</v>
      </c>
      <c r="H603" s="48"/>
      <c r="I603" s="48"/>
      <c r="J603" s="40"/>
      <c r="K603" s="21" t="s">
        <v>5</v>
      </c>
      <c r="L603" s="14" t="s">
        <v>16</v>
      </c>
      <c r="M603" s="97" t="s">
        <v>20</v>
      </c>
    </row>
    <row r="604" spans="1:13" s="2" customFormat="1" ht="16" customHeight="1">
      <c r="A604" s="35"/>
      <c r="B604" s="29" t="s">
        <v>158</v>
      </c>
      <c r="C604" s="45" t="s">
        <v>26</v>
      </c>
      <c r="D604" s="19"/>
      <c r="E604" s="52" t="s">
        <v>16</v>
      </c>
      <c r="F604" s="17" t="s">
        <v>16</v>
      </c>
      <c r="G604" s="18" t="s">
        <v>16</v>
      </c>
      <c r="H604" s="48"/>
      <c r="I604" s="48"/>
      <c r="J604" s="40"/>
      <c r="K604" s="21" t="s">
        <v>15</v>
      </c>
      <c r="L604" s="14" t="s">
        <v>16</v>
      </c>
      <c r="M604" s="97" t="s">
        <v>20</v>
      </c>
    </row>
    <row r="605" spans="1:13" s="2" customFormat="1" ht="16" customHeight="1">
      <c r="A605" s="35"/>
      <c r="B605" s="29" t="s">
        <v>158</v>
      </c>
      <c r="C605" s="45" t="s">
        <v>27</v>
      </c>
      <c r="D605" s="19"/>
      <c r="E605" s="52" t="s">
        <v>16</v>
      </c>
      <c r="F605" s="17" t="s">
        <v>16</v>
      </c>
      <c r="G605" s="18" t="s">
        <v>16</v>
      </c>
      <c r="H605" s="48"/>
      <c r="I605" s="48"/>
      <c r="J605" s="40"/>
      <c r="K605" s="14" t="s">
        <v>16</v>
      </c>
      <c r="L605" s="14" t="s">
        <v>16</v>
      </c>
      <c r="M605" s="97" t="s">
        <v>20</v>
      </c>
    </row>
    <row r="606" spans="1:13" s="2" customFormat="1" ht="16" customHeight="1">
      <c r="A606" s="35"/>
      <c r="B606" s="29" t="s">
        <v>158</v>
      </c>
      <c r="C606" s="45" t="s">
        <v>24</v>
      </c>
      <c r="D606" s="19"/>
      <c r="E606" s="52" t="s">
        <v>16</v>
      </c>
      <c r="F606" s="17" t="s">
        <v>16</v>
      </c>
      <c r="G606" s="18" t="s">
        <v>16</v>
      </c>
      <c r="H606" s="48"/>
      <c r="I606" s="48"/>
      <c r="J606" s="40"/>
      <c r="K606" s="14" t="s">
        <v>16</v>
      </c>
      <c r="L606" s="14" t="s">
        <v>16</v>
      </c>
      <c r="M606" s="97" t="s">
        <v>20</v>
      </c>
    </row>
    <row r="607" spans="1:13" s="2" customFormat="1" ht="16" customHeight="1">
      <c r="A607" s="35"/>
      <c r="B607" s="29" t="s">
        <v>158</v>
      </c>
      <c r="C607" s="45" t="s">
        <v>28</v>
      </c>
      <c r="D607" s="19"/>
      <c r="E607" s="52" t="s">
        <v>16</v>
      </c>
      <c r="F607" s="17" t="s">
        <v>16</v>
      </c>
      <c r="G607" s="18" t="s">
        <v>16</v>
      </c>
      <c r="H607" s="48"/>
      <c r="I607" s="48"/>
      <c r="J607" s="40"/>
      <c r="K607" s="14" t="s">
        <v>16</v>
      </c>
      <c r="L607" s="14" t="s">
        <v>16</v>
      </c>
      <c r="M607" s="97" t="s">
        <v>20</v>
      </c>
    </row>
    <row r="608" spans="1:13" s="2" customFormat="1" ht="16" customHeight="1">
      <c r="A608" s="35"/>
      <c r="B608" s="29" t="s">
        <v>158</v>
      </c>
      <c r="C608" s="45" t="s">
        <v>29</v>
      </c>
      <c r="D608" s="19"/>
      <c r="E608" s="52" t="s">
        <v>16</v>
      </c>
      <c r="F608" s="17" t="s">
        <v>16</v>
      </c>
      <c r="G608" s="18" t="s">
        <v>16</v>
      </c>
      <c r="H608" s="48"/>
      <c r="I608" s="48"/>
      <c r="J608" s="40"/>
      <c r="K608" s="14" t="s">
        <v>16</v>
      </c>
      <c r="L608" s="14" t="s">
        <v>16</v>
      </c>
      <c r="M608" s="97" t="s">
        <v>20</v>
      </c>
    </row>
    <row r="609" spans="1:13" s="90" customFormat="1">
      <c r="A609" s="35"/>
      <c r="B609" s="29" t="s">
        <v>158</v>
      </c>
      <c r="C609" s="51" t="s">
        <v>151</v>
      </c>
      <c r="D609" s="81"/>
      <c r="E609" s="47" t="s">
        <v>18</v>
      </c>
      <c r="F609" s="82" t="s">
        <v>3</v>
      </c>
      <c r="G609" s="83">
        <v>1</v>
      </c>
      <c r="H609" s="84"/>
      <c r="I609" s="85"/>
      <c r="J609" s="86"/>
      <c r="K609" s="87" t="s">
        <v>16</v>
      </c>
      <c r="L609" s="88">
        <f>IF(J609=M609,G609,0)</f>
        <v>0</v>
      </c>
      <c r="M609" s="89" t="s">
        <v>0</v>
      </c>
    </row>
    <row r="610" spans="1:13" s="2" customFormat="1" ht="15" thickBot="1">
      <c r="A610" s="35"/>
      <c r="B610" s="29" t="s">
        <v>158</v>
      </c>
      <c r="C610" s="51" t="s">
        <v>17</v>
      </c>
      <c r="D610" s="81"/>
      <c r="E610" s="47" t="s">
        <v>18</v>
      </c>
      <c r="F610" s="82" t="s">
        <v>3</v>
      </c>
      <c r="G610" s="83">
        <v>1</v>
      </c>
      <c r="H610" s="84"/>
      <c r="I610" s="85"/>
      <c r="J610" s="86"/>
      <c r="K610" s="87" t="s">
        <v>16</v>
      </c>
      <c r="L610" s="88">
        <f t="shared" ref="L610" si="99">IF(J610=M610,G610,0)</f>
        <v>0</v>
      </c>
      <c r="M610" s="89" t="s">
        <v>0</v>
      </c>
    </row>
    <row r="611" spans="1:13" s="2" customFormat="1" ht="15" thickBot="1">
      <c r="A611" s="28" t="s">
        <v>737</v>
      </c>
      <c r="B611" s="92"/>
      <c r="C611" s="134" t="s">
        <v>738</v>
      </c>
      <c r="D611" s="65"/>
      <c r="E611" s="64"/>
      <c r="F611" s="63"/>
      <c r="G611" s="67"/>
      <c r="H611" s="68"/>
      <c r="I611" s="69"/>
      <c r="J611" s="70"/>
      <c r="K611" s="71"/>
      <c r="L611" s="72"/>
      <c r="M611" s="73"/>
    </row>
    <row r="612" spans="1:13" s="2" customFormat="1" ht="15" thickBot="1">
      <c r="A612" s="28" t="s">
        <v>739</v>
      </c>
      <c r="B612" s="92" t="s">
        <v>429</v>
      </c>
      <c r="C612" s="46" t="s">
        <v>740</v>
      </c>
      <c r="D612" s="11">
        <v>1</v>
      </c>
      <c r="E612" s="63" t="s">
        <v>1191</v>
      </c>
      <c r="F612" s="63"/>
      <c r="G612" s="67"/>
      <c r="H612" s="31">
        <f>J612</f>
        <v>0</v>
      </c>
      <c r="I612" s="15">
        <f>D612*H612</f>
        <v>0</v>
      </c>
      <c r="J612" s="74"/>
      <c r="K612" s="71" t="s">
        <v>35</v>
      </c>
      <c r="L612" s="76"/>
      <c r="M612" s="73" t="s">
        <v>30</v>
      </c>
    </row>
    <row r="613" spans="1:13" s="2" customFormat="1" ht="16" customHeight="1">
      <c r="A613" s="35"/>
      <c r="B613" s="29" t="s">
        <v>429</v>
      </c>
      <c r="C613" s="55" t="s">
        <v>408</v>
      </c>
      <c r="D613" s="136"/>
      <c r="E613" s="17" t="s">
        <v>18</v>
      </c>
      <c r="F613" s="17" t="s">
        <v>3</v>
      </c>
      <c r="G613" s="18">
        <v>1</v>
      </c>
      <c r="H613" s="48"/>
      <c r="I613" s="48"/>
      <c r="J613" s="61"/>
      <c r="K613" s="26" t="s">
        <v>16</v>
      </c>
      <c r="L613" s="62">
        <f>IF(J613=M613,$G613,0)</f>
        <v>0</v>
      </c>
      <c r="M613" s="16" t="s">
        <v>0</v>
      </c>
    </row>
    <row r="614" spans="1:13" ht="16" customHeight="1">
      <c r="A614" s="35"/>
      <c r="B614" s="29" t="s">
        <v>429</v>
      </c>
      <c r="C614" s="154" t="s">
        <v>741</v>
      </c>
      <c r="D614" s="25"/>
      <c r="E614" s="54" t="s">
        <v>16</v>
      </c>
      <c r="F614" s="22"/>
      <c r="G614" s="23"/>
      <c r="H614" s="95"/>
      <c r="I614" s="95"/>
      <c r="J614" s="128" t="s">
        <v>16</v>
      </c>
      <c r="K614" s="37"/>
      <c r="L614" s="77"/>
      <c r="M614" s="24"/>
    </row>
    <row r="615" spans="1:13" ht="16" customHeight="1">
      <c r="A615" s="35"/>
      <c r="B615" s="29" t="s">
        <v>429</v>
      </c>
      <c r="C615" s="55" t="s">
        <v>742</v>
      </c>
      <c r="D615" s="19"/>
      <c r="E615" s="52" t="s">
        <v>18</v>
      </c>
      <c r="F615" s="17" t="s">
        <v>3</v>
      </c>
      <c r="G615" s="18">
        <v>1</v>
      </c>
      <c r="H615" s="48"/>
      <c r="I615" s="48"/>
      <c r="J615" s="61"/>
      <c r="K615" s="26" t="s">
        <v>16</v>
      </c>
      <c r="L615" s="62">
        <f t="shared" ref="L615:L627" si="100">IF(J615=M615,$G615,0)</f>
        <v>0</v>
      </c>
      <c r="M615" s="16" t="s">
        <v>0</v>
      </c>
    </row>
    <row r="616" spans="1:13" ht="16" customHeight="1">
      <c r="A616" s="35"/>
      <c r="B616" s="29" t="s">
        <v>429</v>
      </c>
      <c r="C616" s="1" t="s">
        <v>743</v>
      </c>
      <c r="D616" s="19"/>
      <c r="E616" s="52" t="s">
        <v>18</v>
      </c>
      <c r="F616" s="17" t="s">
        <v>3</v>
      </c>
      <c r="G616" s="18">
        <v>1</v>
      </c>
      <c r="H616" s="48"/>
      <c r="I616" s="48"/>
      <c r="J616" s="61"/>
      <c r="K616" s="26" t="s">
        <v>16</v>
      </c>
      <c r="L616" s="62">
        <f t="shared" si="100"/>
        <v>0</v>
      </c>
      <c r="M616" s="16" t="s">
        <v>0</v>
      </c>
    </row>
    <row r="617" spans="1:13" ht="16" customHeight="1">
      <c r="A617" s="35"/>
      <c r="B617" s="29" t="s">
        <v>429</v>
      </c>
      <c r="C617" s="155" t="s">
        <v>1203</v>
      </c>
      <c r="D617" s="19"/>
      <c r="E617" s="52" t="s">
        <v>18</v>
      </c>
      <c r="F617" s="17" t="s">
        <v>3</v>
      </c>
      <c r="G617" s="18">
        <v>1</v>
      </c>
      <c r="H617" s="48"/>
      <c r="I617" s="48"/>
      <c r="J617" s="61"/>
      <c r="K617" s="26" t="s">
        <v>16</v>
      </c>
      <c r="L617" s="62">
        <f t="shared" si="100"/>
        <v>0</v>
      </c>
      <c r="M617" s="16" t="s">
        <v>0</v>
      </c>
    </row>
    <row r="618" spans="1:13" ht="16" customHeight="1">
      <c r="A618" s="35"/>
      <c r="B618" s="29" t="s">
        <v>429</v>
      </c>
      <c r="C618" s="155" t="s">
        <v>1204</v>
      </c>
      <c r="D618" s="19"/>
      <c r="E618" s="52" t="s">
        <v>18</v>
      </c>
      <c r="F618" s="17" t="s">
        <v>3</v>
      </c>
      <c r="G618" s="18">
        <v>1</v>
      </c>
      <c r="H618" s="48"/>
      <c r="I618" s="48"/>
      <c r="J618" s="61"/>
      <c r="K618" s="26" t="s">
        <v>16</v>
      </c>
      <c r="L618" s="62">
        <f t="shared" si="100"/>
        <v>0</v>
      </c>
      <c r="M618" s="16" t="s">
        <v>0</v>
      </c>
    </row>
    <row r="619" spans="1:13" ht="16" customHeight="1">
      <c r="A619" s="35"/>
      <c r="B619" s="29" t="s">
        <v>429</v>
      </c>
      <c r="C619" s="142" t="s">
        <v>744</v>
      </c>
      <c r="D619" s="19"/>
      <c r="E619" s="52" t="s">
        <v>18</v>
      </c>
      <c r="F619" s="17" t="s">
        <v>4</v>
      </c>
      <c r="G619" s="18">
        <v>5</v>
      </c>
      <c r="H619" s="48"/>
      <c r="I619" s="48"/>
      <c r="J619" s="61"/>
      <c r="K619" s="26" t="s">
        <v>16</v>
      </c>
      <c r="L619" s="62">
        <f t="shared" si="100"/>
        <v>0</v>
      </c>
      <c r="M619" s="16" t="s">
        <v>0</v>
      </c>
    </row>
    <row r="620" spans="1:13" ht="16" customHeight="1">
      <c r="A620" s="35"/>
      <c r="B620" s="29" t="s">
        <v>429</v>
      </c>
      <c r="C620" s="129" t="s">
        <v>745</v>
      </c>
      <c r="D620" s="19"/>
      <c r="E620" s="52" t="s">
        <v>18</v>
      </c>
      <c r="F620" s="17" t="s">
        <v>4</v>
      </c>
      <c r="G620" s="18">
        <v>5</v>
      </c>
      <c r="H620" s="48"/>
      <c r="I620" s="48"/>
      <c r="J620" s="61"/>
      <c r="K620" s="26" t="s">
        <v>16</v>
      </c>
      <c r="L620" s="62">
        <f t="shared" si="100"/>
        <v>0</v>
      </c>
      <c r="M620" s="16" t="s">
        <v>0</v>
      </c>
    </row>
    <row r="621" spans="1:13" ht="16" customHeight="1">
      <c r="A621" s="35"/>
      <c r="B621" s="29" t="s">
        <v>429</v>
      </c>
      <c r="C621" s="55" t="s">
        <v>746</v>
      </c>
      <c r="D621" s="19"/>
      <c r="E621" s="52" t="s">
        <v>18</v>
      </c>
      <c r="F621" s="17" t="s">
        <v>4</v>
      </c>
      <c r="G621" s="18">
        <v>5</v>
      </c>
      <c r="H621" s="48"/>
      <c r="I621" s="48"/>
      <c r="J621" s="61"/>
      <c r="K621" s="26" t="s">
        <v>16</v>
      </c>
      <c r="L621" s="62">
        <f t="shared" si="100"/>
        <v>0</v>
      </c>
      <c r="M621" s="16" t="s">
        <v>0</v>
      </c>
    </row>
    <row r="622" spans="1:13" ht="29">
      <c r="A622" s="35"/>
      <c r="B622" s="29" t="s">
        <v>429</v>
      </c>
      <c r="C622" s="55" t="s">
        <v>747</v>
      </c>
      <c r="D622" s="19"/>
      <c r="E622" s="52" t="s">
        <v>18</v>
      </c>
      <c r="F622" s="17" t="s">
        <v>3</v>
      </c>
      <c r="G622" s="18">
        <v>1</v>
      </c>
      <c r="H622" s="48"/>
      <c r="I622" s="48"/>
      <c r="J622" s="61"/>
      <c r="K622" s="26" t="s">
        <v>16</v>
      </c>
      <c r="L622" s="62">
        <f t="shared" si="100"/>
        <v>0</v>
      </c>
      <c r="M622" s="16" t="s">
        <v>0</v>
      </c>
    </row>
    <row r="623" spans="1:13" ht="16" customHeight="1">
      <c r="A623" s="35"/>
      <c r="B623" s="29" t="s">
        <v>429</v>
      </c>
      <c r="C623" s="55" t="s">
        <v>748</v>
      </c>
      <c r="D623" s="19"/>
      <c r="E623" s="52" t="s">
        <v>18</v>
      </c>
      <c r="F623" s="17" t="s">
        <v>3</v>
      </c>
      <c r="G623" s="18">
        <v>1</v>
      </c>
      <c r="H623" s="48"/>
      <c r="I623" s="48"/>
      <c r="J623" s="61"/>
      <c r="K623" s="26" t="s">
        <v>16</v>
      </c>
      <c r="L623" s="62">
        <f t="shared" si="100"/>
        <v>0</v>
      </c>
      <c r="M623" s="16" t="s">
        <v>0</v>
      </c>
    </row>
    <row r="624" spans="1:13" ht="16" customHeight="1">
      <c r="A624" s="35"/>
      <c r="B624" s="29" t="s">
        <v>429</v>
      </c>
      <c r="C624" s="55" t="s">
        <v>749</v>
      </c>
      <c r="D624" s="19"/>
      <c r="E624" s="52" t="s">
        <v>18</v>
      </c>
      <c r="F624" s="17" t="s">
        <v>3</v>
      </c>
      <c r="G624" s="18">
        <v>1</v>
      </c>
      <c r="H624" s="48"/>
      <c r="I624" s="48"/>
      <c r="J624" s="61"/>
      <c r="K624" s="26" t="s">
        <v>16</v>
      </c>
      <c r="L624" s="62">
        <f t="shared" si="100"/>
        <v>0</v>
      </c>
      <c r="M624" s="16" t="s">
        <v>0</v>
      </c>
    </row>
    <row r="625" spans="1:13" ht="16" customHeight="1">
      <c r="A625" s="35"/>
      <c r="B625" s="29" t="s">
        <v>429</v>
      </c>
      <c r="C625" s="55" t="s">
        <v>750</v>
      </c>
      <c r="D625" s="19"/>
      <c r="E625" s="52" t="s">
        <v>18</v>
      </c>
      <c r="F625" s="17" t="s">
        <v>3</v>
      </c>
      <c r="G625" s="18">
        <v>1</v>
      </c>
      <c r="H625" s="48"/>
      <c r="I625" s="48"/>
      <c r="J625" s="61"/>
      <c r="K625" s="26" t="s">
        <v>16</v>
      </c>
      <c r="L625" s="62">
        <f t="shared" si="100"/>
        <v>0</v>
      </c>
      <c r="M625" s="16" t="s">
        <v>0</v>
      </c>
    </row>
    <row r="626" spans="1:13" ht="16" customHeight="1">
      <c r="A626" s="35"/>
      <c r="B626" s="29" t="s">
        <v>429</v>
      </c>
      <c r="C626" s="55" t="s">
        <v>751</v>
      </c>
      <c r="D626" s="19"/>
      <c r="E626" s="52" t="s">
        <v>18</v>
      </c>
      <c r="F626" s="17" t="s">
        <v>3</v>
      </c>
      <c r="G626" s="18">
        <v>1</v>
      </c>
      <c r="H626" s="48"/>
      <c r="I626" s="48"/>
      <c r="J626" s="61"/>
      <c r="K626" s="26" t="s">
        <v>16</v>
      </c>
      <c r="L626" s="62">
        <f t="shared" si="100"/>
        <v>0</v>
      </c>
      <c r="M626" s="16" t="s">
        <v>0</v>
      </c>
    </row>
    <row r="627" spans="1:13" ht="16" customHeight="1">
      <c r="A627" s="35"/>
      <c r="B627" s="29" t="s">
        <v>429</v>
      </c>
      <c r="C627" s="55" t="s">
        <v>752</v>
      </c>
      <c r="D627" s="19"/>
      <c r="E627" s="52" t="s">
        <v>18</v>
      </c>
      <c r="F627" s="17" t="s">
        <v>4</v>
      </c>
      <c r="G627" s="18">
        <v>5</v>
      </c>
      <c r="H627" s="48"/>
      <c r="I627" s="48"/>
      <c r="J627" s="61"/>
      <c r="K627" s="26" t="s">
        <v>16</v>
      </c>
      <c r="L627" s="62">
        <f t="shared" si="100"/>
        <v>0</v>
      </c>
      <c r="M627" s="16" t="s">
        <v>0</v>
      </c>
    </row>
    <row r="628" spans="1:13" ht="16" customHeight="1">
      <c r="A628" s="35"/>
      <c r="B628" s="29" t="s">
        <v>429</v>
      </c>
      <c r="C628" s="154" t="s">
        <v>753</v>
      </c>
      <c r="D628" s="25"/>
      <c r="E628" s="54" t="s">
        <v>16</v>
      </c>
      <c r="F628" s="22"/>
      <c r="G628" s="23"/>
      <c r="H628" s="95"/>
      <c r="I628" s="95"/>
      <c r="J628" s="128" t="s">
        <v>16</v>
      </c>
      <c r="K628" s="37"/>
      <c r="L628" s="77"/>
      <c r="M628" s="24"/>
    </row>
    <row r="629" spans="1:13" ht="29">
      <c r="A629" s="35"/>
      <c r="B629" s="29" t="s">
        <v>429</v>
      </c>
      <c r="C629" s="142" t="s">
        <v>754</v>
      </c>
      <c r="D629" s="19"/>
      <c r="E629" s="52" t="s">
        <v>18</v>
      </c>
      <c r="F629" s="17" t="s">
        <v>3</v>
      </c>
      <c r="G629" s="18">
        <v>1</v>
      </c>
      <c r="H629" s="48"/>
      <c r="I629" s="48"/>
      <c r="J629" s="61"/>
      <c r="K629" s="26" t="s">
        <v>16</v>
      </c>
      <c r="L629" s="62">
        <f t="shared" ref="L629:L632" si="101">IF(J629=M629,$G629,0)</f>
        <v>0</v>
      </c>
      <c r="M629" s="16" t="s">
        <v>0</v>
      </c>
    </row>
    <row r="630" spans="1:13" ht="16" customHeight="1">
      <c r="A630" s="35"/>
      <c r="B630" s="29" t="s">
        <v>429</v>
      </c>
      <c r="C630" s="1" t="s">
        <v>755</v>
      </c>
      <c r="D630" s="19"/>
      <c r="E630" s="52" t="s">
        <v>18</v>
      </c>
      <c r="F630" s="17" t="s">
        <v>4</v>
      </c>
      <c r="G630" s="18">
        <v>5</v>
      </c>
      <c r="H630" s="48"/>
      <c r="I630" s="48"/>
      <c r="J630" s="61"/>
      <c r="K630" s="26" t="s">
        <v>16</v>
      </c>
      <c r="L630" s="62">
        <f t="shared" si="101"/>
        <v>0</v>
      </c>
      <c r="M630" s="16" t="s">
        <v>0</v>
      </c>
    </row>
    <row r="631" spans="1:13" ht="29">
      <c r="A631" s="35"/>
      <c r="B631" s="29" t="s">
        <v>429</v>
      </c>
      <c r="C631" s="142" t="s">
        <v>756</v>
      </c>
      <c r="D631" s="19"/>
      <c r="E631" s="52" t="s">
        <v>18</v>
      </c>
      <c r="F631" s="17" t="s">
        <v>3</v>
      </c>
      <c r="G631" s="18">
        <v>1</v>
      </c>
      <c r="H631" s="48"/>
      <c r="I631" s="48"/>
      <c r="J631" s="61"/>
      <c r="K631" s="26" t="s">
        <v>16</v>
      </c>
      <c r="L631" s="62">
        <f t="shared" si="101"/>
        <v>0</v>
      </c>
      <c r="M631" s="16" t="s">
        <v>0</v>
      </c>
    </row>
    <row r="632" spans="1:13" ht="29">
      <c r="A632" s="35"/>
      <c r="B632" s="29" t="s">
        <v>429</v>
      </c>
      <c r="C632" s="142" t="s">
        <v>757</v>
      </c>
      <c r="D632" s="19"/>
      <c r="E632" s="52" t="s">
        <v>18</v>
      </c>
      <c r="F632" s="17" t="s">
        <v>3</v>
      </c>
      <c r="G632" s="18">
        <v>1</v>
      </c>
      <c r="H632" s="48"/>
      <c r="I632" s="48"/>
      <c r="J632" s="61"/>
      <c r="K632" s="26" t="s">
        <v>16</v>
      </c>
      <c r="L632" s="62">
        <f t="shared" si="101"/>
        <v>0</v>
      </c>
      <c r="M632" s="16" t="s">
        <v>0</v>
      </c>
    </row>
    <row r="633" spans="1:13" ht="16" customHeight="1">
      <c r="A633" s="35"/>
      <c r="B633" s="29" t="s">
        <v>429</v>
      </c>
      <c r="C633" s="1" t="s">
        <v>758</v>
      </c>
      <c r="D633" s="19"/>
      <c r="E633" s="52" t="s">
        <v>18</v>
      </c>
      <c r="F633" s="17" t="s">
        <v>3</v>
      </c>
      <c r="G633" s="18">
        <v>1</v>
      </c>
      <c r="H633" s="48"/>
      <c r="I633" s="48"/>
      <c r="J633" s="98"/>
      <c r="K633" s="26" t="s">
        <v>16</v>
      </c>
      <c r="L633" s="62">
        <f>IF(OR(ISNUMBER(J633),ISTEXT(J633)),G633,0)</f>
        <v>0</v>
      </c>
      <c r="M633" s="97" t="s">
        <v>20</v>
      </c>
    </row>
    <row r="634" spans="1:13" ht="16" customHeight="1">
      <c r="A634" s="35"/>
      <c r="B634" s="29" t="s">
        <v>429</v>
      </c>
      <c r="C634" s="155" t="s">
        <v>1205</v>
      </c>
      <c r="D634" s="19"/>
      <c r="E634" s="52" t="s">
        <v>18</v>
      </c>
      <c r="F634" s="17" t="s">
        <v>3</v>
      </c>
      <c r="G634" s="18">
        <v>1</v>
      </c>
      <c r="H634" s="48"/>
      <c r="I634" s="48"/>
      <c r="J634" s="61"/>
      <c r="K634" s="26" t="s">
        <v>16</v>
      </c>
      <c r="L634" s="62">
        <f t="shared" ref="L634:L640" si="102">IF(J634=M634,$G634,0)</f>
        <v>0</v>
      </c>
      <c r="M634" s="16" t="s">
        <v>0</v>
      </c>
    </row>
    <row r="635" spans="1:13" ht="29">
      <c r="A635" s="35"/>
      <c r="B635" s="29" t="s">
        <v>429</v>
      </c>
      <c r="C635" s="45" t="s">
        <v>759</v>
      </c>
      <c r="D635" s="19"/>
      <c r="E635" s="52" t="s">
        <v>18</v>
      </c>
      <c r="F635" s="17" t="s">
        <v>3</v>
      </c>
      <c r="G635" s="18">
        <v>1</v>
      </c>
      <c r="H635" s="48"/>
      <c r="I635" s="48"/>
      <c r="J635" s="61"/>
      <c r="K635" s="26" t="s">
        <v>16</v>
      </c>
      <c r="L635" s="62">
        <f t="shared" si="102"/>
        <v>0</v>
      </c>
      <c r="M635" s="16" t="s">
        <v>0</v>
      </c>
    </row>
    <row r="636" spans="1:13">
      <c r="A636" s="35"/>
      <c r="B636" s="29" t="s">
        <v>429</v>
      </c>
      <c r="C636" s="55" t="s">
        <v>760</v>
      </c>
      <c r="D636" s="19"/>
      <c r="E636" s="52" t="s">
        <v>18</v>
      </c>
      <c r="F636" s="17" t="s">
        <v>3</v>
      </c>
      <c r="G636" s="18">
        <v>1</v>
      </c>
      <c r="H636" s="48"/>
      <c r="I636" s="48"/>
      <c r="J636" s="61"/>
      <c r="K636" s="26" t="s">
        <v>16</v>
      </c>
      <c r="L636" s="62">
        <f t="shared" si="102"/>
        <v>0</v>
      </c>
      <c r="M636" s="16" t="s">
        <v>0</v>
      </c>
    </row>
    <row r="637" spans="1:13" ht="16" customHeight="1">
      <c r="A637" s="35"/>
      <c r="B637" s="29" t="s">
        <v>429</v>
      </c>
      <c r="C637" s="78" t="s">
        <v>1206</v>
      </c>
      <c r="D637" s="19"/>
      <c r="E637" s="52" t="s">
        <v>18</v>
      </c>
      <c r="F637" s="17" t="s">
        <v>4</v>
      </c>
      <c r="G637" s="18">
        <v>5</v>
      </c>
      <c r="H637" s="48"/>
      <c r="I637" s="48"/>
      <c r="J637" s="61"/>
      <c r="K637" s="26" t="s">
        <v>16</v>
      </c>
      <c r="L637" s="62">
        <f t="shared" si="102"/>
        <v>0</v>
      </c>
      <c r="M637" s="16" t="s">
        <v>0</v>
      </c>
    </row>
    <row r="638" spans="1:13" ht="16" customHeight="1">
      <c r="A638" s="35"/>
      <c r="B638" s="29" t="s">
        <v>429</v>
      </c>
      <c r="C638" s="78" t="s">
        <v>1207</v>
      </c>
      <c r="D638" s="19"/>
      <c r="E638" s="52" t="s">
        <v>18</v>
      </c>
      <c r="F638" s="17" t="s">
        <v>4</v>
      </c>
      <c r="G638" s="18">
        <v>5</v>
      </c>
      <c r="H638" s="48"/>
      <c r="I638" s="48"/>
      <c r="J638" s="61"/>
      <c r="K638" s="26" t="s">
        <v>16</v>
      </c>
      <c r="L638" s="62">
        <f t="shared" si="102"/>
        <v>0</v>
      </c>
      <c r="M638" s="16" t="s">
        <v>0</v>
      </c>
    </row>
    <row r="639" spans="1:13" ht="16" customHeight="1">
      <c r="A639" s="35"/>
      <c r="B639" s="29" t="s">
        <v>429</v>
      </c>
      <c r="C639" s="78" t="s">
        <v>1208</v>
      </c>
      <c r="D639" s="19"/>
      <c r="E639" s="52" t="s">
        <v>18</v>
      </c>
      <c r="F639" s="17" t="s">
        <v>4</v>
      </c>
      <c r="G639" s="18">
        <v>5</v>
      </c>
      <c r="H639" s="48"/>
      <c r="I639" s="48"/>
      <c r="J639" s="61"/>
      <c r="K639" s="26" t="s">
        <v>16</v>
      </c>
      <c r="L639" s="62">
        <f t="shared" si="102"/>
        <v>0</v>
      </c>
      <c r="M639" s="16" t="s">
        <v>0</v>
      </c>
    </row>
    <row r="640" spans="1:13" ht="16" customHeight="1">
      <c r="A640" s="35"/>
      <c r="B640" s="29" t="s">
        <v>429</v>
      </c>
      <c r="C640" s="55" t="s">
        <v>761</v>
      </c>
      <c r="D640" s="19"/>
      <c r="E640" s="52" t="s">
        <v>18</v>
      </c>
      <c r="F640" s="17" t="s">
        <v>4</v>
      </c>
      <c r="G640" s="18">
        <v>5</v>
      </c>
      <c r="H640" s="48"/>
      <c r="I640" s="48"/>
      <c r="J640" s="61"/>
      <c r="K640" s="26" t="s">
        <v>16</v>
      </c>
      <c r="L640" s="62">
        <f t="shared" si="102"/>
        <v>0</v>
      </c>
      <c r="M640" s="16" t="s">
        <v>0</v>
      </c>
    </row>
    <row r="641" spans="1:13" ht="16" customHeight="1">
      <c r="A641" s="35"/>
      <c r="B641" s="29" t="s">
        <v>429</v>
      </c>
      <c r="C641" s="154" t="s">
        <v>762</v>
      </c>
      <c r="D641" s="25"/>
      <c r="E641" s="54" t="s">
        <v>16</v>
      </c>
      <c r="F641" s="22"/>
      <c r="G641" s="23"/>
      <c r="H641" s="95"/>
      <c r="I641" s="95"/>
      <c r="J641" s="128" t="s">
        <v>16</v>
      </c>
      <c r="K641" s="37"/>
      <c r="L641" s="77"/>
      <c r="M641" s="24"/>
    </row>
    <row r="642" spans="1:13" s="2" customFormat="1" ht="16" customHeight="1">
      <c r="A642" s="35"/>
      <c r="B642" s="29" t="s">
        <v>429</v>
      </c>
      <c r="C642" s="55" t="s">
        <v>408</v>
      </c>
      <c r="D642" s="19"/>
      <c r="E642" s="17" t="s">
        <v>18</v>
      </c>
      <c r="F642" s="17" t="s">
        <v>3</v>
      </c>
      <c r="G642" s="18">
        <v>1</v>
      </c>
      <c r="H642" s="48"/>
      <c r="I642" s="48"/>
      <c r="J642" s="61"/>
      <c r="K642" s="26" t="s">
        <v>16</v>
      </c>
      <c r="L642" s="62">
        <f>IF(J642=M642,$G642,0)</f>
        <v>0</v>
      </c>
      <c r="M642" s="16" t="s">
        <v>0</v>
      </c>
    </row>
    <row r="643" spans="1:13" ht="16" customHeight="1">
      <c r="A643" s="35"/>
      <c r="B643" s="29" t="s">
        <v>429</v>
      </c>
      <c r="C643" s="55" t="s">
        <v>763</v>
      </c>
      <c r="D643" s="19"/>
      <c r="E643" s="52" t="s">
        <v>18</v>
      </c>
      <c r="F643" s="17" t="s">
        <v>3</v>
      </c>
      <c r="G643" s="18">
        <v>1</v>
      </c>
      <c r="H643" s="48"/>
      <c r="I643" s="48"/>
      <c r="J643" s="98"/>
      <c r="K643" s="26" t="s">
        <v>16</v>
      </c>
      <c r="L643" s="62">
        <f>IF(OR(ISNUMBER(J643),ISTEXT(J643)),G643,0)</f>
        <v>0</v>
      </c>
      <c r="M643" s="97" t="s">
        <v>20</v>
      </c>
    </row>
    <row r="644" spans="1:13" ht="16" customHeight="1">
      <c r="A644" s="35"/>
      <c r="B644" s="29" t="s">
        <v>429</v>
      </c>
      <c r="C644" s="55" t="s">
        <v>764</v>
      </c>
      <c r="D644" s="19"/>
      <c r="E644" s="52" t="s">
        <v>18</v>
      </c>
      <c r="F644" s="17" t="s">
        <v>3</v>
      </c>
      <c r="G644" s="18">
        <v>1</v>
      </c>
      <c r="H644" s="48"/>
      <c r="I644" s="48"/>
      <c r="J644" s="98"/>
      <c r="K644" s="26" t="s">
        <v>16</v>
      </c>
      <c r="L644" s="62">
        <f>IF(OR(ISNUMBER(J644),ISTEXT(J644)),G644,0)</f>
        <v>0</v>
      </c>
      <c r="M644" s="97" t="s">
        <v>20</v>
      </c>
    </row>
    <row r="645" spans="1:13" ht="43.5">
      <c r="A645" s="35"/>
      <c r="B645" s="29" t="s">
        <v>429</v>
      </c>
      <c r="C645" s="55" t="s">
        <v>765</v>
      </c>
      <c r="D645" s="19"/>
      <c r="E645" s="52" t="s">
        <v>18</v>
      </c>
      <c r="F645" s="17" t="s">
        <v>3</v>
      </c>
      <c r="G645" s="18">
        <v>1</v>
      </c>
      <c r="H645" s="48"/>
      <c r="I645" s="48"/>
      <c r="J645" s="61"/>
      <c r="K645" s="26" t="s">
        <v>148</v>
      </c>
      <c r="L645" s="62">
        <f>IF(J645&gt;=$M645,$G645,0)</f>
        <v>0</v>
      </c>
      <c r="M645" s="66">
        <v>10</v>
      </c>
    </row>
    <row r="646" spans="1:13" ht="16" customHeight="1">
      <c r="A646" s="35"/>
      <c r="B646" s="29" t="s">
        <v>429</v>
      </c>
      <c r="C646" s="78" t="s">
        <v>1209</v>
      </c>
      <c r="D646" s="19"/>
      <c r="E646" s="52" t="s">
        <v>18</v>
      </c>
      <c r="F646" s="17" t="s">
        <v>4</v>
      </c>
      <c r="G646" s="18">
        <v>5</v>
      </c>
      <c r="H646" s="48"/>
      <c r="I646" s="48"/>
      <c r="J646" s="61"/>
      <c r="K646" s="26" t="s">
        <v>148</v>
      </c>
      <c r="L646" s="62">
        <f>IF(J646&gt;=$M646,$G646,0)</f>
        <v>0</v>
      </c>
      <c r="M646" s="66" t="s">
        <v>6</v>
      </c>
    </row>
    <row r="647" spans="1:13" ht="16" customHeight="1">
      <c r="A647" s="35"/>
      <c r="B647" s="29" t="s">
        <v>429</v>
      </c>
      <c r="C647" s="55" t="s">
        <v>766</v>
      </c>
      <c r="D647" s="19"/>
      <c r="E647" s="17" t="s">
        <v>18</v>
      </c>
      <c r="F647" s="17" t="s">
        <v>3</v>
      </c>
      <c r="G647" s="18">
        <v>1</v>
      </c>
      <c r="H647" s="48"/>
      <c r="I647" s="48"/>
      <c r="J647" s="61"/>
      <c r="K647" s="26" t="s">
        <v>16</v>
      </c>
      <c r="L647" s="62">
        <f>IF(J647=M647,$G647,0)</f>
        <v>0</v>
      </c>
      <c r="M647" s="16" t="s">
        <v>0</v>
      </c>
    </row>
    <row r="648" spans="1:13" ht="16" customHeight="1">
      <c r="A648" s="35"/>
      <c r="B648" s="29" t="s">
        <v>429</v>
      </c>
      <c r="C648" s="78" t="s">
        <v>1293</v>
      </c>
      <c r="D648" s="19"/>
      <c r="E648" s="52" t="s">
        <v>18</v>
      </c>
      <c r="F648" s="17" t="s">
        <v>3</v>
      </c>
      <c r="G648" s="18">
        <v>1</v>
      </c>
      <c r="H648" s="48"/>
      <c r="I648" s="48"/>
      <c r="J648" s="98"/>
      <c r="K648" s="26" t="s">
        <v>16</v>
      </c>
      <c r="L648" s="62">
        <f>IF(OR(ISNUMBER(J648),ISTEXT(J648)),G648,0)</f>
        <v>0</v>
      </c>
      <c r="M648" s="97" t="s">
        <v>20</v>
      </c>
    </row>
    <row r="649" spans="1:13" ht="16" customHeight="1">
      <c r="A649" s="35"/>
      <c r="B649" s="29" t="s">
        <v>429</v>
      </c>
      <c r="C649" s="55" t="s">
        <v>767</v>
      </c>
      <c r="D649" s="19"/>
      <c r="E649" s="17" t="s">
        <v>18</v>
      </c>
      <c r="F649" s="17" t="s">
        <v>3</v>
      </c>
      <c r="G649" s="18">
        <v>1</v>
      </c>
      <c r="H649" s="48"/>
      <c r="I649" s="48"/>
      <c r="J649" s="61"/>
      <c r="K649" s="26" t="s">
        <v>16</v>
      </c>
      <c r="L649" s="62">
        <f>IF(J649=M649,$G649,0)</f>
        <v>0</v>
      </c>
      <c r="M649" s="16" t="s">
        <v>0</v>
      </c>
    </row>
    <row r="650" spans="1:13" ht="16" customHeight="1">
      <c r="A650" s="35"/>
      <c r="B650" s="29" t="s">
        <v>429</v>
      </c>
      <c r="C650" s="166" t="s">
        <v>1211</v>
      </c>
      <c r="D650" s="19"/>
      <c r="E650" s="17" t="s">
        <v>18</v>
      </c>
      <c r="F650" s="17" t="s">
        <v>4</v>
      </c>
      <c r="G650" s="18">
        <v>5</v>
      </c>
      <c r="H650" s="48"/>
      <c r="I650" s="48"/>
      <c r="J650" s="61"/>
      <c r="K650" s="26" t="s">
        <v>16</v>
      </c>
      <c r="L650" s="62">
        <f>IF(J650=M650,$G650,0)</f>
        <v>0</v>
      </c>
      <c r="M650" s="16" t="s">
        <v>0</v>
      </c>
    </row>
    <row r="651" spans="1:13" ht="16" customHeight="1">
      <c r="A651" s="35"/>
      <c r="B651" s="29" t="s">
        <v>429</v>
      </c>
      <c r="C651" s="55" t="s">
        <v>768</v>
      </c>
      <c r="D651" s="19"/>
      <c r="E651" s="17" t="s">
        <v>18</v>
      </c>
      <c r="F651" s="17" t="s">
        <v>3</v>
      </c>
      <c r="G651" s="18">
        <v>1</v>
      </c>
      <c r="H651" s="48"/>
      <c r="I651" s="48"/>
      <c r="J651" s="61"/>
      <c r="K651" s="26" t="s">
        <v>16</v>
      </c>
      <c r="L651" s="62">
        <f>IF(J651=M651,$G651,0)</f>
        <v>0</v>
      </c>
      <c r="M651" s="16" t="s">
        <v>0</v>
      </c>
    </row>
    <row r="652" spans="1:13" ht="16" customHeight="1">
      <c r="A652" s="35"/>
      <c r="B652" s="29" t="s">
        <v>429</v>
      </c>
      <c r="C652" s="78" t="s">
        <v>1210</v>
      </c>
      <c r="D652" s="19"/>
      <c r="E652" s="52" t="s">
        <v>18</v>
      </c>
      <c r="F652" s="17" t="s">
        <v>3</v>
      </c>
      <c r="G652" s="18">
        <v>1</v>
      </c>
      <c r="H652" s="48"/>
      <c r="I652" s="48"/>
      <c r="J652" s="98"/>
      <c r="K652" s="26" t="s">
        <v>16</v>
      </c>
      <c r="L652" s="62">
        <f>IF(OR(ISNUMBER(J652),ISTEXT(J652)),G652,0)</f>
        <v>0</v>
      </c>
      <c r="M652" s="97" t="s">
        <v>20</v>
      </c>
    </row>
    <row r="653" spans="1:13" ht="16" customHeight="1">
      <c r="A653" s="35"/>
      <c r="B653" s="29" t="s">
        <v>429</v>
      </c>
      <c r="C653" s="55" t="s">
        <v>769</v>
      </c>
      <c r="D653" s="19"/>
      <c r="E653" s="17" t="s">
        <v>18</v>
      </c>
      <c r="F653" s="17" t="s">
        <v>3</v>
      </c>
      <c r="G653" s="18">
        <v>1</v>
      </c>
      <c r="H653" s="48"/>
      <c r="I653" s="48"/>
      <c r="J653" s="61"/>
      <c r="K653" s="26" t="s">
        <v>16</v>
      </c>
      <c r="L653" s="62">
        <f>IF(J653=M653,$G653,0)</f>
        <v>0</v>
      </c>
      <c r="M653" s="16" t="s">
        <v>0</v>
      </c>
    </row>
    <row r="654" spans="1:13" s="90" customFormat="1">
      <c r="A654" s="35"/>
      <c r="B654" s="29" t="s">
        <v>158</v>
      </c>
      <c r="C654" s="51" t="s">
        <v>151</v>
      </c>
      <c r="D654" s="81"/>
      <c r="E654" s="47" t="s">
        <v>18</v>
      </c>
      <c r="F654" s="82" t="s">
        <v>3</v>
      </c>
      <c r="G654" s="83">
        <v>1</v>
      </c>
      <c r="H654" s="84"/>
      <c r="I654" s="85"/>
      <c r="J654" s="86"/>
      <c r="K654" s="87" t="s">
        <v>16</v>
      </c>
      <c r="L654" s="88">
        <f>IF(J654=M654,G654,0)</f>
        <v>0</v>
      </c>
      <c r="M654" s="89" t="s">
        <v>0</v>
      </c>
    </row>
    <row r="655" spans="1:13" s="2" customFormat="1" ht="15" thickBot="1">
      <c r="A655" s="35"/>
      <c r="B655" s="29" t="s">
        <v>158</v>
      </c>
      <c r="C655" s="51" t="s">
        <v>17</v>
      </c>
      <c r="D655" s="81"/>
      <c r="E655" s="47" t="s">
        <v>18</v>
      </c>
      <c r="F655" s="82" t="s">
        <v>3</v>
      </c>
      <c r="G655" s="83">
        <v>1</v>
      </c>
      <c r="H655" s="84"/>
      <c r="I655" s="85"/>
      <c r="J655" s="86"/>
      <c r="K655" s="87" t="s">
        <v>16</v>
      </c>
      <c r="L655" s="88">
        <f t="shared" ref="L655" si="103">IF(J655=M655,G655,0)</f>
        <v>0</v>
      </c>
      <c r="M655" s="89" t="s">
        <v>0</v>
      </c>
    </row>
    <row r="656" spans="1:13" s="2" customFormat="1" ht="15" thickBot="1">
      <c r="A656" s="28" t="s">
        <v>770</v>
      </c>
      <c r="B656" s="92" t="s">
        <v>429</v>
      </c>
      <c r="C656" s="46" t="s">
        <v>771</v>
      </c>
      <c r="D656" s="11">
        <v>1</v>
      </c>
      <c r="E656" s="63" t="s">
        <v>1191</v>
      </c>
      <c r="F656" s="63"/>
      <c r="G656" s="67"/>
      <c r="H656" s="31">
        <f>J656</f>
        <v>0</v>
      </c>
      <c r="I656" s="15">
        <f>D656*H656</f>
        <v>0</v>
      </c>
      <c r="J656" s="74"/>
      <c r="K656" s="71" t="s">
        <v>35</v>
      </c>
      <c r="L656" s="76"/>
      <c r="M656" s="73" t="s">
        <v>30</v>
      </c>
    </row>
    <row r="657" spans="1:13" s="2" customFormat="1" ht="16" customHeight="1">
      <c r="A657" s="35"/>
      <c r="B657" s="29" t="s">
        <v>429</v>
      </c>
      <c r="C657" s="55" t="s">
        <v>408</v>
      </c>
      <c r="D657" s="136"/>
      <c r="E657" s="17" t="s">
        <v>18</v>
      </c>
      <c r="F657" s="17" t="s">
        <v>3</v>
      </c>
      <c r="G657" s="18">
        <v>1</v>
      </c>
      <c r="H657" s="48"/>
      <c r="I657" s="48"/>
      <c r="J657" s="61"/>
      <c r="K657" s="26" t="s">
        <v>16</v>
      </c>
      <c r="L657" s="62">
        <f>IF(J657=M657,$G657,0)</f>
        <v>0</v>
      </c>
      <c r="M657" s="16" t="s">
        <v>0</v>
      </c>
    </row>
    <row r="658" spans="1:13" s="2" customFormat="1" ht="16" customHeight="1">
      <c r="A658" s="35"/>
      <c r="B658" s="29" t="s">
        <v>429</v>
      </c>
      <c r="C658" s="55" t="s">
        <v>772</v>
      </c>
      <c r="D658" s="19"/>
      <c r="E658" s="52" t="s">
        <v>18</v>
      </c>
      <c r="F658" s="17" t="s">
        <v>3</v>
      </c>
      <c r="G658" s="18">
        <v>1</v>
      </c>
      <c r="H658" s="48"/>
      <c r="I658" s="48"/>
      <c r="J658" s="98"/>
      <c r="K658" s="26" t="s">
        <v>16</v>
      </c>
      <c r="L658" s="62">
        <f>IF(OR(ISNUMBER(J658),ISTEXT(J658)),G658,0)</f>
        <v>0</v>
      </c>
      <c r="M658" s="97" t="s">
        <v>20</v>
      </c>
    </row>
    <row r="659" spans="1:13" s="2" customFormat="1" ht="29">
      <c r="A659" s="35"/>
      <c r="B659" s="29" t="s">
        <v>429</v>
      </c>
      <c r="C659" s="55" t="s">
        <v>773</v>
      </c>
      <c r="D659" s="19"/>
      <c r="E659" s="17" t="s">
        <v>18</v>
      </c>
      <c r="F659" s="17" t="s">
        <v>3</v>
      </c>
      <c r="G659" s="18">
        <v>1</v>
      </c>
      <c r="H659" s="48"/>
      <c r="I659" s="48"/>
      <c r="J659" s="61"/>
      <c r="K659" s="26" t="s">
        <v>16</v>
      </c>
      <c r="L659" s="62">
        <f>IF(J659=M659,$G659,0)</f>
        <v>0</v>
      </c>
      <c r="M659" s="16" t="s">
        <v>0</v>
      </c>
    </row>
    <row r="660" spans="1:13" s="2" customFormat="1" ht="16" customHeight="1">
      <c r="A660" s="35"/>
      <c r="B660" s="29" t="s">
        <v>429</v>
      </c>
      <c r="C660" s="55" t="s">
        <v>774</v>
      </c>
      <c r="D660" s="19"/>
      <c r="E660" s="17" t="s">
        <v>18</v>
      </c>
      <c r="F660" s="17" t="s">
        <v>3</v>
      </c>
      <c r="G660" s="18">
        <v>1</v>
      </c>
      <c r="H660" s="48"/>
      <c r="I660" s="48"/>
      <c r="J660" s="61"/>
      <c r="K660" s="26" t="s">
        <v>16</v>
      </c>
      <c r="L660" s="62">
        <f>IF(J660=M660,$G660,0)</f>
        <v>0</v>
      </c>
      <c r="M660" s="16" t="s">
        <v>0</v>
      </c>
    </row>
    <row r="661" spans="1:13" s="2" customFormat="1" ht="16" customHeight="1">
      <c r="A661" s="35"/>
      <c r="B661" s="29" t="s">
        <v>429</v>
      </c>
      <c r="C661" s="55" t="s">
        <v>405</v>
      </c>
      <c r="D661" s="19"/>
      <c r="E661" s="17" t="s">
        <v>18</v>
      </c>
      <c r="F661" s="17" t="s">
        <v>3</v>
      </c>
      <c r="G661" s="18">
        <v>1</v>
      </c>
      <c r="H661" s="48"/>
      <c r="I661" s="48"/>
      <c r="J661" s="98"/>
      <c r="K661" s="26" t="s">
        <v>16</v>
      </c>
      <c r="L661" s="62">
        <f>IF(OR(ISNUMBER(J661),ISTEXT(J661)),G661,0)</f>
        <v>0</v>
      </c>
      <c r="M661" s="97" t="s">
        <v>20</v>
      </c>
    </row>
    <row r="662" spans="1:13" s="2" customFormat="1" ht="16" customHeight="1">
      <c r="A662" s="35"/>
      <c r="B662" s="29" t="s">
        <v>429</v>
      </c>
      <c r="C662" s="78" t="s">
        <v>1212</v>
      </c>
      <c r="D662" s="19"/>
      <c r="E662" s="17" t="s">
        <v>18</v>
      </c>
      <c r="F662" s="17" t="s">
        <v>3</v>
      </c>
      <c r="G662" s="18">
        <v>1</v>
      </c>
      <c r="H662" s="48"/>
      <c r="I662" s="48"/>
      <c r="J662" s="98"/>
      <c r="K662" s="26" t="s">
        <v>148</v>
      </c>
      <c r="L662" s="62">
        <f>IF(OR(ISNUMBER(J662),ISTEXT(J662)),G662,0)</f>
        <v>0</v>
      </c>
      <c r="M662" s="97" t="s">
        <v>20</v>
      </c>
    </row>
    <row r="663" spans="1:13" s="2" customFormat="1" ht="16" customHeight="1">
      <c r="A663" s="35"/>
      <c r="B663" s="29" t="s">
        <v>429</v>
      </c>
      <c r="C663" s="78" t="s">
        <v>1213</v>
      </c>
      <c r="D663" s="19"/>
      <c r="E663" s="17" t="s">
        <v>18</v>
      </c>
      <c r="F663" s="17" t="s">
        <v>3</v>
      </c>
      <c r="G663" s="18">
        <v>1</v>
      </c>
      <c r="H663" s="48"/>
      <c r="I663" s="48"/>
      <c r="J663" s="98"/>
      <c r="K663" s="26" t="s">
        <v>775</v>
      </c>
      <c r="L663" s="62">
        <f>IF(OR(ISNUMBER(J663),ISTEXT(J663)),G663,0)</f>
        <v>0</v>
      </c>
      <c r="M663" s="97" t="s">
        <v>20</v>
      </c>
    </row>
    <row r="664" spans="1:13" s="2" customFormat="1" ht="16" customHeight="1">
      <c r="A664" s="35"/>
      <c r="B664" s="29" t="s">
        <v>429</v>
      </c>
      <c r="C664" s="2" t="s">
        <v>162</v>
      </c>
      <c r="D664" s="19"/>
      <c r="E664" s="52" t="s">
        <v>18</v>
      </c>
      <c r="F664" s="17" t="s">
        <v>3</v>
      </c>
      <c r="G664" s="18">
        <v>1</v>
      </c>
      <c r="H664" s="48"/>
      <c r="I664" s="48"/>
      <c r="J664" s="61"/>
      <c r="K664" s="26" t="s">
        <v>16</v>
      </c>
      <c r="L664" s="62">
        <f t="shared" ref="L664" si="104">IF(J664=M664,$G664,0)</f>
        <v>0</v>
      </c>
      <c r="M664" s="16" t="s">
        <v>0</v>
      </c>
    </row>
    <row r="665" spans="1:13" s="2" customFormat="1" ht="16" customHeight="1">
      <c r="A665" s="35"/>
      <c r="B665" s="29" t="s">
        <v>429</v>
      </c>
      <c r="C665" s="94" t="s">
        <v>708</v>
      </c>
      <c r="D665" s="25"/>
      <c r="E665" s="54" t="s">
        <v>16</v>
      </c>
      <c r="F665" s="22"/>
      <c r="G665" s="23"/>
      <c r="H665" s="95"/>
      <c r="I665" s="95"/>
      <c r="J665" s="41" t="s">
        <v>16</v>
      </c>
      <c r="K665" s="37"/>
      <c r="L665" s="77"/>
      <c r="M665" s="24"/>
    </row>
    <row r="666" spans="1:13" s="2" customFormat="1">
      <c r="A666" s="35"/>
      <c r="B666" s="29" t="s">
        <v>429</v>
      </c>
      <c r="C666" s="100" t="s">
        <v>709</v>
      </c>
      <c r="D666" s="19"/>
      <c r="E666" s="52" t="s">
        <v>18</v>
      </c>
      <c r="F666" s="17" t="s">
        <v>3</v>
      </c>
      <c r="G666" s="18">
        <v>1</v>
      </c>
      <c r="H666" s="48"/>
      <c r="I666" s="48"/>
      <c r="J666" s="40"/>
      <c r="K666" s="26" t="s">
        <v>16</v>
      </c>
      <c r="L666" s="62">
        <f>IF(OR(ISNUMBER(J666),ISTEXT(J666)),G666,0)</f>
        <v>0</v>
      </c>
      <c r="M666" s="97" t="s">
        <v>20</v>
      </c>
    </row>
    <row r="667" spans="1:13">
      <c r="A667" s="35"/>
      <c r="B667" s="29" t="s">
        <v>429</v>
      </c>
      <c r="C667" s="78" t="s">
        <v>710</v>
      </c>
      <c r="D667" s="19"/>
      <c r="E667" s="52" t="s">
        <v>18</v>
      </c>
      <c r="F667" s="17" t="s">
        <v>3</v>
      </c>
      <c r="G667" s="18">
        <v>1</v>
      </c>
      <c r="H667" s="48"/>
      <c r="I667" s="48"/>
      <c r="J667" s="130"/>
      <c r="K667" s="26" t="s">
        <v>16</v>
      </c>
      <c r="L667" s="62">
        <f>IF(OR(ISNUMBER(J667),ISTEXT(J667)),G667,0)</f>
        <v>0</v>
      </c>
      <c r="M667" s="97" t="s">
        <v>20</v>
      </c>
    </row>
    <row r="668" spans="1:13">
      <c r="A668" s="35"/>
      <c r="B668" s="29" t="s">
        <v>429</v>
      </c>
      <c r="C668" s="55" t="s">
        <v>711</v>
      </c>
      <c r="D668" s="19"/>
      <c r="E668" s="52" t="s">
        <v>18</v>
      </c>
      <c r="F668" s="17" t="s">
        <v>3</v>
      </c>
      <c r="G668" s="18">
        <v>1</v>
      </c>
      <c r="H668" s="48"/>
      <c r="I668" s="48"/>
      <c r="J668" s="130"/>
      <c r="K668" s="26" t="s">
        <v>16</v>
      </c>
      <c r="L668" s="62">
        <f>IF(OR(ISNUMBER(J668),ISTEXT(J668)),G668,0)</f>
        <v>0</v>
      </c>
      <c r="M668" s="97" t="s">
        <v>20</v>
      </c>
    </row>
    <row r="669" spans="1:13">
      <c r="A669" s="35"/>
      <c r="B669" s="29" t="s">
        <v>429</v>
      </c>
      <c r="C669" s="78" t="s">
        <v>712</v>
      </c>
      <c r="D669" s="19"/>
      <c r="E669" s="52" t="s">
        <v>18</v>
      </c>
      <c r="F669" s="17" t="s">
        <v>3</v>
      </c>
      <c r="G669" s="18">
        <v>1</v>
      </c>
      <c r="H669" s="48"/>
      <c r="I669" s="48"/>
      <c r="J669" s="61"/>
      <c r="K669" s="26" t="s">
        <v>16</v>
      </c>
      <c r="L669" s="62">
        <f t="shared" ref="L669" si="105">IF(J669=M669,$G669,0)</f>
        <v>0</v>
      </c>
      <c r="M669" s="16" t="s">
        <v>0</v>
      </c>
    </row>
    <row r="670" spans="1:13">
      <c r="A670" s="35"/>
      <c r="B670" s="29" t="s">
        <v>429</v>
      </c>
      <c r="C670" s="78" t="s">
        <v>713</v>
      </c>
      <c r="D670" s="19"/>
      <c r="E670" s="52" t="s">
        <v>18</v>
      </c>
      <c r="F670" s="17" t="s">
        <v>4</v>
      </c>
      <c r="G670" s="18">
        <v>5</v>
      </c>
      <c r="H670" s="48"/>
      <c r="I670" s="48"/>
      <c r="J670" s="61"/>
      <c r="K670" s="26" t="s">
        <v>453</v>
      </c>
      <c r="L670" s="62">
        <f>IF(OR(ISNUMBER(J670),ISTEXT(J670)),G670,0)</f>
        <v>0</v>
      </c>
      <c r="M670" s="97" t="s">
        <v>6</v>
      </c>
    </row>
    <row r="671" spans="1:13">
      <c r="A671" s="35"/>
      <c r="B671" s="29" t="s">
        <v>429</v>
      </c>
      <c r="C671" s="55" t="s">
        <v>714</v>
      </c>
      <c r="D671" s="19"/>
      <c r="E671" s="52" t="s">
        <v>18</v>
      </c>
      <c r="F671" s="17" t="s">
        <v>4</v>
      </c>
      <c r="G671" s="18">
        <v>1</v>
      </c>
      <c r="H671" s="48"/>
      <c r="I671" s="48"/>
      <c r="J671" s="130"/>
      <c r="K671" s="26" t="s">
        <v>16</v>
      </c>
      <c r="L671" s="62">
        <f>IF(OR(ISNUMBER(J671),ISTEXT(J671)),G671,0)</f>
        <v>0</v>
      </c>
      <c r="M671" s="97" t="s">
        <v>715</v>
      </c>
    </row>
    <row r="672" spans="1:13">
      <c r="A672" s="35"/>
      <c r="B672" s="29" t="s">
        <v>429</v>
      </c>
      <c r="C672" s="78" t="s">
        <v>716</v>
      </c>
      <c r="D672" s="19"/>
      <c r="E672" s="52" t="s">
        <v>18</v>
      </c>
      <c r="F672" s="17" t="s">
        <v>4</v>
      </c>
      <c r="G672" s="18">
        <v>5</v>
      </c>
      <c r="H672" s="48"/>
      <c r="I672" s="48"/>
      <c r="J672" s="61"/>
      <c r="K672" s="26" t="s">
        <v>693</v>
      </c>
      <c r="L672" s="62">
        <f>IF(OR(ISNUMBER(J672),ISTEXT(J672)),G672,0)</f>
        <v>0</v>
      </c>
      <c r="M672" s="16" t="s">
        <v>6</v>
      </c>
    </row>
    <row r="673" spans="1:13" ht="16" customHeight="1">
      <c r="A673" s="35"/>
      <c r="B673" s="29" t="s">
        <v>429</v>
      </c>
      <c r="C673" t="s">
        <v>717</v>
      </c>
      <c r="D673" s="19"/>
      <c r="E673" s="52" t="s">
        <v>18</v>
      </c>
      <c r="F673" s="17" t="s">
        <v>3</v>
      </c>
      <c r="G673" s="18">
        <v>1</v>
      </c>
      <c r="H673" s="48"/>
      <c r="I673" s="48"/>
      <c r="J673" s="61"/>
      <c r="K673" s="26" t="s">
        <v>718</v>
      </c>
      <c r="L673" s="62">
        <f>IF(J673&gt;=$M673,$G673,0)</f>
        <v>0</v>
      </c>
      <c r="M673" s="66">
        <v>16</v>
      </c>
    </row>
    <row r="674" spans="1:13" ht="16" customHeight="1">
      <c r="A674" s="35"/>
      <c r="B674" s="29" t="s">
        <v>429</v>
      </c>
      <c r="C674" t="s">
        <v>776</v>
      </c>
      <c r="D674" s="19"/>
      <c r="E674" s="52" t="s">
        <v>18</v>
      </c>
      <c r="F674" s="17" t="s">
        <v>3</v>
      </c>
      <c r="G674" s="18">
        <v>1</v>
      </c>
      <c r="H674" s="48"/>
      <c r="I674" s="48"/>
      <c r="J674" s="61"/>
      <c r="K674" s="26" t="s">
        <v>720</v>
      </c>
      <c r="L674" s="62">
        <f>IF(J674&gt;=$M674,$G674,0)</f>
        <v>0</v>
      </c>
      <c r="M674" s="66">
        <v>1</v>
      </c>
    </row>
    <row r="675" spans="1:13">
      <c r="A675" s="35"/>
      <c r="B675" s="29" t="s">
        <v>429</v>
      </c>
      <c r="C675" s="78" t="s">
        <v>721</v>
      </c>
      <c r="D675" s="19"/>
      <c r="E675" s="52" t="s">
        <v>18</v>
      </c>
      <c r="F675" s="17" t="s">
        <v>4</v>
      </c>
      <c r="G675" s="18">
        <v>3</v>
      </c>
      <c r="H675" s="48"/>
      <c r="I675" s="48"/>
      <c r="J675" s="61"/>
      <c r="K675" s="26" t="s">
        <v>16</v>
      </c>
      <c r="L675" s="62">
        <f>IF(OR(ISNUMBER(J675),ISTEXT(J675)),G675,0)</f>
        <v>0</v>
      </c>
      <c r="M675" s="16" t="s">
        <v>722</v>
      </c>
    </row>
    <row r="676" spans="1:13">
      <c r="A676" s="35"/>
      <c r="B676" s="29" t="s">
        <v>429</v>
      </c>
      <c r="C676" s="78" t="s">
        <v>723</v>
      </c>
      <c r="D676" s="19"/>
      <c r="E676" s="52" t="s">
        <v>18</v>
      </c>
      <c r="F676" s="17" t="s">
        <v>4</v>
      </c>
      <c r="G676" s="18">
        <v>3</v>
      </c>
      <c r="H676" s="48"/>
      <c r="I676" s="48"/>
      <c r="J676" s="61"/>
      <c r="K676" s="26" t="s">
        <v>724</v>
      </c>
      <c r="L676" s="62">
        <f>IF(OR(ISNUMBER(J676),ISTEXT(J676)),G676,0)</f>
        <v>0</v>
      </c>
      <c r="M676" s="16" t="s">
        <v>20</v>
      </c>
    </row>
    <row r="677" spans="1:13">
      <c r="A677" s="35"/>
      <c r="B677" s="29" t="s">
        <v>429</v>
      </c>
      <c r="C677" s="78" t="s">
        <v>725</v>
      </c>
      <c r="D677" s="19"/>
      <c r="E677" s="52" t="s">
        <v>18</v>
      </c>
      <c r="F677" s="17" t="s">
        <v>4</v>
      </c>
      <c r="G677" s="18">
        <v>5</v>
      </c>
      <c r="H677" s="48"/>
      <c r="I677" s="48"/>
      <c r="J677" s="61"/>
      <c r="K677" s="26" t="s">
        <v>148</v>
      </c>
      <c r="L677" s="62">
        <f>IF(OR(ISNUMBER(J677),ISTEXT(J677)),G677,0)</f>
        <v>0</v>
      </c>
      <c r="M677" s="16" t="s">
        <v>6</v>
      </c>
    </row>
    <row r="678" spans="1:13">
      <c r="A678" s="35"/>
      <c r="B678" s="29" t="s">
        <v>429</v>
      </c>
      <c r="C678" s="78" t="s">
        <v>726</v>
      </c>
      <c r="D678" s="19"/>
      <c r="E678" s="52" t="s">
        <v>18</v>
      </c>
      <c r="F678" s="17" t="s">
        <v>3</v>
      </c>
      <c r="G678" s="18">
        <v>1</v>
      </c>
      <c r="H678" s="48"/>
      <c r="I678" s="48"/>
      <c r="J678" s="61"/>
      <c r="K678" s="26" t="s">
        <v>16</v>
      </c>
      <c r="L678" s="62">
        <f t="shared" ref="L678:L679" si="106">IF(J678=M678,$G678,0)</f>
        <v>0</v>
      </c>
      <c r="M678" s="16" t="s">
        <v>0</v>
      </c>
    </row>
    <row r="679" spans="1:13">
      <c r="A679" s="35"/>
      <c r="B679" s="29" t="s">
        <v>429</v>
      </c>
      <c r="C679" s="78" t="s">
        <v>727</v>
      </c>
      <c r="D679" s="19"/>
      <c r="E679" s="52" t="s">
        <v>18</v>
      </c>
      <c r="F679" s="17" t="s">
        <v>4</v>
      </c>
      <c r="G679" s="18">
        <v>5</v>
      </c>
      <c r="H679" s="48"/>
      <c r="I679" s="48"/>
      <c r="J679" s="61"/>
      <c r="K679" s="26" t="s">
        <v>16</v>
      </c>
      <c r="L679" s="62">
        <f t="shared" si="106"/>
        <v>0</v>
      </c>
      <c r="M679" s="16" t="s">
        <v>0</v>
      </c>
    </row>
    <row r="680" spans="1:13">
      <c r="A680" s="35"/>
      <c r="B680" s="29" t="s">
        <v>429</v>
      </c>
      <c r="C680" s="55" t="s">
        <v>728</v>
      </c>
      <c r="D680" s="19"/>
      <c r="E680" s="52" t="s">
        <v>18</v>
      </c>
      <c r="F680" s="17" t="s">
        <v>4</v>
      </c>
      <c r="G680" s="18">
        <v>5</v>
      </c>
      <c r="H680" s="48"/>
      <c r="I680" s="48"/>
      <c r="J680" s="130"/>
      <c r="K680" s="26" t="s">
        <v>16</v>
      </c>
      <c r="L680" s="62">
        <f>IF(OR(ISNUMBER(J680),ISTEXT(J680)),G680,0)</f>
        <v>0</v>
      </c>
      <c r="M680" s="97" t="s">
        <v>729</v>
      </c>
    </row>
    <row r="681" spans="1:13" s="2" customFormat="1" ht="16" customHeight="1">
      <c r="A681" s="35"/>
      <c r="B681" s="29" t="s">
        <v>429</v>
      </c>
      <c r="C681" s="94" t="s">
        <v>777</v>
      </c>
      <c r="D681" s="25"/>
      <c r="E681" s="54" t="s">
        <v>16</v>
      </c>
      <c r="F681" s="22"/>
      <c r="G681" s="23"/>
      <c r="H681" s="95"/>
      <c r="I681" s="95"/>
      <c r="J681" s="41" t="s">
        <v>16</v>
      </c>
      <c r="K681" s="37"/>
      <c r="L681" s="77"/>
      <c r="M681" s="24"/>
    </row>
    <row r="682" spans="1:13">
      <c r="A682" s="35"/>
      <c r="B682" s="29" t="s">
        <v>429</v>
      </c>
      <c r="C682" s="55" t="s">
        <v>778</v>
      </c>
      <c r="D682" s="19"/>
      <c r="E682" s="52" t="s">
        <v>18</v>
      </c>
      <c r="F682" s="17" t="s">
        <v>3</v>
      </c>
      <c r="G682" s="18">
        <v>1</v>
      </c>
      <c r="H682" s="48"/>
      <c r="I682" s="48"/>
      <c r="J682" s="61"/>
      <c r="K682" s="26" t="s">
        <v>16</v>
      </c>
      <c r="L682" s="62">
        <f t="shared" ref="L682" si="107">IF(J682=M682,$G682,0)</f>
        <v>0</v>
      </c>
      <c r="M682" s="16" t="s">
        <v>20</v>
      </c>
    </row>
    <row r="683" spans="1:13">
      <c r="A683" s="35"/>
      <c r="B683" s="29" t="s">
        <v>429</v>
      </c>
      <c r="C683" s="78" t="s">
        <v>1214</v>
      </c>
      <c r="D683" s="19"/>
      <c r="E683" s="52" t="s">
        <v>18</v>
      </c>
      <c r="F683" s="17" t="s">
        <v>3</v>
      </c>
      <c r="G683" s="18">
        <v>1</v>
      </c>
      <c r="H683" s="48"/>
      <c r="I683" s="48"/>
      <c r="J683" s="61"/>
      <c r="K683" s="26" t="s">
        <v>148</v>
      </c>
      <c r="L683" s="62">
        <f>IF(J683&gt;=$M683,$G683,0)</f>
        <v>0</v>
      </c>
      <c r="M683" s="66">
        <v>4</v>
      </c>
    </row>
    <row r="684" spans="1:13">
      <c r="A684" s="35"/>
      <c r="B684" s="29" t="s">
        <v>429</v>
      </c>
      <c r="C684" s="78" t="s">
        <v>1215</v>
      </c>
      <c r="D684" s="19"/>
      <c r="E684" s="52" t="s">
        <v>18</v>
      </c>
      <c r="F684" s="17" t="s">
        <v>3</v>
      </c>
      <c r="G684" s="18">
        <v>1</v>
      </c>
      <c r="H684" s="48"/>
      <c r="I684" s="48"/>
      <c r="J684" s="61"/>
      <c r="K684" s="26" t="s">
        <v>16</v>
      </c>
      <c r="L684" s="62">
        <f t="shared" ref="L684" si="108">IF(J684=M684,$G684,0)</f>
        <v>0</v>
      </c>
      <c r="M684" s="16" t="s">
        <v>0</v>
      </c>
    </row>
    <row r="685" spans="1:13">
      <c r="A685" s="35"/>
      <c r="B685" s="29" t="s">
        <v>429</v>
      </c>
      <c r="C685" s="78" t="s">
        <v>1216</v>
      </c>
      <c r="D685" s="19"/>
      <c r="E685" s="52" t="s">
        <v>18</v>
      </c>
      <c r="F685" s="17" t="s">
        <v>3</v>
      </c>
      <c r="G685" s="18">
        <v>1</v>
      </c>
      <c r="H685" s="48"/>
      <c r="I685" s="48"/>
      <c r="J685" s="130"/>
      <c r="K685" s="26" t="s">
        <v>16</v>
      </c>
      <c r="L685" s="62">
        <f>IF(OR(ISNUMBER(J685),ISTEXT(J685)),G685,0)</f>
        <v>0</v>
      </c>
      <c r="M685" s="97" t="s">
        <v>20</v>
      </c>
    </row>
    <row r="686" spans="1:13" ht="16" customHeight="1">
      <c r="A686" s="35"/>
      <c r="B686" s="29" t="s">
        <v>429</v>
      </c>
      <c r="C686" t="s">
        <v>779</v>
      </c>
      <c r="D686" s="19"/>
      <c r="E686" s="52" t="s">
        <v>18</v>
      </c>
      <c r="F686" s="17" t="s">
        <v>3</v>
      </c>
      <c r="G686" s="18">
        <v>1</v>
      </c>
      <c r="H686" s="48"/>
      <c r="I686" s="48"/>
      <c r="J686" s="61"/>
      <c r="K686" s="26" t="s">
        <v>720</v>
      </c>
      <c r="L686" s="62">
        <f>IF(J686&gt;=$M686,$G686,0)</f>
        <v>0</v>
      </c>
      <c r="M686" s="66">
        <v>10</v>
      </c>
    </row>
    <row r="687" spans="1:13">
      <c r="A687" s="35"/>
      <c r="B687" s="29" t="s">
        <v>429</v>
      </c>
      <c r="C687" s="78" t="s">
        <v>721</v>
      </c>
      <c r="D687" s="19"/>
      <c r="E687" s="52" t="s">
        <v>18</v>
      </c>
      <c r="F687" s="17" t="s">
        <v>4</v>
      </c>
      <c r="G687" s="18">
        <v>3</v>
      </c>
      <c r="H687" s="48"/>
      <c r="I687" s="48"/>
      <c r="J687" s="61"/>
      <c r="K687" s="26" t="s">
        <v>16</v>
      </c>
      <c r="L687" s="62">
        <f>IF(OR(ISNUMBER(J687),ISTEXT(J687)),G687,0)</f>
        <v>0</v>
      </c>
      <c r="M687" s="16" t="s">
        <v>722</v>
      </c>
    </row>
    <row r="688" spans="1:13">
      <c r="A688" s="35"/>
      <c r="B688" s="29" t="s">
        <v>429</v>
      </c>
      <c r="C688" s="78" t="s">
        <v>723</v>
      </c>
      <c r="D688" s="19"/>
      <c r="E688" s="52" t="s">
        <v>18</v>
      </c>
      <c r="F688" s="17" t="s">
        <v>4</v>
      </c>
      <c r="G688" s="18">
        <v>3</v>
      </c>
      <c r="H688" s="48"/>
      <c r="I688" s="48"/>
      <c r="J688" s="61"/>
      <c r="K688" s="26" t="s">
        <v>724</v>
      </c>
      <c r="L688" s="62">
        <f>IF(OR(ISNUMBER(J688),ISTEXT(J688)),G688,0)</f>
        <v>0</v>
      </c>
      <c r="M688" s="66">
        <v>1</v>
      </c>
    </row>
    <row r="689" spans="1:13">
      <c r="A689" s="35"/>
      <c r="B689" s="29" t="s">
        <v>429</v>
      </c>
      <c r="C689" s="78" t="s">
        <v>725</v>
      </c>
      <c r="D689" s="19"/>
      <c r="E689" s="52" t="s">
        <v>18</v>
      </c>
      <c r="F689" s="17" t="s">
        <v>4</v>
      </c>
      <c r="G689" s="18">
        <v>5</v>
      </c>
      <c r="H689" s="48"/>
      <c r="I689" s="48"/>
      <c r="J689" s="61"/>
      <c r="K689" s="26" t="s">
        <v>148</v>
      </c>
      <c r="L689" s="62">
        <f>IF(OR(ISNUMBER(J689),ISTEXT(J689)),G689,0)</f>
        <v>0</v>
      </c>
      <c r="M689" s="16" t="s">
        <v>6</v>
      </c>
    </row>
    <row r="690" spans="1:13">
      <c r="A690" s="35"/>
      <c r="B690" s="29" t="s">
        <v>429</v>
      </c>
      <c r="C690" s="78" t="s">
        <v>726</v>
      </c>
      <c r="D690" s="19"/>
      <c r="E690" s="52" t="s">
        <v>18</v>
      </c>
      <c r="F690" s="17" t="s">
        <v>3</v>
      </c>
      <c r="G690" s="18">
        <v>1</v>
      </c>
      <c r="H690" s="48"/>
      <c r="I690" s="48"/>
      <c r="J690" s="61"/>
      <c r="K690" s="26" t="s">
        <v>16</v>
      </c>
      <c r="L690" s="62">
        <f t="shared" ref="L690" si="109">IF(J690=M690,$G690,0)</f>
        <v>0</v>
      </c>
      <c r="M690" s="16" t="s">
        <v>0</v>
      </c>
    </row>
    <row r="691" spans="1:13">
      <c r="A691" s="35"/>
      <c r="B691" s="29" t="s">
        <v>429</v>
      </c>
      <c r="C691" s="78" t="s">
        <v>727</v>
      </c>
      <c r="D691" s="19"/>
      <c r="E691" s="52" t="s">
        <v>18</v>
      </c>
      <c r="F691" s="17" t="s">
        <v>4</v>
      </c>
      <c r="G691" s="18">
        <v>5</v>
      </c>
      <c r="H691" s="48"/>
      <c r="I691" s="48"/>
      <c r="J691" s="130"/>
      <c r="K691" s="26" t="s">
        <v>16</v>
      </c>
      <c r="L691" s="62">
        <f>IF(OR(ISNUMBER(J691),ISTEXT(J691)),G691,0)</f>
        <v>0</v>
      </c>
      <c r="M691" s="97" t="s">
        <v>20</v>
      </c>
    </row>
    <row r="692" spans="1:13" s="2" customFormat="1" ht="16" customHeight="1">
      <c r="A692" s="35"/>
      <c r="B692" s="29" t="s">
        <v>429</v>
      </c>
      <c r="C692" s="94" t="s">
        <v>205</v>
      </c>
      <c r="D692" s="25"/>
      <c r="E692" s="54" t="s">
        <v>16</v>
      </c>
      <c r="F692" s="22"/>
      <c r="G692" s="23"/>
      <c r="H692" s="95"/>
      <c r="I692" s="95"/>
      <c r="J692" s="41" t="s">
        <v>16</v>
      </c>
      <c r="K692" s="37"/>
      <c r="L692" s="77"/>
      <c r="M692" s="24"/>
    </row>
    <row r="693" spans="1:13" s="2" customFormat="1">
      <c r="A693" s="35"/>
      <c r="B693" s="29" t="s">
        <v>429</v>
      </c>
      <c r="C693" s="55" t="s">
        <v>730</v>
      </c>
      <c r="D693" s="19"/>
      <c r="E693" s="52" t="s">
        <v>18</v>
      </c>
      <c r="F693" s="17" t="s">
        <v>4</v>
      </c>
      <c r="G693" s="18">
        <v>1</v>
      </c>
      <c r="H693" s="48"/>
      <c r="I693" s="48"/>
      <c r="J693" s="98"/>
      <c r="K693" s="26" t="s">
        <v>148</v>
      </c>
      <c r="L693" s="62">
        <f>IF(OR(ISNUMBER(J693),ISTEXT(J693)),G693,0)</f>
        <v>0</v>
      </c>
      <c r="M693" s="97" t="s">
        <v>6</v>
      </c>
    </row>
    <row r="694" spans="1:13" s="2" customFormat="1">
      <c r="A694" s="35"/>
      <c r="B694" s="29" t="s">
        <v>429</v>
      </c>
      <c r="C694" s="55" t="s">
        <v>731</v>
      </c>
      <c r="D694" s="19"/>
      <c r="E694" s="52" t="s">
        <v>18</v>
      </c>
      <c r="F694" s="17" t="s">
        <v>4</v>
      </c>
      <c r="G694" s="18">
        <v>5</v>
      </c>
      <c r="H694" s="48"/>
      <c r="I694" s="48"/>
      <c r="J694" s="98"/>
      <c r="K694" s="26" t="s">
        <v>148</v>
      </c>
      <c r="L694" s="62">
        <f>IF(OR(ISNUMBER(J694),ISTEXT(J694)),G694,0)</f>
        <v>0</v>
      </c>
      <c r="M694" s="97" t="s">
        <v>6</v>
      </c>
    </row>
    <row r="695" spans="1:13" s="2" customFormat="1">
      <c r="A695" s="35"/>
      <c r="B695" s="29" t="s">
        <v>429</v>
      </c>
      <c r="C695" s="55" t="s">
        <v>732</v>
      </c>
      <c r="D695" s="19"/>
      <c r="E695" s="52" t="s">
        <v>18</v>
      </c>
      <c r="F695" s="17" t="s">
        <v>4</v>
      </c>
      <c r="G695" s="18">
        <v>5</v>
      </c>
      <c r="H695" s="48"/>
      <c r="I695" s="48"/>
      <c r="J695" s="98"/>
      <c r="K695" s="26" t="s">
        <v>148</v>
      </c>
      <c r="L695" s="62">
        <f>IF(OR(ISNUMBER(J695),ISTEXT(J695)),G695,0)</f>
        <v>0</v>
      </c>
      <c r="M695" s="97" t="s">
        <v>6</v>
      </c>
    </row>
    <row r="696" spans="1:13" s="2" customFormat="1" ht="16" customHeight="1">
      <c r="A696" s="35"/>
      <c r="B696" s="29" t="s">
        <v>429</v>
      </c>
      <c r="C696" s="94" t="s">
        <v>182</v>
      </c>
      <c r="D696" s="25"/>
      <c r="E696" s="54" t="s">
        <v>16</v>
      </c>
      <c r="F696" s="22"/>
      <c r="G696" s="23"/>
      <c r="H696" s="95"/>
      <c r="I696" s="95"/>
      <c r="J696" s="41" t="s">
        <v>16</v>
      </c>
      <c r="K696" s="37"/>
      <c r="L696" s="77"/>
      <c r="M696" s="24"/>
    </row>
    <row r="697" spans="1:13" s="2" customFormat="1">
      <c r="A697" s="35"/>
      <c r="B697" s="29" t="s">
        <v>429</v>
      </c>
      <c r="C697" s="55" t="s">
        <v>178</v>
      </c>
      <c r="D697" s="19"/>
      <c r="E697" s="52" t="s">
        <v>18</v>
      </c>
      <c r="F697" s="17" t="s">
        <v>4</v>
      </c>
      <c r="G697" s="18">
        <v>5</v>
      </c>
      <c r="H697" s="48"/>
      <c r="I697" s="48"/>
      <c r="J697" s="98"/>
      <c r="K697" s="26" t="s">
        <v>140</v>
      </c>
      <c r="L697" s="62">
        <f>IF(OR(ISNUMBER(J697),ISTEXT(J697)),G697,0)</f>
        <v>0</v>
      </c>
      <c r="M697" s="97" t="s">
        <v>30</v>
      </c>
    </row>
    <row r="698" spans="1:13" s="2" customFormat="1">
      <c r="A698" s="35"/>
      <c r="B698" s="29" t="s">
        <v>429</v>
      </c>
      <c r="C698" s="55" t="s">
        <v>179</v>
      </c>
      <c r="D698" s="19"/>
      <c r="E698" s="52" t="s">
        <v>18</v>
      </c>
      <c r="F698" s="17" t="s">
        <v>4</v>
      </c>
      <c r="G698" s="18">
        <v>5</v>
      </c>
      <c r="H698" s="48"/>
      <c r="I698" s="48"/>
      <c r="J698" s="98"/>
      <c r="K698" s="26" t="s">
        <v>140</v>
      </c>
      <c r="L698" s="62">
        <f>IF(OR(ISNUMBER(J698),ISTEXT(J698)),G698,0)</f>
        <v>0</v>
      </c>
      <c r="M698" s="97" t="s">
        <v>30</v>
      </c>
    </row>
    <row r="699" spans="1:13" s="2" customFormat="1">
      <c r="A699" s="35"/>
      <c r="B699" s="29" t="s">
        <v>429</v>
      </c>
      <c r="C699" s="100" t="s">
        <v>684</v>
      </c>
      <c r="D699" s="19"/>
      <c r="E699" s="52" t="s">
        <v>18</v>
      </c>
      <c r="F699" s="17" t="s">
        <v>3</v>
      </c>
      <c r="G699" s="18">
        <v>1</v>
      </c>
      <c r="H699" s="48"/>
      <c r="I699" s="48"/>
      <c r="J699" s="40"/>
      <c r="K699" s="26" t="s">
        <v>16</v>
      </c>
      <c r="L699" s="62">
        <f>IF(AND(NOT(ISBLANK(J699)),NOT(J699="nein")),G699,0)</f>
        <v>0</v>
      </c>
      <c r="M699" s="97" t="s">
        <v>180</v>
      </c>
    </row>
    <row r="700" spans="1:13" s="2" customFormat="1" ht="16" customHeight="1">
      <c r="A700" s="35"/>
      <c r="B700" s="29" t="s">
        <v>429</v>
      </c>
      <c r="C700" s="2" t="s">
        <v>733</v>
      </c>
      <c r="D700" s="19"/>
      <c r="E700" s="52" t="s">
        <v>18</v>
      </c>
      <c r="F700" s="17" t="s">
        <v>4</v>
      </c>
      <c r="G700" s="18">
        <v>5</v>
      </c>
      <c r="H700" s="48"/>
      <c r="I700" s="48"/>
      <c r="J700" s="61"/>
      <c r="K700" s="26" t="s">
        <v>16</v>
      </c>
      <c r="L700" s="62">
        <f t="shared" ref="L700" si="110">IF(J700=M700,$G700,0)</f>
        <v>0</v>
      </c>
      <c r="M700" s="16" t="s">
        <v>0</v>
      </c>
    </row>
    <row r="701" spans="1:13" s="2" customFormat="1" ht="16" customHeight="1">
      <c r="A701" s="35"/>
      <c r="B701" s="29" t="s">
        <v>429</v>
      </c>
      <c r="C701" s="53" t="s">
        <v>21</v>
      </c>
      <c r="D701" s="25"/>
      <c r="E701" s="54" t="s">
        <v>16</v>
      </c>
      <c r="F701" s="22"/>
      <c r="G701" s="23"/>
      <c r="H701" s="95"/>
      <c r="I701" s="95"/>
      <c r="J701" s="41" t="s">
        <v>16</v>
      </c>
      <c r="K701" s="37"/>
      <c r="L701" s="77"/>
      <c r="M701" s="24"/>
    </row>
    <row r="702" spans="1:13" s="2" customFormat="1" ht="16" customHeight="1">
      <c r="A702" s="35"/>
      <c r="B702" s="29" t="s">
        <v>429</v>
      </c>
      <c r="C702" s="45" t="s">
        <v>23</v>
      </c>
      <c r="D702" s="19"/>
      <c r="E702" s="52" t="s">
        <v>16</v>
      </c>
      <c r="F702" s="17" t="s">
        <v>16</v>
      </c>
      <c r="G702" s="18" t="s">
        <v>16</v>
      </c>
      <c r="H702" s="48"/>
      <c r="I702" s="48"/>
      <c r="J702" s="40"/>
      <c r="K702" s="14" t="s">
        <v>16</v>
      </c>
      <c r="L702" s="13" t="s">
        <v>16</v>
      </c>
      <c r="M702" s="97" t="s">
        <v>20</v>
      </c>
    </row>
    <row r="703" spans="1:13" s="2" customFormat="1" ht="16" customHeight="1">
      <c r="A703" s="35"/>
      <c r="B703" s="29" t="s">
        <v>429</v>
      </c>
      <c r="C703" s="45" t="s">
        <v>22</v>
      </c>
      <c r="D703" s="19"/>
      <c r="E703" s="52" t="s">
        <v>16</v>
      </c>
      <c r="F703" s="17" t="s">
        <v>16</v>
      </c>
      <c r="G703" s="18" t="s">
        <v>16</v>
      </c>
      <c r="H703" s="48"/>
      <c r="I703" s="48"/>
      <c r="J703" s="40"/>
      <c r="K703" s="14" t="s">
        <v>16</v>
      </c>
      <c r="L703" s="14" t="s">
        <v>16</v>
      </c>
      <c r="M703" s="97" t="s">
        <v>20</v>
      </c>
    </row>
    <row r="704" spans="1:13" s="2" customFormat="1" ht="16" customHeight="1">
      <c r="A704" s="35"/>
      <c r="B704" s="29" t="s">
        <v>429</v>
      </c>
      <c r="C704" s="45" t="s">
        <v>25</v>
      </c>
      <c r="D704" s="19"/>
      <c r="E704" s="52" t="s">
        <v>16</v>
      </c>
      <c r="F704" s="17" t="s">
        <v>16</v>
      </c>
      <c r="G704" s="18" t="s">
        <v>16</v>
      </c>
      <c r="H704" s="48"/>
      <c r="I704" s="48"/>
      <c r="J704" s="40"/>
      <c r="K704" s="21" t="s">
        <v>5</v>
      </c>
      <c r="L704" s="14" t="s">
        <v>16</v>
      </c>
      <c r="M704" s="97" t="s">
        <v>20</v>
      </c>
    </row>
    <row r="705" spans="1:13" s="2" customFormat="1" ht="16" customHeight="1">
      <c r="A705" s="35"/>
      <c r="B705" s="29" t="s">
        <v>429</v>
      </c>
      <c r="C705" s="45" t="s">
        <v>26</v>
      </c>
      <c r="D705" s="19"/>
      <c r="E705" s="52" t="s">
        <v>16</v>
      </c>
      <c r="F705" s="17" t="s">
        <v>16</v>
      </c>
      <c r="G705" s="18" t="s">
        <v>16</v>
      </c>
      <c r="H705" s="48"/>
      <c r="I705" s="48"/>
      <c r="J705" s="40"/>
      <c r="K705" s="21" t="s">
        <v>15</v>
      </c>
      <c r="L705" s="14" t="s">
        <v>16</v>
      </c>
      <c r="M705" s="97" t="s">
        <v>20</v>
      </c>
    </row>
    <row r="706" spans="1:13" s="2" customFormat="1" ht="16" customHeight="1">
      <c r="A706" s="35"/>
      <c r="B706" s="29" t="s">
        <v>429</v>
      </c>
      <c r="C706" s="45" t="s">
        <v>27</v>
      </c>
      <c r="D706" s="19"/>
      <c r="E706" s="52" t="s">
        <v>16</v>
      </c>
      <c r="F706" s="17" t="s">
        <v>16</v>
      </c>
      <c r="G706" s="18" t="s">
        <v>16</v>
      </c>
      <c r="H706" s="48"/>
      <c r="I706" s="48"/>
      <c r="J706" s="40"/>
      <c r="K706" s="14" t="s">
        <v>16</v>
      </c>
      <c r="L706" s="14" t="s">
        <v>16</v>
      </c>
      <c r="M706" s="97" t="s">
        <v>20</v>
      </c>
    </row>
    <row r="707" spans="1:13" s="2" customFormat="1" ht="16" customHeight="1">
      <c r="A707" s="35"/>
      <c r="B707" s="29" t="s">
        <v>429</v>
      </c>
      <c r="C707" s="45" t="s">
        <v>24</v>
      </c>
      <c r="D707" s="19"/>
      <c r="E707" s="52" t="s">
        <v>16</v>
      </c>
      <c r="F707" s="17" t="s">
        <v>16</v>
      </c>
      <c r="G707" s="18" t="s">
        <v>16</v>
      </c>
      <c r="H707" s="48"/>
      <c r="I707" s="48"/>
      <c r="J707" s="40"/>
      <c r="K707" s="14" t="s">
        <v>16</v>
      </c>
      <c r="L707" s="14" t="s">
        <v>16</v>
      </c>
      <c r="M707" s="97" t="s">
        <v>20</v>
      </c>
    </row>
    <row r="708" spans="1:13" s="2" customFormat="1" ht="16" customHeight="1">
      <c r="A708" s="35"/>
      <c r="B708" s="29" t="s">
        <v>429</v>
      </c>
      <c r="C708" s="45" t="s">
        <v>28</v>
      </c>
      <c r="D708" s="19"/>
      <c r="E708" s="52" t="s">
        <v>16</v>
      </c>
      <c r="F708" s="17" t="s">
        <v>16</v>
      </c>
      <c r="G708" s="18" t="s">
        <v>16</v>
      </c>
      <c r="H708" s="48"/>
      <c r="I708" s="48"/>
      <c r="J708" s="40"/>
      <c r="K708" s="14" t="s">
        <v>16</v>
      </c>
      <c r="L708" s="14" t="s">
        <v>16</v>
      </c>
      <c r="M708" s="97" t="s">
        <v>20</v>
      </c>
    </row>
    <row r="709" spans="1:13" s="2" customFormat="1" ht="16" customHeight="1">
      <c r="A709" s="35"/>
      <c r="B709" s="29" t="s">
        <v>429</v>
      </c>
      <c r="C709" s="45" t="s">
        <v>29</v>
      </c>
      <c r="D709" s="19"/>
      <c r="E709" s="52" t="s">
        <v>16</v>
      </c>
      <c r="F709" s="17" t="s">
        <v>16</v>
      </c>
      <c r="G709" s="18" t="s">
        <v>16</v>
      </c>
      <c r="H709" s="48"/>
      <c r="I709" s="48"/>
      <c r="J709" s="40"/>
      <c r="K709" s="14" t="s">
        <v>16</v>
      </c>
      <c r="L709" s="14" t="s">
        <v>16</v>
      </c>
      <c r="M709" s="97" t="s">
        <v>20</v>
      </c>
    </row>
    <row r="710" spans="1:13" s="90" customFormat="1">
      <c r="A710" s="35"/>
      <c r="B710" s="29" t="s">
        <v>429</v>
      </c>
      <c r="C710" s="51" t="s">
        <v>151</v>
      </c>
      <c r="D710" s="81"/>
      <c r="E710" s="47" t="s">
        <v>18</v>
      </c>
      <c r="F710" s="82" t="s">
        <v>3</v>
      </c>
      <c r="G710" s="83">
        <v>1</v>
      </c>
      <c r="H710" s="84"/>
      <c r="I710" s="85"/>
      <c r="J710" s="86"/>
      <c r="K710" s="87" t="s">
        <v>16</v>
      </c>
      <c r="L710" s="88">
        <f>IF(J710=M710,G710,0)</f>
        <v>0</v>
      </c>
      <c r="M710" s="89" t="s">
        <v>0</v>
      </c>
    </row>
    <row r="711" spans="1:13" s="2" customFormat="1" ht="15" thickBot="1">
      <c r="A711" s="35"/>
      <c r="B711" s="29" t="s">
        <v>429</v>
      </c>
      <c r="C711" s="51" t="s">
        <v>17</v>
      </c>
      <c r="D711" s="81"/>
      <c r="E711" s="47" t="s">
        <v>18</v>
      </c>
      <c r="F711" s="82" t="s">
        <v>3</v>
      </c>
      <c r="G711" s="83">
        <v>1</v>
      </c>
      <c r="H711" s="84"/>
      <c r="I711" s="85"/>
      <c r="J711" s="86"/>
      <c r="K711" s="87" t="s">
        <v>16</v>
      </c>
      <c r="L711" s="88">
        <f t="shared" ref="L711" si="111">IF(J711=M711,G711,0)</f>
        <v>0</v>
      </c>
      <c r="M711" s="89" t="s">
        <v>0</v>
      </c>
    </row>
    <row r="712" spans="1:13" s="2" customFormat="1" ht="15" thickBot="1">
      <c r="A712" s="28" t="s">
        <v>780</v>
      </c>
      <c r="B712" s="92" t="s">
        <v>158</v>
      </c>
      <c r="C712" s="134" t="s">
        <v>781</v>
      </c>
      <c r="D712" s="65"/>
      <c r="E712" s="64"/>
      <c r="F712" s="63"/>
      <c r="G712" s="67"/>
      <c r="H712" s="68"/>
      <c r="I712" s="69"/>
      <c r="J712" s="70"/>
      <c r="K712" s="71"/>
      <c r="L712" s="72"/>
      <c r="M712" s="73"/>
    </row>
    <row r="713" spans="1:13" s="2" customFormat="1" ht="16" customHeight="1" thickBot="1">
      <c r="A713" s="35"/>
      <c r="B713" s="29" t="s">
        <v>158</v>
      </c>
      <c r="C713" s="55" t="s">
        <v>378</v>
      </c>
      <c r="D713" s="19"/>
      <c r="E713" s="52" t="s">
        <v>18</v>
      </c>
      <c r="F713" s="17" t="s">
        <v>3</v>
      </c>
      <c r="G713" s="18">
        <v>1</v>
      </c>
      <c r="H713" s="48"/>
      <c r="I713" s="48"/>
      <c r="J713" s="61"/>
      <c r="K713" s="26" t="s">
        <v>16</v>
      </c>
      <c r="L713" s="62">
        <f>IF(J713=M713,$G713,0)</f>
        <v>0</v>
      </c>
      <c r="M713" s="16" t="s">
        <v>0</v>
      </c>
    </row>
    <row r="714" spans="1:13" s="2" customFormat="1" ht="15" thickBot="1">
      <c r="A714" s="28" t="s">
        <v>782</v>
      </c>
      <c r="B714" s="92" t="s">
        <v>158</v>
      </c>
      <c r="C714" s="46" t="s">
        <v>783</v>
      </c>
      <c r="D714" s="11"/>
      <c r="E714" s="63"/>
      <c r="F714" s="63"/>
      <c r="G714" s="67"/>
      <c r="H714" s="31"/>
      <c r="I714" s="15"/>
      <c r="J714" s="135"/>
      <c r="K714" s="71"/>
      <c r="L714" s="76"/>
      <c r="M714" s="73"/>
    </row>
    <row r="715" spans="1:13" s="2" customFormat="1" ht="16" customHeight="1">
      <c r="A715" s="35"/>
      <c r="B715" s="29" t="s">
        <v>158</v>
      </c>
      <c r="C715" s="55" t="s">
        <v>378</v>
      </c>
      <c r="D715" s="19"/>
      <c r="E715" s="52" t="s">
        <v>18</v>
      </c>
      <c r="F715" s="17" t="s">
        <v>3</v>
      </c>
      <c r="G715" s="18">
        <v>1</v>
      </c>
      <c r="H715" s="48"/>
      <c r="I715" s="48"/>
      <c r="J715" s="61"/>
      <c r="K715" s="26" t="s">
        <v>16</v>
      </c>
      <c r="L715" s="62">
        <f>IF(J715=M715,$G715,0)</f>
        <v>0</v>
      </c>
      <c r="M715" s="16" t="s">
        <v>0</v>
      </c>
    </row>
    <row r="716" spans="1:13" s="90" customFormat="1">
      <c r="A716" s="35"/>
      <c r="B716" s="29" t="s">
        <v>158</v>
      </c>
      <c r="C716" s="51" t="s">
        <v>151</v>
      </c>
      <c r="D716" s="81"/>
      <c r="E716" s="47" t="s">
        <v>18</v>
      </c>
      <c r="F716" s="82" t="s">
        <v>3</v>
      </c>
      <c r="G716" s="83">
        <v>1</v>
      </c>
      <c r="H716" s="84"/>
      <c r="I716" s="85"/>
      <c r="J716" s="86"/>
      <c r="K716" s="87" t="s">
        <v>16</v>
      </c>
      <c r="L716" s="88">
        <f>IF(J716=M716,G716,0)</f>
        <v>0</v>
      </c>
      <c r="M716" s="89" t="s">
        <v>0</v>
      </c>
    </row>
    <row r="717" spans="1:13" s="2" customFormat="1" ht="15" thickBot="1">
      <c r="A717" s="35"/>
      <c r="B717" s="29" t="s">
        <v>158</v>
      </c>
      <c r="C717" s="51" t="s">
        <v>17</v>
      </c>
      <c r="D717" s="81"/>
      <c r="E717" s="47" t="s">
        <v>18</v>
      </c>
      <c r="F717" s="82" t="s">
        <v>3</v>
      </c>
      <c r="G717" s="83">
        <v>1</v>
      </c>
      <c r="H717" s="84"/>
      <c r="I717" s="85"/>
      <c r="J717" s="86"/>
      <c r="K717" s="87" t="s">
        <v>16</v>
      </c>
      <c r="L717" s="88">
        <f t="shared" ref="L717" si="112">IF(J717=M717,G717,0)</f>
        <v>0</v>
      </c>
      <c r="M717" s="89" t="s">
        <v>0</v>
      </c>
    </row>
    <row r="718" spans="1:13" s="2" customFormat="1" ht="16" customHeight="1" thickBot="1">
      <c r="A718" s="28" t="s">
        <v>784</v>
      </c>
      <c r="B718" s="92" t="s">
        <v>158</v>
      </c>
      <c r="C718" s="46" t="s">
        <v>785</v>
      </c>
      <c r="D718" s="65"/>
      <c r="E718" s="64"/>
      <c r="F718" s="63"/>
      <c r="G718" s="67"/>
      <c r="H718" s="68"/>
      <c r="I718" s="69"/>
      <c r="J718" s="70"/>
      <c r="K718" s="71"/>
      <c r="L718" s="72"/>
      <c r="M718" s="73"/>
    </row>
    <row r="719" spans="1:13" s="2" customFormat="1" ht="16" customHeight="1">
      <c r="A719" s="35"/>
      <c r="B719" s="29" t="s">
        <v>158</v>
      </c>
      <c r="C719" s="55" t="s">
        <v>378</v>
      </c>
      <c r="D719" s="19"/>
      <c r="E719" s="52" t="s">
        <v>18</v>
      </c>
      <c r="F719" s="17" t="s">
        <v>3</v>
      </c>
      <c r="G719" s="18">
        <v>1</v>
      </c>
      <c r="H719" s="48"/>
      <c r="I719" s="48"/>
      <c r="J719" s="61"/>
      <c r="K719" s="26" t="s">
        <v>16</v>
      </c>
      <c r="L719" s="62">
        <f>IF(J719=M719,$G719,0)</f>
        <v>0</v>
      </c>
      <c r="M719" s="16" t="s">
        <v>0</v>
      </c>
    </row>
    <row r="720" spans="1:13" s="2" customFormat="1" ht="16" customHeight="1">
      <c r="A720" s="35"/>
      <c r="B720" s="29" t="s">
        <v>158</v>
      </c>
      <c r="C720" s="55" t="s">
        <v>786</v>
      </c>
      <c r="D720" s="19"/>
      <c r="E720" s="52" t="s">
        <v>18</v>
      </c>
      <c r="F720" s="17" t="s">
        <v>3</v>
      </c>
      <c r="G720" s="18">
        <v>1</v>
      </c>
      <c r="H720" s="48"/>
      <c r="I720" s="48"/>
      <c r="J720" s="61"/>
      <c r="K720" s="26" t="s">
        <v>16</v>
      </c>
      <c r="L720" s="62">
        <f>IF(J720=M720,$G720,0)</f>
        <v>0</v>
      </c>
      <c r="M720" s="16" t="s">
        <v>0</v>
      </c>
    </row>
    <row r="721" spans="1:13" s="2" customFormat="1" ht="16" customHeight="1">
      <c r="A721" s="35"/>
      <c r="B721" s="29" t="s">
        <v>158</v>
      </c>
      <c r="C721" s="55" t="s">
        <v>787</v>
      </c>
      <c r="D721" s="19"/>
      <c r="E721" s="52" t="s">
        <v>18</v>
      </c>
      <c r="F721" s="17" t="s">
        <v>3</v>
      </c>
      <c r="G721" s="18">
        <v>1</v>
      </c>
      <c r="H721" s="48"/>
      <c r="I721" s="48"/>
      <c r="J721" s="40"/>
      <c r="K721" s="26" t="s">
        <v>148</v>
      </c>
      <c r="L721" s="62">
        <f>IF(AND(NOT(ISBLANK(J721)),J721&lt;=$M721),$G721,0)</f>
        <v>0</v>
      </c>
      <c r="M721" s="97" t="s">
        <v>30</v>
      </c>
    </row>
    <row r="722" spans="1:13" s="2" customFormat="1" ht="16" customHeight="1">
      <c r="A722" s="35"/>
      <c r="B722" s="29" t="s">
        <v>158</v>
      </c>
      <c r="C722" s="78" t="s">
        <v>1217</v>
      </c>
      <c r="D722" s="19"/>
      <c r="E722" s="52" t="s">
        <v>18</v>
      </c>
      <c r="F722" s="17" t="s">
        <v>3</v>
      </c>
      <c r="G722" s="18">
        <v>1</v>
      </c>
      <c r="H722" s="48"/>
      <c r="I722" s="48"/>
      <c r="J722" s="40"/>
      <c r="K722" s="26" t="s">
        <v>5</v>
      </c>
      <c r="L722" s="62">
        <f>IF(AND(NOT(ISBLANK(J722)),J722&lt;=$M722),$G722,0)</f>
        <v>0</v>
      </c>
      <c r="M722" s="97" t="s">
        <v>20</v>
      </c>
    </row>
    <row r="723" spans="1:13" s="2" customFormat="1" ht="16" customHeight="1">
      <c r="A723" s="35"/>
      <c r="B723" s="29" t="s">
        <v>158</v>
      </c>
      <c r="C723" s="78" t="s">
        <v>1218</v>
      </c>
      <c r="D723" s="19"/>
      <c r="E723" s="52" t="s">
        <v>18</v>
      </c>
      <c r="F723" s="17" t="s">
        <v>3</v>
      </c>
      <c r="G723" s="18">
        <v>1</v>
      </c>
      <c r="H723" s="48"/>
      <c r="I723" s="48"/>
      <c r="J723" s="40"/>
      <c r="K723" s="26" t="s">
        <v>775</v>
      </c>
      <c r="L723" s="62">
        <f>IF(AND(NOT(ISBLANK(J723)),J723&lt;=$M723),$G723,0)</f>
        <v>0</v>
      </c>
      <c r="M723" s="97" t="s">
        <v>20</v>
      </c>
    </row>
    <row r="724" spans="1:13" s="2" customFormat="1">
      <c r="A724" s="35"/>
      <c r="B724" s="29" t="s">
        <v>158</v>
      </c>
      <c r="C724" s="78" t="s">
        <v>1219</v>
      </c>
      <c r="D724" s="19"/>
      <c r="E724" s="52" t="s">
        <v>18</v>
      </c>
      <c r="F724" s="17" t="s">
        <v>3</v>
      </c>
      <c r="G724" s="18">
        <v>1</v>
      </c>
      <c r="H724" s="48"/>
      <c r="I724" s="48"/>
      <c r="J724" s="40"/>
      <c r="K724" s="26" t="s">
        <v>775</v>
      </c>
      <c r="L724" s="62">
        <f>IF(OR(ISNUMBER(J724),ISTEXT(J724)),G724,0)</f>
        <v>0</v>
      </c>
      <c r="M724" s="97" t="s">
        <v>20</v>
      </c>
    </row>
    <row r="725" spans="1:13" s="2" customFormat="1" ht="16" customHeight="1">
      <c r="A725" s="35"/>
      <c r="B725" s="29" t="s">
        <v>158</v>
      </c>
      <c r="C725" s="2" t="s">
        <v>788</v>
      </c>
      <c r="D725" s="19"/>
      <c r="E725" s="52" t="s">
        <v>18</v>
      </c>
      <c r="F725" s="17" t="s">
        <v>3</v>
      </c>
      <c r="G725" s="18">
        <v>1</v>
      </c>
      <c r="H725" s="48"/>
      <c r="I725" s="48"/>
      <c r="J725" s="61"/>
      <c r="K725" s="26" t="s">
        <v>16</v>
      </c>
      <c r="L725" s="62">
        <f>IF(J725=M725,$G725,0)</f>
        <v>0</v>
      </c>
      <c r="M725" s="16" t="s">
        <v>20</v>
      </c>
    </row>
    <row r="726" spans="1:13">
      <c r="A726" s="137"/>
      <c r="C726" s="78" t="s">
        <v>1220</v>
      </c>
      <c r="E726" s="52" t="s">
        <v>18</v>
      </c>
      <c r="F726" s="17" t="s">
        <v>3</v>
      </c>
      <c r="G726" s="18">
        <v>1</v>
      </c>
      <c r="H726" s="48"/>
      <c r="I726" s="48"/>
      <c r="J726" s="40"/>
      <c r="K726" s="26" t="s">
        <v>789</v>
      </c>
      <c r="L726" s="62">
        <f>IF(OR(ISNUMBER(J726),ISTEXT(J726)),G726,0)</f>
        <v>0</v>
      </c>
      <c r="M726" s="97" t="s">
        <v>30</v>
      </c>
    </row>
    <row r="727" spans="1:13" s="2" customFormat="1" ht="16" customHeight="1">
      <c r="A727" s="35"/>
      <c r="B727" s="29" t="s">
        <v>158</v>
      </c>
      <c r="C727" s="55" t="s">
        <v>790</v>
      </c>
      <c r="D727" s="19"/>
      <c r="E727" s="52" t="s">
        <v>18</v>
      </c>
      <c r="F727" s="17" t="s">
        <v>3</v>
      </c>
      <c r="G727" s="18">
        <v>1</v>
      </c>
      <c r="H727" s="48"/>
      <c r="I727" s="48"/>
      <c r="J727" s="40"/>
      <c r="K727" s="26" t="s">
        <v>791</v>
      </c>
      <c r="L727" s="62">
        <f>IF(OR(ISNUMBER(J727),ISTEXT(J727)),G727,0)</f>
        <v>0</v>
      </c>
      <c r="M727" s="97" t="s">
        <v>6</v>
      </c>
    </row>
    <row r="728" spans="1:13" s="2" customFormat="1" ht="16" customHeight="1">
      <c r="A728" s="35"/>
      <c r="B728" s="29" t="s">
        <v>158</v>
      </c>
      <c r="C728" s="55" t="s">
        <v>792</v>
      </c>
      <c r="D728" s="19"/>
      <c r="E728" s="52" t="s">
        <v>18</v>
      </c>
      <c r="F728" s="17" t="s">
        <v>3</v>
      </c>
      <c r="G728" s="18">
        <v>1</v>
      </c>
      <c r="H728" s="48"/>
      <c r="I728" s="48"/>
      <c r="J728" s="40"/>
      <c r="K728" s="26" t="s">
        <v>791</v>
      </c>
      <c r="L728" s="62">
        <f>IF(OR(ISNUMBER(J728),ISTEXT(J728)),G728,0)</f>
        <v>0</v>
      </c>
      <c r="M728" s="97" t="s">
        <v>30</v>
      </c>
    </row>
    <row r="729" spans="1:13" s="2" customFormat="1" ht="16" customHeight="1">
      <c r="A729" s="35"/>
      <c r="B729" s="29" t="s">
        <v>158</v>
      </c>
      <c r="C729" s="2" t="s">
        <v>793</v>
      </c>
      <c r="D729" s="19"/>
      <c r="E729" s="52" t="s">
        <v>18</v>
      </c>
      <c r="F729" s="17" t="s">
        <v>3</v>
      </c>
      <c r="G729" s="18">
        <v>1</v>
      </c>
      <c r="H729" s="48"/>
      <c r="I729" s="48"/>
      <c r="J729" s="40"/>
      <c r="K729" s="26" t="s">
        <v>16</v>
      </c>
      <c r="L729" s="62">
        <f>IF(J729=M729,$G729,0)</f>
        <v>0</v>
      </c>
      <c r="M729" s="16" t="s">
        <v>20</v>
      </c>
    </row>
    <row r="730" spans="1:13" s="2" customFormat="1" ht="16" customHeight="1">
      <c r="A730" s="35"/>
      <c r="B730" s="29" t="s">
        <v>158</v>
      </c>
      <c r="C730" s="94" t="s">
        <v>794</v>
      </c>
      <c r="D730" s="25"/>
      <c r="E730" s="54" t="s">
        <v>16</v>
      </c>
      <c r="F730" s="22"/>
      <c r="G730" s="23"/>
      <c r="H730" s="95"/>
      <c r="I730" s="95"/>
      <c r="J730" s="41" t="s">
        <v>16</v>
      </c>
      <c r="K730" s="37"/>
      <c r="L730" s="77"/>
      <c r="M730" s="24"/>
    </row>
    <row r="731" spans="1:13">
      <c r="A731" s="35"/>
      <c r="B731" s="29" t="s">
        <v>158</v>
      </c>
      <c r="C731" t="s">
        <v>795</v>
      </c>
      <c r="D731" s="19"/>
      <c r="E731" s="52" t="s">
        <v>18</v>
      </c>
      <c r="F731" s="17" t="s">
        <v>16</v>
      </c>
      <c r="G731" s="18" t="s">
        <v>16</v>
      </c>
      <c r="H731" s="33"/>
      <c r="I731" s="20"/>
      <c r="J731" s="61" t="s">
        <v>16</v>
      </c>
      <c r="K731" s="26" t="s">
        <v>16</v>
      </c>
      <c r="L731" s="62" t="s">
        <v>16</v>
      </c>
      <c r="M731" s="16"/>
    </row>
    <row r="732" spans="1:13">
      <c r="A732" s="35"/>
      <c r="B732" s="29" t="s">
        <v>158</v>
      </c>
      <c r="C732" s="78" t="s">
        <v>1221</v>
      </c>
      <c r="D732" s="19"/>
      <c r="E732" s="52" t="s">
        <v>18</v>
      </c>
      <c r="F732" s="17" t="s">
        <v>4</v>
      </c>
      <c r="G732" s="18">
        <v>5</v>
      </c>
      <c r="H732" s="33"/>
      <c r="I732" s="20"/>
      <c r="J732" s="61"/>
      <c r="K732" s="26" t="s">
        <v>796</v>
      </c>
      <c r="L732" s="62">
        <f>IF(OR(ISNUMBER(J732),ISTEXT(J732)),G732,0)</f>
        <v>0</v>
      </c>
      <c r="M732" s="16" t="s">
        <v>30</v>
      </c>
    </row>
    <row r="733" spans="1:13">
      <c r="A733" s="35"/>
      <c r="B733" s="29" t="s">
        <v>158</v>
      </c>
      <c r="C733" s="78" t="s">
        <v>1222</v>
      </c>
      <c r="D733" s="19"/>
      <c r="E733" s="52" t="s">
        <v>18</v>
      </c>
      <c r="F733" s="17" t="s">
        <v>4</v>
      </c>
      <c r="G733" s="18">
        <v>5</v>
      </c>
      <c r="H733" s="33"/>
      <c r="I733" s="20"/>
      <c r="J733" s="61"/>
      <c r="K733" s="26" t="s">
        <v>796</v>
      </c>
      <c r="L733" s="62">
        <f>IF(OR(ISNUMBER(J733),ISTEXT(J733)),G733,0)</f>
        <v>0</v>
      </c>
      <c r="M733" s="16" t="s">
        <v>30</v>
      </c>
    </row>
    <row r="734" spans="1:13">
      <c r="A734" s="35"/>
      <c r="B734" s="29" t="s">
        <v>158</v>
      </c>
      <c r="C734" t="s">
        <v>797</v>
      </c>
      <c r="D734" s="19"/>
      <c r="E734" s="52" t="s">
        <v>18</v>
      </c>
      <c r="F734" s="17" t="s">
        <v>16</v>
      </c>
      <c r="G734" s="18" t="s">
        <v>16</v>
      </c>
      <c r="H734" s="33"/>
      <c r="I734" s="20"/>
      <c r="J734" s="61" t="s">
        <v>16</v>
      </c>
      <c r="K734" s="26" t="s">
        <v>16</v>
      </c>
      <c r="L734" s="62" t="s">
        <v>16</v>
      </c>
      <c r="M734" s="16"/>
    </row>
    <row r="735" spans="1:13">
      <c r="A735" s="35"/>
      <c r="B735" s="29" t="s">
        <v>158</v>
      </c>
      <c r="C735" s="78" t="s">
        <v>1221</v>
      </c>
      <c r="D735" s="19"/>
      <c r="E735" s="52" t="s">
        <v>18</v>
      </c>
      <c r="F735" s="17" t="s">
        <v>4</v>
      </c>
      <c r="G735" s="18">
        <v>5</v>
      </c>
      <c r="H735" s="33"/>
      <c r="I735" s="20"/>
      <c r="J735" s="61"/>
      <c r="K735" s="26" t="s">
        <v>796</v>
      </c>
      <c r="L735" s="62">
        <f>IF(OR(ISNUMBER(J735),ISTEXT(J735)),G735,0)</f>
        <v>0</v>
      </c>
      <c r="M735" s="16" t="s">
        <v>30</v>
      </c>
    </row>
    <row r="736" spans="1:13">
      <c r="A736" s="35"/>
      <c r="B736" s="29" t="s">
        <v>158</v>
      </c>
      <c r="C736" s="78" t="s">
        <v>1222</v>
      </c>
      <c r="D736" s="19"/>
      <c r="E736" s="52" t="s">
        <v>18</v>
      </c>
      <c r="F736" s="17" t="s">
        <v>4</v>
      </c>
      <c r="G736" s="18">
        <v>5</v>
      </c>
      <c r="H736" s="33"/>
      <c r="I736" s="20"/>
      <c r="J736" s="61"/>
      <c r="K736" s="26" t="s">
        <v>796</v>
      </c>
      <c r="L736" s="62">
        <f>IF(OR(ISNUMBER(J736),ISTEXT(J736)),G736,0)</f>
        <v>0</v>
      </c>
      <c r="M736" s="16" t="s">
        <v>30</v>
      </c>
    </row>
    <row r="737" spans="1:13" s="2" customFormat="1">
      <c r="A737" s="35"/>
      <c r="B737" s="29" t="s">
        <v>158</v>
      </c>
      <c r="C737" s="2" t="s">
        <v>798</v>
      </c>
      <c r="D737" s="19"/>
      <c r="E737" s="52" t="s">
        <v>18</v>
      </c>
      <c r="F737" s="17" t="s">
        <v>16</v>
      </c>
      <c r="G737" s="18" t="s">
        <v>16</v>
      </c>
      <c r="H737" s="33"/>
      <c r="I737" s="20"/>
      <c r="J737" s="61" t="s">
        <v>16</v>
      </c>
      <c r="K737" s="26" t="s">
        <v>16</v>
      </c>
      <c r="L737" s="62" t="s">
        <v>16</v>
      </c>
      <c r="M737" s="16"/>
    </row>
    <row r="738" spans="1:13">
      <c r="A738" s="35"/>
      <c r="B738" s="29" t="s">
        <v>158</v>
      </c>
      <c r="C738" s="78" t="s">
        <v>1221</v>
      </c>
      <c r="D738" s="19"/>
      <c r="E738" s="52" t="s">
        <v>18</v>
      </c>
      <c r="F738" s="17" t="s">
        <v>4</v>
      </c>
      <c r="G738" s="18">
        <v>5</v>
      </c>
      <c r="H738" s="33"/>
      <c r="I738" s="20"/>
      <c r="J738" s="61"/>
      <c r="K738" s="26" t="s">
        <v>789</v>
      </c>
      <c r="L738" s="62">
        <f>IF(OR(ISNUMBER(J738),ISTEXT(J738)),G738,0)</f>
        <v>0</v>
      </c>
      <c r="M738" s="16" t="s">
        <v>30</v>
      </c>
    </row>
    <row r="739" spans="1:13">
      <c r="A739" s="35"/>
      <c r="B739" s="29" t="s">
        <v>158</v>
      </c>
      <c r="C739" s="78" t="s">
        <v>1222</v>
      </c>
      <c r="D739" s="19"/>
      <c r="E739" s="52" t="s">
        <v>18</v>
      </c>
      <c r="F739" s="17" t="s">
        <v>4</v>
      </c>
      <c r="G739" s="18">
        <v>5</v>
      </c>
      <c r="H739" s="33"/>
      <c r="I739" s="20"/>
      <c r="J739" s="61"/>
      <c r="K739" s="26" t="s">
        <v>789</v>
      </c>
      <c r="L739" s="62">
        <f>IF(OR(ISNUMBER(J739),ISTEXT(J739)),G739,0)</f>
        <v>0</v>
      </c>
      <c r="M739" s="16" t="s">
        <v>30</v>
      </c>
    </row>
    <row r="740" spans="1:13" s="2" customFormat="1">
      <c r="A740" s="35"/>
      <c r="B740" s="29" t="s">
        <v>158</v>
      </c>
      <c r="C740" s="2" t="s">
        <v>799</v>
      </c>
      <c r="D740" s="19"/>
      <c r="E740" s="52" t="s">
        <v>18</v>
      </c>
      <c r="F740" s="17" t="s">
        <v>16</v>
      </c>
      <c r="G740" s="18" t="s">
        <v>16</v>
      </c>
      <c r="H740" s="33"/>
      <c r="I740" s="20"/>
      <c r="J740" s="61" t="s">
        <v>16</v>
      </c>
      <c r="K740" s="26" t="s">
        <v>16</v>
      </c>
      <c r="L740" s="62" t="s">
        <v>16</v>
      </c>
      <c r="M740" s="16"/>
    </row>
    <row r="741" spans="1:13">
      <c r="A741" s="35"/>
      <c r="B741" s="29" t="s">
        <v>158</v>
      </c>
      <c r="C741" s="78" t="s">
        <v>1221</v>
      </c>
      <c r="D741" s="19"/>
      <c r="E741" s="52" t="s">
        <v>18</v>
      </c>
      <c r="F741" s="17" t="s">
        <v>4</v>
      </c>
      <c r="G741" s="18">
        <v>5</v>
      </c>
      <c r="H741" s="33"/>
      <c r="I741" s="20"/>
      <c r="J741" s="61"/>
      <c r="K741" s="26" t="s">
        <v>789</v>
      </c>
      <c r="L741" s="62">
        <f>IF(OR(ISNUMBER(J741),ISTEXT(J741)),G741,0)</f>
        <v>0</v>
      </c>
      <c r="M741" s="16" t="s">
        <v>30</v>
      </c>
    </row>
    <row r="742" spans="1:13">
      <c r="A742" s="35"/>
      <c r="B742" s="29" t="s">
        <v>158</v>
      </c>
      <c r="C742" s="78" t="s">
        <v>1222</v>
      </c>
      <c r="D742" s="19"/>
      <c r="E742" s="52" t="s">
        <v>18</v>
      </c>
      <c r="F742" s="17" t="s">
        <v>4</v>
      </c>
      <c r="G742" s="18">
        <v>5</v>
      </c>
      <c r="H742" s="33"/>
      <c r="I742" s="20"/>
      <c r="J742" s="61"/>
      <c r="K742" s="26" t="s">
        <v>789</v>
      </c>
      <c r="L742" s="62">
        <f>IF(OR(ISNUMBER(J742),ISTEXT(J742)),G742,0)</f>
        <v>0</v>
      </c>
      <c r="M742" s="16" t="s">
        <v>30</v>
      </c>
    </row>
    <row r="743" spans="1:13" s="2" customFormat="1">
      <c r="A743" s="35"/>
      <c r="B743" s="29" t="s">
        <v>158</v>
      </c>
      <c r="C743" s="2" t="s">
        <v>800</v>
      </c>
      <c r="D743" s="19"/>
      <c r="E743" s="52" t="s">
        <v>18</v>
      </c>
      <c r="F743" s="17" t="s">
        <v>16</v>
      </c>
      <c r="G743" s="18" t="s">
        <v>16</v>
      </c>
      <c r="H743" s="33"/>
      <c r="I743" s="20"/>
      <c r="J743" s="61" t="s">
        <v>16</v>
      </c>
      <c r="K743" s="26" t="s">
        <v>16</v>
      </c>
      <c r="L743" s="62" t="s">
        <v>16</v>
      </c>
      <c r="M743" s="16"/>
    </row>
    <row r="744" spans="1:13">
      <c r="A744" s="35"/>
      <c r="B744" s="29" t="s">
        <v>158</v>
      </c>
      <c r="C744" s="78" t="s">
        <v>1221</v>
      </c>
      <c r="D744" s="19"/>
      <c r="E744" s="52" t="s">
        <v>18</v>
      </c>
      <c r="F744" s="17" t="s">
        <v>4</v>
      </c>
      <c r="G744" s="18">
        <v>5</v>
      </c>
      <c r="H744" s="33"/>
      <c r="I744" s="20"/>
      <c r="J744" s="61"/>
      <c r="K744" s="26" t="s">
        <v>801</v>
      </c>
      <c r="L744" s="62">
        <f>IF(OR(ISNUMBER(J744),ISTEXT(J744)),G744,0)</f>
        <v>0</v>
      </c>
      <c r="M744" s="16" t="s">
        <v>30</v>
      </c>
    </row>
    <row r="745" spans="1:13">
      <c r="A745" s="35"/>
      <c r="B745" s="29" t="s">
        <v>158</v>
      </c>
      <c r="C745" s="78" t="s">
        <v>1222</v>
      </c>
      <c r="D745" s="19"/>
      <c r="E745" s="52" t="s">
        <v>18</v>
      </c>
      <c r="F745" s="17" t="s">
        <v>4</v>
      </c>
      <c r="G745" s="18">
        <v>5</v>
      </c>
      <c r="H745" s="33"/>
      <c r="I745" s="20"/>
      <c r="J745" s="61"/>
      <c r="K745" s="26" t="s">
        <v>801</v>
      </c>
      <c r="L745" s="62">
        <f>IF(OR(ISNUMBER(J745),ISTEXT(J745)),G745,0)</f>
        <v>0</v>
      </c>
      <c r="M745" s="16" t="s">
        <v>30</v>
      </c>
    </row>
    <row r="746" spans="1:13" s="2" customFormat="1">
      <c r="A746" s="35"/>
      <c r="B746" s="29" t="s">
        <v>158</v>
      </c>
      <c r="C746" s="2" t="s">
        <v>802</v>
      </c>
      <c r="D746" s="19"/>
      <c r="E746" s="52" t="s">
        <v>18</v>
      </c>
      <c r="F746" s="17" t="s">
        <v>16</v>
      </c>
      <c r="G746" s="18" t="s">
        <v>16</v>
      </c>
      <c r="H746" s="33"/>
      <c r="I746" s="20"/>
      <c r="J746" s="61" t="s">
        <v>16</v>
      </c>
      <c r="K746" s="26" t="s">
        <v>16</v>
      </c>
      <c r="L746" s="62" t="s">
        <v>16</v>
      </c>
      <c r="M746" s="16"/>
    </row>
    <row r="747" spans="1:13">
      <c r="A747" s="35"/>
      <c r="B747" s="29" t="s">
        <v>158</v>
      </c>
      <c r="C747" s="78" t="s">
        <v>1221</v>
      </c>
      <c r="D747" s="19"/>
      <c r="E747" s="52" t="s">
        <v>18</v>
      </c>
      <c r="F747" s="17" t="s">
        <v>4</v>
      </c>
      <c r="G747" s="18">
        <v>5</v>
      </c>
      <c r="H747" s="33"/>
      <c r="I747" s="20"/>
      <c r="J747" s="61"/>
      <c r="K747" s="26" t="s">
        <v>801</v>
      </c>
      <c r="L747" s="62">
        <f>IF(OR(ISNUMBER(J747),ISTEXT(J747)),G747,0)</f>
        <v>0</v>
      </c>
      <c r="M747" s="16" t="s">
        <v>30</v>
      </c>
    </row>
    <row r="748" spans="1:13">
      <c r="A748" s="35"/>
      <c r="B748" s="29" t="s">
        <v>158</v>
      </c>
      <c r="C748" s="78" t="s">
        <v>1222</v>
      </c>
      <c r="D748" s="19"/>
      <c r="E748" s="52" t="s">
        <v>18</v>
      </c>
      <c r="F748" s="17" t="s">
        <v>4</v>
      </c>
      <c r="G748" s="18">
        <v>5</v>
      </c>
      <c r="H748" s="33"/>
      <c r="I748" s="20"/>
      <c r="J748" s="61"/>
      <c r="K748" s="26" t="s">
        <v>801</v>
      </c>
      <c r="L748" s="62">
        <f>IF(OR(ISNUMBER(J748),ISTEXT(J748)),G748,0)</f>
        <v>0</v>
      </c>
      <c r="M748" s="16" t="s">
        <v>30</v>
      </c>
    </row>
    <row r="749" spans="1:13" s="2" customFormat="1">
      <c r="A749" s="35"/>
      <c r="B749" s="29" t="s">
        <v>158</v>
      </c>
      <c r="C749" s="2" t="s">
        <v>803</v>
      </c>
      <c r="D749" s="19"/>
      <c r="E749" s="52" t="s">
        <v>18</v>
      </c>
      <c r="F749" s="17" t="s">
        <v>16</v>
      </c>
      <c r="G749" s="18" t="s">
        <v>16</v>
      </c>
      <c r="H749" s="33"/>
      <c r="I749" s="20"/>
      <c r="J749" s="61" t="s">
        <v>16</v>
      </c>
      <c r="K749" s="26" t="s">
        <v>16</v>
      </c>
      <c r="L749" s="62" t="s">
        <v>16</v>
      </c>
      <c r="M749" s="16"/>
    </row>
    <row r="750" spans="1:13">
      <c r="A750" s="35"/>
      <c r="B750" s="29" t="s">
        <v>158</v>
      </c>
      <c r="C750" s="78" t="s">
        <v>1221</v>
      </c>
      <c r="D750" s="19"/>
      <c r="E750" s="52" t="s">
        <v>18</v>
      </c>
      <c r="F750" s="17" t="s">
        <v>4</v>
      </c>
      <c r="G750" s="18">
        <v>5</v>
      </c>
      <c r="H750" s="33"/>
      <c r="I750" s="20"/>
      <c r="J750" s="61"/>
      <c r="K750" s="26" t="s">
        <v>429</v>
      </c>
      <c r="L750" s="62">
        <f>IF(OR(ISNUMBER(J750),ISTEXT(J750)),G750,0)</f>
        <v>0</v>
      </c>
      <c r="M750" s="16" t="s">
        <v>30</v>
      </c>
    </row>
    <row r="751" spans="1:13">
      <c r="A751" s="35"/>
      <c r="B751" s="29" t="s">
        <v>158</v>
      </c>
      <c r="C751" s="78" t="s">
        <v>1222</v>
      </c>
      <c r="D751" s="19"/>
      <c r="E751" s="52" t="s">
        <v>18</v>
      </c>
      <c r="F751" s="17" t="s">
        <v>4</v>
      </c>
      <c r="G751" s="18">
        <v>5</v>
      </c>
      <c r="H751" s="33"/>
      <c r="I751" s="20"/>
      <c r="J751" s="61"/>
      <c r="K751" s="26" t="s">
        <v>429</v>
      </c>
      <c r="L751" s="62">
        <f>IF(OR(ISNUMBER(J751),ISTEXT(J751)),G751,0)</f>
        <v>0</v>
      </c>
      <c r="M751" s="16" t="s">
        <v>30</v>
      </c>
    </row>
    <row r="752" spans="1:13" s="2" customFormat="1">
      <c r="A752" s="35"/>
      <c r="B752" s="29" t="s">
        <v>158</v>
      </c>
      <c r="C752" s="2" t="s">
        <v>804</v>
      </c>
      <c r="D752" s="19"/>
      <c r="E752" s="52" t="s">
        <v>18</v>
      </c>
      <c r="F752" s="17" t="s">
        <v>16</v>
      </c>
      <c r="G752" s="18" t="s">
        <v>16</v>
      </c>
      <c r="H752" s="33"/>
      <c r="I752" s="20"/>
      <c r="J752" s="61" t="s">
        <v>16</v>
      </c>
      <c r="K752" s="26" t="s">
        <v>16</v>
      </c>
      <c r="L752" s="62" t="s">
        <v>16</v>
      </c>
      <c r="M752" s="16"/>
    </row>
    <row r="753" spans="1:13">
      <c r="A753" s="35"/>
      <c r="B753" s="29" t="s">
        <v>158</v>
      </c>
      <c r="C753" s="78" t="s">
        <v>1221</v>
      </c>
      <c r="D753" s="19"/>
      <c r="E753" s="52" t="s">
        <v>18</v>
      </c>
      <c r="F753" s="17" t="s">
        <v>4</v>
      </c>
      <c r="G753" s="18">
        <v>5</v>
      </c>
      <c r="H753" s="33"/>
      <c r="I753" s="20"/>
      <c r="J753" s="61"/>
      <c r="K753" s="26" t="s">
        <v>429</v>
      </c>
      <c r="L753" s="62">
        <f>IF(OR(ISNUMBER(J753),ISTEXT(J753)),G753,0)</f>
        <v>0</v>
      </c>
      <c r="M753" s="16" t="s">
        <v>30</v>
      </c>
    </row>
    <row r="754" spans="1:13">
      <c r="A754" s="35"/>
      <c r="B754" s="29" t="s">
        <v>158</v>
      </c>
      <c r="C754" s="78" t="s">
        <v>1222</v>
      </c>
      <c r="D754" s="19"/>
      <c r="E754" s="52" t="s">
        <v>18</v>
      </c>
      <c r="F754" s="17" t="s">
        <v>4</v>
      </c>
      <c r="G754" s="18">
        <v>5</v>
      </c>
      <c r="H754" s="33"/>
      <c r="I754" s="20"/>
      <c r="J754" s="61"/>
      <c r="K754" s="26" t="s">
        <v>429</v>
      </c>
      <c r="L754" s="62">
        <f>IF(OR(ISNUMBER(J754),ISTEXT(J754)),G754,0)</f>
        <v>0</v>
      </c>
      <c r="M754" s="16" t="s">
        <v>30</v>
      </c>
    </row>
    <row r="755" spans="1:13" s="2" customFormat="1">
      <c r="A755" s="35"/>
      <c r="B755" s="29" t="s">
        <v>158</v>
      </c>
      <c r="C755" s="2" t="s">
        <v>805</v>
      </c>
      <c r="D755" s="19"/>
      <c r="E755" s="52" t="s">
        <v>18</v>
      </c>
      <c r="F755" s="17" t="s">
        <v>16</v>
      </c>
      <c r="G755" s="18" t="s">
        <v>16</v>
      </c>
      <c r="H755" s="33"/>
      <c r="I755" s="20"/>
      <c r="J755" s="61" t="s">
        <v>16</v>
      </c>
      <c r="K755" s="26" t="s">
        <v>16</v>
      </c>
      <c r="L755" s="62" t="s">
        <v>16</v>
      </c>
      <c r="M755" s="16"/>
    </row>
    <row r="756" spans="1:13">
      <c r="A756" s="35"/>
      <c r="B756" s="29" t="s">
        <v>158</v>
      </c>
      <c r="C756" s="78" t="s">
        <v>1221</v>
      </c>
      <c r="D756" s="19"/>
      <c r="E756" s="52" t="s">
        <v>18</v>
      </c>
      <c r="F756" s="17" t="s">
        <v>4</v>
      </c>
      <c r="G756" s="18">
        <v>5</v>
      </c>
      <c r="H756" s="33"/>
      <c r="I756" s="20"/>
      <c r="J756" s="61"/>
      <c r="K756" s="26" t="s">
        <v>148</v>
      </c>
      <c r="L756" s="62">
        <f>IF(OR(ISNUMBER(J756),ISTEXT(J756)),G756,0)</f>
        <v>0</v>
      </c>
      <c r="M756" s="16" t="s">
        <v>30</v>
      </c>
    </row>
    <row r="757" spans="1:13">
      <c r="A757" s="35"/>
      <c r="B757" s="29" t="s">
        <v>158</v>
      </c>
      <c r="C757" s="78" t="s">
        <v>1222</v>
      </c>
      <c r="D757" s="19"/>
      <c r="E757" s="52" t="s">
        <v>18</v>
      </c>
      <c r="F757" s="17" t="s">
        <v>4</v>
      </c>
      <c r="G757" s="18">
        <v>5</v>
      </c>
      <c r="H757" s="33"/>
      <c r="I757" s="20"/>
      <c r="J757" s="61"/>
      <c r="K757" s="26" t="s">
        <v>148</v>
      </c>
      <c r="L757" s="62">
        <f>IF(OR(ISNUMBER(J757),ISTEXT(J757)),G757,0)</f>
        <v>0</v>
      </c>
      <c r="M757" s="16" t="s">
        <v>30</v>
      </c>
    </row>
    <row r="758" spans="1:13" s="90" customFormat="1">
      <c r="A758" s="35"/>
      <c r="B758" s="29" t="s">
        <v>429</v>
      </c>
      <c r="C758" s="51" t="s">
        <v>151</v>
      </c>
      <c r="D758" s="81"/>
      <c r="E758" s="47" t="s">
        <v>18</v>
      </c>
      <c r="F758" s="82" t="s">
        <v>3</v>
      </c>
      <c r="G758" s="83">
        <v>1</v>
      </c>
      <c r="H758" s="84"/>
      <c r="I758" s="85"/>
      <c r="J758" s="86"/>
      <c r="K758" s="87" t="s">
        <v>16</v>
      </c>
      <c r="L758" s="88">
        <f>IF(J758=M758,G758,0)</f>
        <v>0</v>
      </c>
      <c r="M758" s="89" t="s">
        <v>0</v>
      </c>
    </row>
    <row r="759" spans="1:13" s="2" customFormat="1" ht="15" thickBot="1">
      <c r="A759" s="35"/>
      <c r="B759" s="29" t="s">
        <v>429</v>
      </c>
      <c r="C759" s="51" t="s">
        <v>17</v>
      </c>
      <c r="D759" s="81"/>
      <c r="E759" s="47" t="s">
        <v>18</v>
      </c>
      <c r="F759" s="82" t="s">
        <v>3</v>
      </c>
      <c r="G759" s="83">
        <v>1</v>
      </c>
      <c r="H759" s="84"/>
      <c r="I759" s="85"/>
      <c r="J759" s="86"/>
      <c r="K759" s="87" t="s">
        <v>16</v>
      </c>
      <c r="L759" s="88">
        <f t="shared" ref="L759" si="113">IF(J759=M759,G759,0)</f>
        <v>0</v>
      </c>
      <c r="M759" s="89" t="s">
        <v>0</v>
      </c>
    </row>
    <row r="760" spans="1:13" s="2" customFormat="1" ht="16" customHeight="1" thickBot="1">
      <c r="A760" s="28" t="s">
        <v>806</v>
      </c>
      <c r="B760" s="92" t="s">
        <v>158</v>
      </c>
      <c r="C760" s="46" t="s">
        <v>807</v>
      </c>
      <c r="D760" s="11">
        <v>1</v>
      </c>
      <c r="E760" s="63" t="s">
        <v>1191</v>
      </c>
      <c r="F760" s="63"/>
      <c r="G760" s="67"/>
      <c r="H760" s="31">
        <f>J760</f>
        <v>0</v>
      </c>
      <c r="I760" s="15">
        <f>D760*H760</f>
        <v>0</v>
      </c>
      <c r="J760" s="74"/>
      <c r="K760" s="71" t="s">
        <v>35</v>
      </c>
      <c r="L760" s="76"/>
      <c r="M760" s="73" t="s">
        <v>30</v>
      </c>
    </row>
    <row r="761" spans="1:13" s="2" customFormat="1" ht="16" customHeight="1">
      <c r="A761" s="35"/>
      <c r="B761" s="29" t="s">
        <v>158</v>
      </c>
      <c r="C761" s="55" t="s">
        <v>378</v>
      </c>
      <c r="D761" s="19"/>
      <c r="E761" s="52" t="s">
        <v>18</v>
      </c>
      <c r="F761" s="17" t="s">
        <v>3</v>
      </c>
      <c r="G761" s="18">
        <v>1</v>
      </c>
      <c r="H761" s="48"/>
      <c r="I761" s="48"/>
      <c r="J761" s="61"/>
      <c r="K761" s="26" t="s">
        <v>16</v>
      </c>
      <c r="L761" s="62">
        <f>IF(J761=M761,$G761,0)</f>
        <v>0</v>
      </c>
      <c r="M761" s="16" t="s">
        <v>0</v>
      </c>
    </row>
    <row r="762" spans="1:13" s="2" customFormat="1" ht="16" customHeight="1">
      <c r="A762" s="35"/>
      <c r="B762" s="29" t="s">
        <v>158</v>
      </c>
      <c r="C762" s="53" t="s">
        <v>808</v>
      </c>
      <c r="D762" s="25"/>
      <c r="E762" s="54" t="s">
        <v>16</v>
      </c>
      <c r="F762" s="22"/>
      <c r="G762" s="23"/>
      <c r="H762" s="95"/>
      <c r="I762" s="95"/>
      <c r="J762" s="41" t="s">
        <v>16</v>
      </c>
      <c r="K762" s="37"/>
      <c r="L762" s="77"/>
      <c r="M762" s="24"/>
    </row>
    <row r="763" spans="1:13" s="2" customFormat="1" ht="16" customHeight="1">
      <c r="A763" s="35"/>
      <c r="B763" s="29" t="s">
        <v>158</v>
      </c>
      <c r="C763" s="55" t="s">
        <v>378</v>
      </c>
      <c r="D763" s="19"/>
      <c r="E763" s="52" t="s">
        <v>18</v>
      </c>
      <c r="F763" s="17" t="s">
        <v>3</v>
      </c>
      <c r="G763" s="18">
        <v>1</v>
      </c>
      <c r="H763" s="48"/>
      <c r="I763" s="48"/>
      <c r="J763" s="61"/>
      <c r="K763" s="26" t="s">
        <v>16</v>
      </c>
      <c r="L763" s="62">
        <f>IF(J763=M763,$G763,0)</f>
        <v>0</v>
      </c>
      <c r="M763" s="16" t="s">
        <v>0</v>
      </c>
    </row>
    <row r="764" spans="1:13" s="2" customFormat="1" ht="16" customHeight="1">
      <c r="A764" s="35"/>
      <c r="B764" s="99" t="s">
        <v>158</v>
      </c>
      <c r="C764" s="2" t="s">
        <v>809</v>
      </c>
      <c r="D764" s="19"/>
      <c r="E764" s="52" t="s">
        <v>18</v>
      </c>
      <c r="F764" s="17" t="s">
        <v>3</v>
      </c>
      <c r="G764" s="18">
        <v>1</v>
      </c>
      <c r="H764" s="48"/>
      <c r="I764" s="48"/>
      <c r="J764" s="40"/>
      <c r="K764" s="26" t="s">
        <v>16</v>
      </c>
      <c r="L764" s="62">
        <f>IF(AND(NOT(ISBLANK(J764)),NOT(J764="nein")),G764,0)</f>
        <v>0</v>
      </c>
      <c r="M764" s="97" t="s">
        <v>20</v>
      </c>
    </row>
    <row r="765" spans="1:13" s="2" customFormat="1">
      <c r="A765" s="35"/>
      <c r="B765" s="29" t="s">
        <v>429</v>
      </c>
      <c r="C765" s="78" t="s">
        <v>1223</v>
      </c>
      <c r="D765" s="19"/>
      <c r="E765" s="52" t="s">
        <v>16</v>
      </c>
      <c r="F765" s="17" t="s">
        <v>1006</v>
      </c>
      <c r="G765" s="18">
        <v>1</v>
      </c>
      <c r="H765" s="48"/>
      <c r="I765" s="48"/>
      <c r="J765" s="61"/>
      <c r="K765" s="26" t="s">
        <v>16</v>
      </c>
      <c r="L765" s="62">
        <f t="shared" ref="L765:L780" si="114">IF(J765=M765,$G765,0)</f>
        <v>0</v>
      </c>
      <c r="M765" s="16" t="s">
        <v>0</v>
      </c>
    </row>
    <row r="766" spans="1:13" s="2" customFormat="1">
      <c r="A766" s="35"/>
      <c r="B766" s="29" t="s">
        <v>429</v>
      </c>
      <c r="C766" s="78" t="s">
        <v>1224</v>
      </c>
      <c r="D766" s="19"/>
      <c r="E766" s="52" t="s">
        <v>16</v>
      </c>
      <c r="F766" s="17" t="s">
        <v>1006</v>
      </c>
      <c r="G766" s="18">
        <v>1</v>
      </c>
      <c r="H766" s="48"/>
      <c r="I766" s="48"/>
      <c r="J766" s="61"/>
      <c r="K766" s="26" t="s">
        <v>16</v>
      </c>
      <c r="L766" s="62">
        <f t="shared" si="114"/>
        <v>0</v>
      </c>
      <c r="M766" s="16" t="s">
        <v>0</v>
      </c>
    </row>
    <row r="767" spans="1:13" s="2" customFormat="1" ht="16" customHeight="1">
      <c r="A767" s="35"/>
      <c r="B767" s="99" t="s">
        <v>158</v>
      </c>
      <c r="C767" s="167" t="s">
        <v>710</v>
      </c>
      <c r="D767" s="19"/>
      <c r="E767" s="52" t="s">
        <v>18</v>
      </c>
      <c r="F767" s="17" t="s">
        <v>3</v>
      </c>
      <c r="G767" s="18">
        <v>1</v>
      </c>
      <c r="H767" s="48"/>
      <c r="I767" s="48"/>
      <c r="J767" s="61"/>
      <c r="K767" s="26" t="s">
        <v>16</v>
      </c>
      <c r="L767" s="62">
        <f>IF(AND(NOT(ISBLANK(J767)),NOT(J767="nein")),G767,0)</f>
        <v>0</v>
      </c>
      <c r="M767" s="97" t="s">
        <v>20</v>
      </c>
    </row>
    <row r="768" spans="1:13" s="2" customFormat="1" ht="16" customHeight="1">
      <c r="A768" s="35"/>
      <c r="B768" s="99" t="s">
        <v>158</v>
      </c>
      <c r="C768" s="2" t="s">
        <v>810</v>
      </c>
      <c r="D768" s="19"/>
      <c r="E768" s="52" t="s">
        <v>18</v>
      </c>
      <c r="F768" s="17" t="s">
        <v>3</v>
      </c>
      <c r="G768" s="18">
        <v>1</v>
      </c>
      <c r="H768" s="48"/>
      <c r="I768" s="48"/>
      <c r="J768" s="61"/>
      <c r="K768" s="26" t="s">
        <v>16</v>
      </c>
      <c r="L768" s="62">
        <f t="shared" si="114"/>
        <v>0</v>
      </c>
      <c r="M768" s="16" t="s">
        <v>0</v>
      </c>
    </row>
    <row r="769" spans="1:13" s="2" customFormat="1">
      <c r="A769" s="35"/>
      <c r="B769" s="99" t="s">
        <v>158</v>
      </c>
      <c r="C769" s="131" t="s">
        <v>1225</v>
      </c>
      <c r="D769" s="19"/>
      <c r="E769" s="52" t="s">
        <v>18</v>
      </c>
      <c r="F769" s="17" t="s">
        <v>3</v>
      </c>
      <c r="G769" s="18">
        <v>1</v>
      </c>
      <c r="H769" s="48"/>
      <c r="I769" s="48"/>
      <c r="J769" s="61"/>
      <c r="K769" s="26" t="s">
        <v>16</v>
      </c>
      <c r="L769" s="62">
        <f t="shared" si="114"/>
        <v>0</v>
      </c>
      <c r="M769" s="16" t="s">
        <v>0</v>
      </c>
    </row>
    <row r="770" spans="1:13" s="2" customFormat="1">
      <c r="A770" s="35"/>
      <c r="B770" s="99" t="s">
        <v>158</v>
      </c>
      <c r="C770" s="131" t="s">
        <v>1226</v>
      </c>
      <c r="D770" s="19"/>
      <c r="E770" s="52" t="s">
        <v>18</v>
      </c>
      <c r="F770" s="17" t="s">
        <v>3</v>
      </c>
      <c r="G770" s="18">
        <v>1</v>
      </c>
      <c r="H770" s="48"/>
      <c r="I770" s="48"/>
      <c r="J770" s="61"/>
      <c r="K770" s="26" t="s">
        <v>16</v>
      </c>
      <c r="L770" s="62">
        <f t="shared" si="114"/>
        <v>0</v>
      </c>
      <c r="M770" s="16" t="s">
        <v>0</v>
      </c>
    </row>
    <row r="771" spans="1:13" s="2" customFormat="1">
      <c r="A771" s="35"/>
      <c r="B771" s="99" t="s">
        <v>158</v>
      </c>
      <c r="C771" s="131" t="s">
        <v>1227</v>
      </c>
      <c r="D771" s="19"/>
      <c r="E771" s="52" t="s">
        <v>18</v>
      </c>
      <c r="F771" s="17" t="s">
        <v>3</v>
      </c>
      <c r="G771" s="18">
        <v>1</v>
      </c>
      <c r="H771" s="48"/>
      <c r="I771" s="48"/>
      <c r="J771" s="61"/>
      <c r="K771" s="26" t="s">
        <v>16</v>
      </c>
      <c r="L771" s="62">
        <f>IF(J771=M771,$G771,0)</f>
        <v>0</v>
      </c>
      <c r="M771" s="16" t="s">
        <v>0</v>
      </c>
    </row>
    <row r="772" spans="1:13" s="2" customFormat="1">
      <c r="A772" s="35"/>
      <c r="B772" s="29" t="s">
        <v>429</v>
      </c>
      <c r="C772" s="78" t="s">
        <v>1228</v>
      </c>
      <c r="D772" s="19"/>
      <c r="E772" s="52" t="s">
        <v>18</v>
      </c>
      <c r="F772" s="17" t="s">
        <v>3</v>
      </c>
      <c r="G772" s="18">
        <v>1</v>
      </c>
      <c r="H772" s="48"/>
      <c r="I772" s="48"/>
      <c r="J772" s="61"/>
      <c r="K772" s="26" t="s">
        <v>16</v>
      </c>
      <c r="L772" s="62">
        <f t="shared" si="114"/>
        <v>0</v>
      </c>
      <c r="M772" s="16" t="s">
        <v>0</v>
      </c>
    </row>
    <row r="773" spans="1:13" s="2" customFormat="1">
      <c r="A773" s="35"/>
      <c r="B773" s="29" t="s">
        <v>429</v>
      </c>
      <c r="C773" s="78" t="s">
        <v>1229</v>
      </c>
      <c r="D773" s="19"/>
      <c r="E773" s="52" t="s">
        <v>18</v>
      </c>
      <c r="F773" s="17" t="s">
        <v>3</v>
      </c>
      <c r="G773" s="18">
        <v>1</v>
      </c>
      <c r="H773" s="48"/>
      <c r="I773" s="48"/>
      <c r="J773" s="61"/>
      <c r="K773" s="26" t="s">
        <v>16</v>
      </c>
      <c r="L773" s="62">
        <f t="shared" si="114"/>
        <v>0</v>
      </c>
      <c r="M773" s="16" t="s">
        <v>0</v>
      </c>
    </row>
    <row r="774" spans="1:13" s="2" customFormat="1">
      <c r="A774" s="35"/>
      <c r="B774" s="29" t="s">
        <v>429</v>
      </c>
      <c r="C774" s="78" t="s">
        <v>1230</v>
      </c>
      <c r="D774" s="19"/>
      <c r="E774" s="52" t="s">
        <v>18</v>
      </c>
      <c r="F774" s="17" t="s">
        <v>3</v>
      </c>
      <c r="G774" s="18">
        <v>1</v>
      </c>
      <c r="H774" s="48"/>
      <c r="I774" s="48"/>
      <c r="J774" s="61"/>
      <c r="K774" s="26" t="s">
        <v>16</v>
      </c>
      <c r="L774" s="62">
        <f t="shared" si="114"/>
        <v>0</v>
      </c>
      <c r="M774" s="16" t="s">
        <v>0</v>
      </c>
    </row>
    <row r="775" spans="1:13" s="2" customFormat="1">
      <c r="A775" s="35"/>
      <c r="B775" s="29" t="s">
        <v>429</v>
      </c>
      <c r="C775" s="78" t="s">
        <v>1231</v>
      </c>
      <c r="D775" s="19"/>
      <c r="E775" s="52" t="s">
        <v>18</v>
      </c>
      <c r="F775" s="17" t="s">
        <v>4</v>
      </c>
      <c r="G775" s="18">
        <v>5</v>
      </c>
      <c r="H775" s="48"/>
      <c r="I775" s="48"/>
      <c r="J775" s="61"/>
      <c r="K775" s="26" t="s">
        <v>16</v>
      </c>
      <c r="L775" s="62">
        <f t="shared" si="114"/>
        <v>0</v>
      </c>
      <c r="M775" s="16" t="s">
        <v>0</v>
      </c>
    </row>
    <row r="776" spans="1:13" s="2" customFormat="1">
      <c r="A776" s="35"/>
      <c r="B776" s="29" t="s">
        <v>429</v>
      </c>
      <c r="C776" s="78" t="s">
        <v>1232</v>
      </c>
      <c r="D776" s="19"/>
      <c r="E776" s="52" t="s">
        <v>18</v>
      </c>
      <c r="F776" s="17" t="s">
        <v>3</v>
      </c>
      <c r="G776" s="18">
        <v>1</v>
      </c>
      <c r="H776" s="48"/>
      <c r="I776" s="48"/>
      <c r="J776" s="61"/>
      <c r="K776" s="26" t="s">
        <v>16</v>
      </c>
      <c r="L776" s="62">
        <f t="shared" si="114"/>
        <v>0</v>
      </c>
      <c r="M776" s="16" t="s">
        <v>0</v>
      </c>
    </row>
    <row r="777" spans="1:13" s="2" customFormat="1">
      <c r="A777" s="35"/>
      <c r="B777" s="29" t="s">
        <v>429</v>
      </c>
      <c r="C777" s="78" t="s">
        <v>1233</v>
      </c>
      <c r="D777" s="19"/>
      <c r="E777" s="52" t="s">
        <v>18</v>
      </c>
      <c r="F777" s="17" t="s">
        <v>4</v>
      </c>
      <c r="G777" s="18">
        <v>5</v>
      </c>
      <c r="H777" s="48"/>
      <c r="I777" s="48"/>
      <c r="J777" s="61"/>
      <c r="K777" s="26" t="s">
        <v>16</v>
      </c>
      <c r="L777" s="62">
        <f t="shared" si="114"/>
        <v>0</v>
      </c>
      <c r="M777" s="16" t="s">
        <v>0</v>
      </c>
    </row>
    <row r="778" spans="1:13" s="2" customFormat="1">
      <c r="A778" s="35"/>
      <c r="B778" s="29" t="s">
        <v>429</v>
      </c>
      <c r="C778" s="78" t="s">
        <v>1234</v>
      </c>
      <c r="D778" s="19"/>
      <c r="E778" s="52" t="s">
        <v>18</v>
      </c>
      <c r="F778" s="17" t="s">
        <v>4</v>
      </c>
      <c r="G778" s="18">
        <v>5</v>
      </c>
      <c r="H778" s="48"/>
      <c r="I778" s="48"/>
      <c r="J778" s="61"/>
      <c r="K778" s="26" t="s">
        <v>16</v>
      </c>
      <c r="L778" s="62">
        <f t="shared" si="114"/>
        <v>0</v>
      </c>
      <c r="M778" s="16" t="s">
        <v>0</v>
      </c>
    </row>
    <row r="779" spans="1:13" s="2" customFormat="1" ht="16" customHeight="1">
      <c r="A779" s="35"/>
      <c r="B779" s="99" t="s">
        <v>158</v>
      </c>
      <c r="C779" s="2" t="s">
        <v>811</v>
      </c>
      <c r="D779" s="19"/>
      <c r="E779" s="52" t="s">
        <v>18</v>
      </c>
      <c r="F779" s="17" t="s">
        <v>3</v>
      </c>
      <c r="G779" s="18">
        <v>1</v>
      </c>
      <c r="H779" s="48"/>
      <c r="I779" s="48"/>
      <c r="J779" s="61"/>
      <c r="K779" s="26" t="s">
        <v>16</v>
      </c>
      <c r="L779" s="62">
        <f t="shared" si="114"/>
        <v>0</v>
      </c>
      <c r="M779" s="16" t="s">
        <v>0</v>
      </c>
    </row>
    <row r="780" spans="1:13" s="2" customFormat="1" ht="16" customHeight="1">
      <c r="A780" s="35"/>
      <c r="B780" s="99" t="s">
        <v>158</v>
      </c>
      <c r="C780" s="2" t="s">
        <v>812</v>
      </c>
      <c r="D780" s="19"/>
      <c r="E780" s="52" t="s">
        <v>18</v>
      </c>
      <c r="F780" s="17" t="s">
        <v>3</v>
      </c>
      <c r="G780" s="18">
        <v>1</v>
      </c>
      <c r="H780" s="48"/>
      <c r="I780" s="48"/>
      <c r="J780" s="61"/>
      <c r="K780" s="26" t="s">
        <v>16</v>
      </c>
      <c r="L780" s="62">
        <f t="shared" si="114"/>
        <v>0</v>
      </c>
      <c r="M780" s="16" t="s">
        <v>0</v>
      </c>
    </row>
    <row r="781" spans="1:13" ht="16" customHeight="1">
      <c r="A781" s="35"/>
      <c r="B781" s="29" t="s">
        <v>429</v>
      </c>
      <c r="C781" t="s">
        <v>813</v>
      </c>
      <c r="D781" s="19"/>
      <c r="E781" s="52" t="s">
        <v>18</v>
      </c>
      <c r="F781" s="17" t="s">
        <v>4</v>
      </c>
      <c r="G781" s="18">
        <v>1</v>
      </c>
      <c r="H781" s="48"/>
      <c r="I781" s="48"/>
      <c r="J781" s="61"/>
      <c r="K781" s="26" t="s">
        <v>5</v>
      </c>
      <c r="L781" s="62">
        <f>IF(OR(ISNUMBER(J781),ISTEXT(J781)),G781,0)</f>
        <v>0</v>
      </c>
      <c r="M781" s="16" t="s">
        <v>30</v>
      </c>
    </row>
    <row r="782" spans="1:13" s="2" customFormat="1" ht="16" customHeight="1">
      <c r="A782" s="35"/>
      <c r="B782" s="99" t="s">
        <v>158</v>
      </c>
      <c r="C782" s="2" t="s">
        <v>814</v>
      </c>
      <c r="D782" s="19"/>
      <c r="E782" s="52" t="s">
        <v>18</v>
      </c>
      <c r="F782" s="17" t="s">
        <v>3</v>
      </c>
      <c r="G782" s="18">
        <v>1</v>
      </c>
      <c r="H782" s="48"/>
      <c r="I782" s="48"/>
      <c r="J782" s="61"/>
      <c r="K782" s="26" t="s">
        <v>16</v>
      </c>
      <c r="L782" s="62">
        <f t="shared" ref="L782" si="115">IF(J782=M782,$G782,0)</f>
        <v>0</v>
      </c>
      <c r="M782" s="16" t="s">
        <v>0</v>
      </c>
    </row>
    <row r="783" spans="1:13" s="2" customFormat="1" ht="16" customHeight="1">
      <c r="A783" s="35"/>
      <c r="B783" s="29" t="s">
        <v>429</v>
      </c>
      <c r="C783" t="s">
        <v>815</v>
      </c>
      <c r="D783" s="19"/>
      <c r="E783" s="52" t="s">
        <v>18</v>
      </c>
      <c r="F783" s="17" t="s">
        <v>4</v>
      </c>
      <c r="G783" s="18">
        <v>1</v>
      </c>
      <c r="H783" s="48"/>
      <c r="I783" s="48"/>
      <c r="J783" s="61"/>
      <c r="K783" s="26" t="s">
        <v>5</v>
      </c>
      <c r="L783" s="62">
        <f>IF(OR(ISNUMBER(J783),ISTEXT(J783)),G783,0)</f>
        <v>0</v>
      </c>
      <c r="M783" s="16" t="s">
        <v>30</v>
      </c>
    </row>
    <row r="784" spans="1:13" s="2" customFormat="1" ht="16" customHeight="1">
      <c r="A784" s="35"/>
      <c r="B784" s="29" t="s">
        <v>158</v>
      </c>
      <c r="C784" s="53" t="s">
        <v>816</v>
      </c>
      <c r="D784" s="25"/>
      <c r="E784" s="54" t="s">
        <v>16</v>
      </c>
      <c r="F784" s="22"/>
      <c r="G784" s="23"/>
      <c r="H784" s="95"/>
      <c r="I784" s="95"/>
      <c r="J784" s="41" t="s">
        <v>16</v>
      </c>
      <c r="K784" s="37"/>
      <c r="L784" s="77"/>
      <c r="M784" s="24"/>
    </row>
    <row r="785" spans="1:13" s="2" customFormat="1" ht="16" customHeight="1">
      <c r="A785" s="35"/>
      <c r="B785" s="29" t="s">
        <v>158</v>
      </c>
      <c r="C785" s="55" t="s">
        <v>378</v>
      </c>
      <c r="D785" s="19"/>
      <c r="E785" s="52" t="s">
        <v>18</v>
      </c>
      <c r="F785" s="17" t="s">
        <v>3</v>
      </c>
      <c r="G785" s="18">
        <v>1</v>
      </c>
      <c r="H785" s="48"/>
      <c r="I785" s="48"/>
      <c r="J785" s="61"/>
      <c r="K785" s="26" t="s">
        <v>16</v>
      </c>
      <c r="L785" s="62">
        <f>IF(J785=M785,$G785,0)</f>
        <v>0</v>
      </c>
      <c r="M785" s="16" t="s">
        <v>0</v>
      </c>
    </row>
    <row r="786" spans="1:13" s="2" customFormat="1">
      <c r="A786" s="35"/>
      <c r="B786" s="29" t="s">
        <v>429</v>
      </c>
      <c r="C786" s="129" t="s">
        <v>817</v>
      </c>
      <c r="D786" s="19"/>
      <c r="E786" s="52" t="s">
        <v>18</v>
      </c>
      <c r="F786" s="17" t="s">
        <v>4</v>
      </c>
      <c r="G786" s="18">
        <v>5</v>
      </c>
      <c r="H786" s="48"/>
      <c r="I786" s="48"/>
      <c r="J786" s="61"/>
      <c r="K786" s="26" t="s">
        <v>16</v>
      </c>
      <c r="L786" s="62">
        <f t="shared" ref="L786:L791" si="116">IF(J786=M786,$G786,0)</f>
        <v>0</v>
      </c>
      <c r="M786" s="16" t="s">
        <v>20</v>
      </c>
    </row>
    <row r="787" spans="1:13" s="2" customFormat="1">
      <c r="A787" s="35"/>
      <c r="B787" s="29" t="s">
        <v>429</v>
      </c>
      <c r="C787" s="78" t="s">
        <v>1235</v>
      </c>
      <c r="D787" s="19"/>
      <c r="E787" s="52" t="s">
        <v>18</v>
      </c>
      <c r="F787" s="17" t="s">
        <v>4</v>
      </c>
      <c r="G787" s="18">
        <v>5</v>
      </c>
      <c r="H787" s="48"/>
      <c r="I787" s="48"/>
      <c r="J787" s="61"/>
      <c r="K787" s="26" t="s">
        <v>16</v>
      </c>
      <c r="L787" s="62">
        <f t="shared" si="116"/>
        <v>0</v>
      </c>
      <c r="M787" s="16" t="s">
        <v>0</v>
      </c>
    </row>
    <row r="788" spans="1:13" s="2" customFormat="1">
      <c r="A788" s="35"/>
      <c r="B788" s="29" t="s">
        <v>429</v>
      </c>
      <c r="C788" s="78" t="s">
        <v>1236</v>
      </c>
      <c r="D788" s="19"/>
      <c r="E788" s="52" t="s">
        <v>18</v>
      </c>
      <c r="F788" s="17" t="s">
        <v>4</v>
      </c>
      <c r="G788" s="18">
        <v>5</v>
      </c>
      <c r="H788" s="48"/>
      <c r="I788" s="48"/>
      <c r="J788" s="61"/>
      <c r="K788" s="26" t="s">
        <v>16</v>
      </c>
      <c r="L788" s="62">
        <f t="shared" si="116"/>
        <v>0</v>
      </c>
      <c r="M788" s="16" t="s">
        <v>0</v>
      </c>
    </row>
    <row r="789" spans="1:13" s="2" customFormat="1">
      <c r="A789" s="35"/>
      <c r="B789" s="29" t="s">
        <v>429</v>
      </c>
      <c r="C789" s="78" t="s">
        <v>1237</v>
      </c>
      <c r="D789" s="19"/>
      <c r="E789" s="52" t="s">
        <v>18</v>
      </c>
      <c r="F789" s="17" t="s">
        <v>4</v>
      </c>
      <c r="G789" s="18">
        <v>5</v>
      </c>
      <c r="H789" s="48"/>
      <c r="I789" s="48"/>
      <c r="J789" s="61"/>
      <c r="K789" s="26" t="s">
        <v>16</v>
      </c>
      <c r="L789" s="62">
        <f t="shared" si="116"/>
        <v>0</v>
      </c>
      <c r="M789" s="16" t="s">
        <v>0</v>
      </c>
    </row>
    <row r="790" spans="1:13" s="2" customFormat="1">
      <c r="A790" s="35"/>
      <c r="B790" s="29" t="s">
        <v>429</v>
      </c>
      <c r="C790" s="78" t="s">
        <v>1238</v>
      </c>
      <c r="D790" s="19"/>
      <c r="E790" s="52" t="s">
        <v>18</v>
      </c>
      <c r="F790" s="17" t="s">
        <v>4</v>
      </c>
      <c r="G790" s="18">
        <v>5</v>
      </c>
      <c r="H790" s="48"/>
      <c r="I790" s="48"/>
      <c r="J790" s="61"/>
      <c r="K790" s="26" t="s">
        <v>16</v>
      </c>
      <c r="L790" s="62">
        <f t="shared" si="116"/>
        <v>0</v>
      </c>
      <c r="M790" s="16" t="s">
        <v>0</v>
      </c>
    </row>
    <row r="791" spans="1:13" s="2" customFormat="1">
      <c r="A791" s="35"/>
      <c r="B791" s="29" t="s">
        <v>429</v>
      </c>
      <c r="C791" s="78" t="s">
        <v>1239</v>
      </c>
      <c r="D791" s="19"/>
      <c r="E791" s="52" t="s">
        <v>16</v>
      </c>
      <c r="F791" s="17" t="s">
        <v>1006</v>
      </c>
      <c r="G791" s="18">
        <v>1</v>
      </c>
      <c r="H791" s="48"/>
      <c r="I791" s="48"/>
      <c r="J791" s="61"/>
      <c r="K791" s="26" t="s">
        <v>148</v>
      </c>
      <c r="L791" s="62">
        <f t="shared" si="116"/>
        <v>0</v>
      </c>
      <c r="M791" s="16" t="s">
        <v>20</v>
      </c>
    </row>
    <row r="792" spans="1:13" s="2" customFormat="1">
      <c r="A792" s="35"/>
      <c r="B792" s="29" t="s">
        <v>429</v>
      </c>
      <c r="C792" s="78" t="s">
        <v>1240</v>
      </c>
      <c r="D792" s="19"/>
      <c r="E792" s="52" t="s">
        <v>18</v>
      </c>
      <c r="F792" s="17" t="s">
        <v>3</v>
      </c>
      <c r="G792" s="18">
        <v>1</v>
      </c>
      <c r="H792" s="48"/>
      <c r="I792" s="48"/>
      <c r="J792" s="61"/>
      <c r="K792" s="26" t="s">
        <v>16</v>
      </c>
      <c r="L792" s="62">
        <f>IF(OR(ISNUMBER(J792),ISTEXT(J792)),G792,0)</f>
        <v>0</v>
      </c>
      <c r="M792" s="16" t="s">
        <v>20</v>
      </c>
    </row>
    <row r="793" spans="1:13" s="2" customFormat="1">
      <c r="A793" s="35"/>
      <c r="B793" s="29" t="s">
        <v>429</v>
      </c>
      <c r="C793" s="129" t="s">
        <v>818</v>
      </c>
      <c r="D793" s="19"/>
      <c r="E793" s="52" t="s">
        <v>18</v>
      </c>
      <c r="F793" s="17" t="s">
        <v>4</v>
      </c>
      <c r="G793" s="18">
        <v>5</v>
      </c>
      <c r="H793" s="48"/>
      <c r="I793" s="48"/>
      <c r="J793" s="61"/>
      <c r="K793" s="26" t="s">
        <v>16</v>
      </c>
      <c r="L793" s="62">
        <f t="shared" ref="L793" si="117">IF(J793=M793,$G793,0)</f>
        <v>0</v>
      </c>
      <c r="M793" s="16" t="s">
        <v>20</v>
      </c>
    </row>
    <row r="794" spans="1:13" s="2" customFormat="1">
      <c r="A794" s="35"/>
      <c r="B794" s="29" t="s">
        <v>429</v>
      </c>
      <c r="C794" s="78" t="s">
        <v>1240</v>
      </c>
      <c r="D794" s="19"/>
      <c r="E794" s="52" t="s">
        <v>18</v>
      </c>
      <c r="F794" s="17" t="s">
        <v>3</v>
      </c>
      <c r="G794" s="18">
        <v>1</v>
      </c>
      <c r="H794" s="48"/>
      <c r="I794" s="48"/>
      <c r="J794" s="61"/>
      <c r="K794" s="26" t="s">
        <v>16</v>
      </c>
      <c r="L794" s="62">
        <f>IF(OR(ISNUMBER(J794),ISTEXT(J794)),G794,0)</f>
        <v>0</v>
      </c>
      <c r="M794" s="16" t="s">
        <v>20</v>
      </c>
    </row>
    <row r="795" spans="1:13" s="2" customFormat="1" ht="16" customHeight="1">
      <c r="A795" s="35"/>
      <c r="B795" s="99" t="s">
        <v>158</v>
      </c>
      <c r="C795" s="2" t="s">
        <v>819</v>
      </c>
      <c r="D795" s="19"/>
      <c r="E795" s="52" t="s">
        <v>18</v>
      </c>
      <c r="F795" s="17" t="s">
        <v>3</v>
      </c>
      <c r="G795" s="18">
        <v>1</v>
      </c>
      <c r="H795" s="48"/>
      <c r="I795" s="48"/>
      <c r="J795" s="61"/>
      <c r="K795" s="26" t="s">
        <v>16</v>
      </c>
      <c r="L795" s="62">
        <f>IF(J795=M795,$G795,0)</f>
        <v>0</v>
      </c>
      <c r="M795" s="16" t="s">
        <v>0</v>
      </c>
    </row>
    <row r="796" spans="1:13" s="2" customFormat="1" ht="43.5">
      <c r="A796" s="35"/>
      <c r="B796" s="99" t="s">
        <v>158</v>
      </c>
      <c r="C796" s="80" t="s">
        <v>820</v>
      </c>
      <c r="D796" s="19"/>
      <c r="E796" s="52" t="s">
        <v>18</v>
      </c>
      <c r="F796" s="17" t="s">
        <v>3</v>
      </c>
      <c r="G796" s="18">
        <v>1</v>
      </c>
      <c r="H796" s="48"/>
      <c r="I796" s="48"/>
      <c r="J796" s="61"/>
      <c r="K796" s="26" t="s">
        <v>16</v>
      </c>
      <c r="L796" s="62">
        <f>IF(J796=M796,$G796,0)</f>
        <v>0</v>
      </c>
      <c r="M796" s="16" t="s">
        <v>0</v>
      </c>
    </row>
    <row r="797" spans="1:13" s="2" customFormat="1">
      <c r="A797" s="35"/>
      <c r="B797" s="29" t="s">
        <v>429</v>
      </c>
      <c r="C797" s="78" t="s">
        <v>1241</v>
      </c>
      <c r="D797" s="19"/>
      <c r="E797" s="52" t="s">
        <v>18</v>
      </c>
      <c r="F797" s="17" t="s">
        <v>3</v>
      </c>
      <c r="G797" s="18">
        <v>1</v>
      </c>
      <c r="H797" s="48"/>
      <c r="I797" s="48"/>
      <c r="J797" s="61"/>
      <c r="K797" s="26" t="s">
        <v>268</v>
      </c>
      <c r="L797" s="62">
        <f t="shared" ref="L797:L798" si="118">IF(J797=M797,$G797,0)</f>
        <v>0</v>
      </c>
      <c r="M797" s="66">
        <v>5</v>
      </c>
    </row>
    <row r="798" spans="1:13" s="2" customFormat="1">
      <c r="A798" s="35"/>
      <c r="B798" s="29" t="s">
        <v>429</v>
      </c>
      <c r="C798" s="129" t="s">
        <v>821</v>
      </c>
      <c r="D798" s="19"/>
      <c r="E798" s="52" t="s">
        <v>18</v>
      </c>
      <c r="F798" s="17" t="s">
        <v>4</v>
      </c>
      <c r="G798" s="18">
        <v>5</v>
      </c>
      <c r="H798" s="48"/>
      <c r="I798" s="48"/>
      <c r="J798" s="61"/>
      <c r="K798" s="26" t="s">
        <v>16</v>
      </c>
      <c r="L798" s="62">
        <f t="shared" si="118"/>
        <v>0</v>
      </c>
      <c r="M798" s="16" t="s">
        <v>20</v>
      </c>
    </row>
    <row r="799" spans="1:13" s="2" customFormat="1">
      <c r="A799" s="35"/>
      <c r="B799" s="29" t="s">
        <v>429</v>
      </c>
      <c r="C799" s="78" t="s">
        <v>1240</v>
      </c>
      <c r="D799" s="19"/>
      <c r="E799" s="52" t="s">
        <v>18</v>
      </c>
      <c r="F799" s="17" t="s">
        <v>3</v>
      </c>
      <c r="G799" s="18">
        <v>1</v>
      </c>
      <c r="H799" s="48"/>
      <c r="I799" s="48"/>
      <c r="J799" s="61"/>
      <c r="K799" s="26" t="s">
        <v>16</v>
      </c>
      <c r="L799" s="62">
        <f>IF(OR(ISNUMBER(J799),ISTEXT(J799)),G799,0)</f>
        <v>0</v>
      </c>
      <c r="M799" s="16" t="s">
        <v>20</v>
      </c>
    </row>
    <row r="800" spans="1:13" s="2" customFormat="1">
      <c r="A800" s="35"/>
      <c r="B800" s="29" t="s">
        <v>429</v>
      </c>
      <c r="C800" s="78" t="s">
        <v>1242</v>
      </c>
      <c r="D800" s="19"/>
      <c r="E800" s="52" t="s">
        <v>16</v>
      </c>
      <c r="F800" s="17" t="s">
        <v>1006</v>
      </c>
      <c r="G800" s="18">
        <v>1</v>
      </c>
      <c r="H800" s="48"/>
      <c r="I800" s="48"/>
      <c r="J800" s="61"/>
      <c r="K800" s="26" t="s">
        <v>148</v>
      </c>
      <c r="L800" s="62">
        <f t="shared" ref="L800" si="119">IF(J800=M800,$G800,0)</f>
        <v>0</v>
      </c>
      <c r="M800" s="66">
        <v>2</v>
      </c>
    </row>
    <row r="801" spans="1:13" s="2" customFormat="1" ht="16" customHeight="1">
      <c r="A801" s="35"/>
      <c r="B801" s="29" t="s">
        <v>158</v>
      </c>
      <c r="C801" s="53" t="s">
        <v>822</v>
      </c>
      <c r="D801" s="25"/>
      <c r="E801" s="54" t="s">
        <v>16</v>
      </c>
      <c r="F801" s="22"/>
      <c r="G801" s="23"/>
      <c r="H801" s="95"/>
      <c r="I801" s="95"/>
      <c r="J801" s="41" t="s">
        <v>16</v>
      </c>
      <c r="K801" s="37"/>
      <c r="L801" s="77"/>
      <c r="M801" s="24"/>
    </row>
    <row r="802" spans="1:13" s="2" customFormat="1">
      <c r="A802" s="35"/>
      <c r="B802" s="99" t="s">
        <v>158</v>
      </c>
      <c r="C802" s="100" t="s">
        <v>823</v>
      </c>
      <c r="D802" s="19"/>
      <c r="E802" s="52" t="s">
        <v>18</v>
      </c>
      <c r="F802" s="17" t="s">
        <v>4</v>
      </c>
      <c r="G802" s="18">
        <v>5</v>
      </c>
      <c r="H802" s="48"/>
      <c r="I802" s="48"/>
      <c r="J802" s="40"/>
      <c r="K802" s="26" t="s">
        <v>16</v>
      </c>
      <c r="L802" s="62">
        <f>IF(J802="Gravur",G802,IF(J802="Aufkleber",3,0))</f>
        <v>0</v>
      </c>
      <c r="M802" s="97" t="s">
        <v>824</v>
      </c>
    </row>
    <row r="803" spans="1:13" s="2" customFormat="1">
      <c r="A803" s="35"/>
      <c r="B803" s="99" t="s">
        <v>158</v>
      </c>
      <c r="C803" t="s">
        <v>825</v>
      </c>
      <c r="D803" s="19"/>
      <c r="E803" s="52" t="s">
        <v>16</v>
      </c>
      <c r="F803" s="17" t="s">
        <v>16</v>
      </c>
      <c r="G803" s="18" t="s">
        <v>16</v>
      </c>
      <c r="H803" s="48"/>
      <c r="I803" s="48"/>
      <c r="J803" s="40" t="s">
        <v>16</v>
      </c>
      <c r="K803" s="26" t="s">
        <v>148</v>
      </c>
      <c r="L803" s="62"/>
      <c r="M803" s="16" t="s">
        <v>826</v>
      </c>
    </row>
    <row r="804" spans="1:13" s="2" customFormat="1" ht="16" customHeight="1">
      <c r="A804" s="35"/>
      <c r="B804" s="29" t="s">
        <v>158</v>
      </c>
      <c r="C804" s="78" t="s">
        <v>1243</v>
      </c>
      <c r="D804" s="19"/>
      <c r="E804" s="52" t="s">
        <v>16</v>
      </c>
      <c r="F804" s="17" t="s">
        <v>16</v>
      </c>
      <c r="G804" s="18" t="s">
        <v>16</v>
      </c>
      <c r="H804" s="48"/>
      <c r="I804" s="48"/>
      <c r="J804" s="40">
        <v>0</v>
      </c>
      <c r="K804" s="26" t="s">
        <v>148</v>
      </c>
      <c r="L804" s="62" t="str">
        <f>IF(AND(NOT(ISBLANK(J804)),J804&lt;=$M804),$G804,0)</f>
        <v>-</v>
      </c>
      <c r="M804" s="101" t="s">
        <v>827</v>
      </c>
    </row>
    <row r="805" spans="1:13" s="2" customFormat="1">
      <c r="A805" s="35"/>
      <c r="B805" s="99" t="s">
        <v>158</v>
      </c>
      <c r="C805" t="s">
        <v>828</v>
      </c>
      <c r="D805" s="19"/>
      <c r="E805" s="52" t="s">
        <v>16</v>
      </c>
      <c r="F805" s="17" t="s">
        <v>16</v>
      </c>
      <c r="G805" s="18" t="s">
        <v>16</v>
      </c>
      <c r="H805" s="48"/>
      <c r="I805" s="48"/>
      <c r="J805" s="40" t="s">
        <v>16</v>
      </c>
      <c r="K805" s="26" t="s">
        <v>148</v>
      </c>
      <c r="L805" s="62"/>
      <c r="M805" s="16" t="s">
        <v>826</v>
      </c>
    </row>
    <row r="806" spans="1:13" s="2" customFormat="1" ht="16" customHeight="1">
      <c r="A806" s="35"/>
      <c r="B806" s="29" t="s">
        <v>158</v>
      </c>
      <c r="C806" s="78" t="s">
        <v>1243</v>
      </c>
      <c r="D806" s="19"/>
      <c r="E806" s="52" t="s">
        <v>16</v>
      </c>
      <c r="F806" s="17" t="s">
        <v>16</v>
      </c>
      <c r="G806" s="18" t="s">
        <v>16</v>
      </c>
      <c r="H806" s="48"/>
      <c r="I806" s="48"/>
      <c r="J806" s="40">
        <v>0</v>
      </c>
      <c r="K806" s="26" t="s">
        <v>148</v>
      </c>
      <c r="L806" s="62" t="str">
        <f>IF(AND(NOT(ISBLANK(J806)),J806&lt;=$M806),$G806,0)</f>
        <v>-</v>
      </c>
      <c r="M806" s="101" t="s">
        <v>827</v>
      </c>
    </row>
    <row r="807" spans="1:13" s="2" customFormat="1">
      <c r="A807" s="35"/>
      <c r="B807" s="99" t="s">
        <v>158</v>
      </c>
      <c r="C807" t="s">
        <v>829</v>
      </c>
      <c r="D807" s="19"/>
      <c r="E807" s="52" t="s">
        <v>16</v>
      </c>
      <c r="F807" s="17" t="s">
        <v>16</v>
      </c>
      <c r="G807" s="18" t="s">
        <v>16</v>
      </c>
      <c r="H807" s="48"/>
      <c r="I807" s="48"/>
      <c r="J807" s="40" t="s">
        <v>16</v>
      </c>
      <c r="K807" s="26" t="s">
        <v>148</v>
      </c>
      <c r="L807" s="62"/>
      <c r="M807" s="16" t="s">
        <v>826</v>
      </c>
    </row>
    <row r="808" spans="1:13" s="2" customFormat="1" ht="16" customHeight="1">
      <c r="A808" s="35"/>
      <c r="B808" s="29" t="s">
        <v>158</v>
      </c>
      <c r="C808" s="78" t="s">
        <v>1243</v>
      </c>
      <c r="D808" s="19"/>
      <c r="E808" s="52" t="s">
        <v>16</v>
      </c>
      <c r="F808" s="17" t="s">
        <v>16</v>
      </c>
      <c r="G808" s="18" t="s">
        <v>16</v>
      </c>
      <c r="H808" s="48"/>
      <c r="I808" s="48"/>
      <c r="J808" s="40">
        <v>0</v>
      </c>
      <c r="K808" s="26" t="s">
        <v>148</v>
      </c>
      <c r="L808" s="62" t="str">
        <f>IF(AND(NOT(ISBLANK(J808)),J808&lt;=$M808),$G808,0)</f>
        <v>-</v>
      </c>
      <c r="M808" s="101" t="s">
        <v>827</v>
      </c>
    </row>
    <row r="809" spans="1:13" s="2" customFormat="1">
      <c r="A809" s="35"/>
      <c r="B809" s="99" t="s">
        <v>158</v>
      </c>
      <c r="C809" t="s">
        <v>830</v>
      </c>
      <c r="D809" s="19"/>
      <c r="E809" s="52" t="s">
        <v>16</v>
      </c>
      <c r="F809" s="17" t="s">
        <v>16</v>
      </c>
      <c r="G809" s="18" t="s">
        <v>16</v>
      </c>
      <c r="H809" s="48"/>
      <c r="I809" s="48"/>
      <c r="J809" s="40" t="s">
        <v>16</v>
      </c>
      <c r="K809" s="26" t="s">
        <v>148</v>
      </c>
      <c r="L809" s="62"/>
      <c r="M809" s="16" t="s">
        <v>826</v>
      </c>
    </row>
    <row r="810" spans="1:13" s="2" customFormat="1">
      <c r="A810" s="35"/>
      <c r="B810" s="29" t="s">
        <v>158</v>
      </c>
      <c r="C810" s="78" t="s">
        <v>1243</v>
      </c>
      <c r="D810" s="19"/>
      <c r="E810" s="52" t="s">
        <v>16</v>
      </c>
      <c r="F810" s="17" t="s">
        <v>16</v>
      </c>
      <c r="G810" s="18" t="s">
        <v>16</v>
      </c>
      <c r="H810" s="48"/>
      <c r="I810" s="48"/>
      <c r="J810" s="40">
        <v>0</v>
      </c>
      <c r="K810" s="26" t="s">
        <v>148</v>
      </c>
      <c r="L810" s="62" t="str">
        <f>IF(AND(NOT(ISBLANK(J810)),J810&lt;=$M810),$G810,0)</f>
        <v>-</v>
      </c>
      <c r="M810" s="101" t="s">
        <v>827</v>
      </c>
    </row>
    <row r="811" spans="1:13" s="2" customFormat="1">
      <c r="A811" s="35"/>
      <c r="B811" s="99" t="s">
        <v>158</v>
      </c>
      <c r="C811" t="s">
        <v>831</v>
      </c>
      <c r="D811" s="19"/>
      <c r="E811" s="52" t="s">
        <v>16</v>
      </c>
      <c r="F811" s="17" t="s">
        <v>16</v>
      </c>
      <c r="G811" s="18" t="s">
        <v>16</v>
      </c>
      <c r="H811" s="48"/>
      <c r="I811" s="48"/>
      <c r="J811" s="40">
        <v>4</v>
      </c>
      <c r="K811" s="26" t="s">
        <v>148</v>
      </c>
      <c r="L811" s="62"/>
      <c r="M811" s="16" t="s">
        <v>826</v>
      </c>
    </row>
    <row r="812" spans="1:13" s="2" customFormat="1">
      <c r="A812" s="35"/>
      <c r="B812" s="29" t="s">
        <v>158</v>
      </c>
      <c r="C812" s="78" t="s">
        <v>1244</v>
      </c>
      <c r="D812" s="19"/>
      <c r="E812" s="52" t="s">
        <v>18</v>
      </c>
      <c r="F812" s="17" t="s">
        <v>3</v>
      </c>
      <c r="G812" s="18">
        <v>1</v>
      </c>
      <c r="H812" s="48"/>
      <c r="I812" s="48"/>
      <c r="J812" s="40"/>
      <c r="K812" s="26" t="s">
        <v>148</v>
      </c>
      <c r="L812" s="62">
        <f>IF(AND(NOT(ISBLANK(J812)),J812&lt;=$M812),$G812,0)</f>
        <v>0</v>
      </c>
      <c r="M812" s="101" t="s">
        <v>832</v>
      </c>
    </row>
    <row r="813" spans="1:13" s="2" customFormat="1">
      <c r="A813" s="35"/>
      <c r="B813" s="99" t="s">
        <v>158</v>
      </c>
      <c r="C813" t="s">
        <v>833</v>
      </c>
      <c r="D813" s="19"/>
      <c r="E813" s="52" t="s">
        <v>16</v>
      </c>
      <c r="F813" s="17" t="s">
        <v>16</v>
      </c>
      <c r="G813" s="18" t="s">
        <v>16</v>
      </c>
      <c r="H813" s="48"/>
      <c r="I813" s="48"/>
      <c r="J813" s="40">
        <v>10</v>
      </c>
      <c r="K813" s="26" t="s">
        <v>148</v>
      </c>
      <c r="L813" s="62"/>
      <c r="M813" s="16" t="s">
        <v>826</v>
      </c>
    </row>
    <row r="814" spans="1:13" s="2" customFormat="1">
      <c r="A814" s="35"/>
      <c r="B814" s="29" t="s">
        <v>158</v>
      </c>
      <c r="C814" s="78" t="s">
        <v>1244</v>
      </c>
      <c r="D814" s="19"/>
      <c r="E814" s="52" t="s">
        <v>18</v>
      </c>
      <c r="F814" s="17" t="s">
        <v>3</v>
      </c>
      <c r="G814" s="18">
        <v>1</v>
      </c>
      <c r="H814" s="48"/>
      <c r="I814" s="48"/>
      <c r="J814" s="40"/>
      <c r="K814" s="26" t="s">
        <v>148</v>
      </c>
      <c r="L814" s="62">
        <f>IF(AND(NOT(ISBLANK(J814)),J814&lt;=$M814),$G814,0)</f>
        <v>0</v>
      </c>
      <c r="M814" s="101" t="s">
        <v>834</v>
      </c>
    </row>
    <row r="815" spans="1:13" s="2" customFormat="1">
      <c r="A815" s="35"/>
      <c r="B815" s="29" t="s">
        <v>158</v>
      </c>
      <c r="C815" s="55" t="s">
        <v>835</v>
      </c>
      <c r="D815" s="19"/>
      <c r="E815" s="52" t="s">
        <v>18</v>
      </c>
      <c r="F815" s="17" t="s">
        <v>4</v>
      </c>
      <c r="G815" s="18">
        <v>3</v>
      </c>
      <c r="H815" s="48"/>
      <c r="I815" s="48"/>
      <c r="J815" s="98"/>
      <c r="K815" s="26" t="s">
        <v>5</v>
      </c>
      <c r="L815" s="62">
        <f>IF(OR(ISNUMBER(J815),ISTEXT(J815)),G815,0)</f>
        <v>0</v>
      </c>
      <c r="M815" s="97" t="s">
        <v>30</v>
      </c>
    </row>
    <row r="816" spans="1:13" s="2" customFormat="1" ht="16" customHeight="1">
      <c r="A816" s="35"/>
      <c r="B816" s="99" t="s">
        <v>158</v>
      </c>
      <c r="C816" s="167" t="s">
        <v>1245</v>
      </c>
      <c r="D816" s="19"/>
      <c r="E816" s="52" t="s">
        <v>18</v>
      </c>
      <c r="F816" s="17" t="s">
        <v>3</v>
      </c>
      <c r="G816" s="18">
        <v>1</v>
      </c>
      <c r="H816" s="48"/>
      <c r="I816" s="48"/>
      <c r="J816" s="61"/>
      <c r="K816" s="26" t="s">
        <v>16</v>
      </c>
      <c r="L816" s="62">
        <f t="shared" ref="L816" si="120">IF(J816=M816,$G816,0)</f>
        <v>0</v>
      </c>
      <c r="M816" s="16" t="s">
        <v>0</v>
      </c>
    </row>
    <row r="817" spans="1:13" s="90" customFormat="1">
      <c r="A817" s="35"/>
      <c r="B817" s="29" t="s">
        <v>158</v>
      </c>
      <c r="C817" s="51" t="s">
        <v>151</v>
      </c>
      <c r="D817" s="81"/>
      <c r="E817" s="47" t="s">
        <v>18</v>
      </c>
      <c r="F817" s="82" t="s">
        <v>3</v>
      </c>
      <c r="G817" s="83">
        <v>1</v>
      </c>
      <c r="H817" s="84"/>
      <c r="I817" s="85"/>
      <c r="J817" s="86"/>
      <c r="K817" s="87" t="s">
        <v>16</v>
      </c>
      <c r="L817" s="88">
        <f>IF(J817=M817,G817,0)</f>
        <v>0</v>
      </c>
      <c r="M817" s="89" t="s">
        <v>0</v>
      </c>
    </row>
    <row r="818" spans="1:13" s="2" customFormat="1" ht="15" thickBot="1">
      <c r="A818" s="35"/>
      <c r="B818" s="29" t="s">
        <v>158</v>
      </c>
      <c r="C818" s="51" t="s">
        <v>17</v>
      </c>
      <c r="D818" s="81"/>
      <c r="E818" s="47" t="s">
        <v>18</v>
      </c>
      <c r="F818" s="82" t="s">
        <v>3</v>
      </c>
      <c r="G818" s="83">
        <v>1</v>
      </c>
      <c r="H818" s="84"/>
      <c r="I818" s="85"/>
      <c r="J818" s="86"/>
      <c r="K818" s="87" t="s">
        <v>16</v>
      </c>
      <c r="L818" s="88">
        <f t="shared" ref="L818" si="121">IF(J818=M818,G818,0)</f>
        <v>0</v>
      </c>
      <c r="M818" s="89" t="s">
        <v>0</v>
      </c>
    </row>
    <row r="819" spans="1:13" s="2" customFormat="1" ht="16" customHeight="1" thickBot="1">
      <c r="A819" s="28" t="s">
        <v>836</v>
      </c>
      <c r="B819" s="92" t="s">
        <v>158</v>
      </c>
      <c r="C819" s="46" t="s">
        <v>837</v>
      </c>
      <c r="D819" s="11">
        <v>1</v>
      </c>
      <c r="E819" s="63" t="s">
        <v>1191</v>
      </c>
      <c r="F819" s="63"/>
      <c r="G819" s="67"/>
      <c r="H819" s="31">
        <f>J819</f>
        <v>0</v>
      </c>
      <c r="I819" s="15">
        <f>D819*H819</f>
        <v>0</v>
      </c>
      <c r="J819" s="74"/>
      <c r="K819" s="71" t="s">
        <v>35</v>
      </c>
      <c r="L819" s="76"/>
      <c r="M819" s="73" t="s">
        <v>30</v>
      </c>
    </row>
    <row r="820" spans="1:13" s="2" customFormat="1" ht="16" customHeight="1">
      <c r="A820" s="35"/>
      <c r="B820" s="29" t="s">
        <v>158</v>
      </c>
      <c r="C820" s="55" t="s">
        <v>378</v>
      </c>
      <c r="D820" s="19"/>
      <c r="E820" s="52" t="s">
        <v>18</v>
      </c>
      <c r="F820" s="17" t="s">
        <v>3</v>
      </c>
      <c r="G820" s="18">
        <v>1</v>
      </c>
      <c r="H820" s="48"/>
      <c r="I820" s="48"/>
      <c r="J820" s="61"/>
      <c r="K820" s="26" t="s">
        <v>16</v>
      </c>
      <c r="L820" s="62">
        <f>IF(J820=M820,$G820,0)</f>
        <v>0</v>
      </c>
      <c r="M820" s="16" t="s">
        <v>0</v>
      </c>
    </row>
    <row r="821" spans="1:13" s="2" customFormat="1" ht="16" customHeight="1">
      <c r="A821" s="35"/>
      <c r="B821" s="29" t="s">
        <v>158</v>
      </c>
      <c r="C821" s="55" t="s">
        <v>1246</v>
      </c>
      <c r="D821" s="19"/>
      <c r="E821" s="52" t="s">
        <v>18</v>
      </c>
      <c r="F821" s="17" t="s">
        <v>3</v>
      </c>
      <c r="G821" s="18">
        <v>1</v>
      </c>
      <c r="H821" s="48"/>
      <c r="I821" s="48"/>
      <c r="J821" s="40"/>
      <c r="K821" s="26" t="s">
        <v>16</v>
      </c>
      <c r="L821" s="62">
        <f>IF(J821="Gravur",G821,IF(J821="Aufkleber",3,0))</f>
        <v>0</v>
      </c>
      <c r="M821" s="97" t="s">
        <v>20</v>
      </c>
    </row>
    <row r="822" spans="1:13" s="133" customFormat="1" ht="58">
      <c r="A822" s="79"/>
      <c r="B822" s="139" t="s">
        <v>158</v>
      </c>
      <c r="C822" s="78" t="s">
        <v>1250</v>
      </c>
      <c r="D822" s="170"/>
      <c r="E822" s="171" t="s">
        <v>18</v>
      </c>
      <c r="F822" s="172" t="s">
        <v>3</v>
      </c>
      <c r="G822" s="173">
        <v>1</v>
      </c>
      <c r="H822" s="174"/>
      <c r="I822" s="174"/>
      <c r="J822" s="40"/>
      <c r="K822" s="175" t="s">
        <v>16</v>
      </c>
      <c r="L822" s="176">
        <f>IF(J822="Gravur",G822,IF(J822="Aufkleber",3,0))</f>
        <v>0</v>
      </c>
      <c r="M822" s="97" t="s">
        <v>20</v>
      </c>
    </row>
    <row r="823" spans="1:13" s="2" customFormat="1" ht="16" customHeight="1">
      <c r="A823" s="35"/>
      <c r="B823" s="29" t="s">
        <v>158</v>
      </c>
      <c r="C823" s="78" t="s">
        <v>1247</v>
      </c>
      <c r="D823" s="19"/>
      <c r="E823" s="52" t="s">
        <v>18</v>
      </c>
      <c r="F823" s="17" t="s">
        <v>3</v>
      </c>
      <c r="G823" s="18">
        <v>1</v>
      </c>
      <c r="H823" s="48"/>
      <c r="I823" s="48"/>
      <c r="J823" s="40"/>
      <c r="K823" s="26" t="s">
        <v>16</v>
      </c>
      <c r="L823" s="62">
        <f>IF(J823="Gravur",G823,IF(J823="Aufkleber",3,0))</f>
        <v>0</v>
      </c>
      <c r="M823" s="97" t="s">
        <v>20</v>
      </c>
    </row>
    <row r="824" spans="1:13" s="2" customFormat="1" ht="29">
      <c r="A824" s="35"/>
      <c r="B824" s="99" t="s">
        <v>158</v>
      </c>
      <c r="C824" s="80" t="s">
        <v>838</v>
      </c>
      <c r="D824" s="19"/>
      <c r="E824" s="52" t="s">
        <v>18</v>
      </c>
      <c r="F824" s="17" t="s">
        <v>3</v>
      </c>
      <c r="G824" s="18">
        <v>1</v>
      </c>
      <c r="H824" s="48"/>
      <c r="I824" s="48"/>
      <c r="J824" s="61"/>
      <c r="K824" s="26" t="s">
        <v>16</v>
      </c>
      <c r="L824" s="62">
        <f>IF(J824=M824,$G824,0)</f>
        <v>0</v>
      </c>
      <c r="M824" s="16" t="s">
        <v>1251</v>
      </c>
    </row>
    <row r="825" spans="1:13" s="2" customFormat="1" ht="16" customHeight="1">
      <c r="A825" s="35"/>
      <c r="B825" s="29" t="s">
        <v>158</v>
      </c>
      <c r="C825" s="78" t="s">
        <v>1201</v>
      </c>
      <c r="D825" s="19"/>
      <c r="E825" s="52" t="s">
        <v>16</v>
      </c>
      <c r="F825" s="17" t="s">
        <v>1006</v>
      </c>
      <c r="G825" s="18">
        <v>1</v>
      </c>
      <c r="H825" s="48"/>
      <c r="I825" s="48"/>
      <c r="J825" s="40"/>
      <c r="K825" s="26" t="s">
        <v>16</v>
      </c>
      <c r="L825" s="62">
        <f>IF(J825="Gravur",G825,IF(J825="Aufkleber",3,0))</f>
        <v>0</v>
      </c>
      <c r="M825" s="97" t="s">
        <v>20</v>
      </c>
    </row>
    <row r="826" spans="1:13" s="2" customFormat="1" ht="16" customHeight="1">
      <c r="A826" s="35"/>
      <c r="B826" s="99" t="s">
        <v>158</v>
      </c>
      <c r="C826" s="2" t="s">
        <v>839</v>
      </c>
      <c r="D826" s="19"/>
      <c r="E826" s="52" t="s">
        <v>18</v>
      </c>
      <c r="F826" s="17" t="s">
        <v>3</v>
      </c>
      <c r="G826" s="18">
        <v>1</v>
      </c>
      <c r="H826" s="48"/>
      <c r="I826" s="48"/>
      <c r="J826" s="61"/>
      <c r="K826" s="26" t="s">
        <v>16</v>
      </c>
      <c r="L826" s="62">
        <f>IF(J826=M826,$G826,0)</f>
        <v>0</v>
      </c>
      <c r="M826" s="16" t="s">
        <v>0</v>
      </c>
    </row>
    <row r="827" spans="1:13" s="2" customFormat="1" ht="43.5">
      <c r="A827" s="35"/>
      <c r="B827" s="99" t="s">
        <v>158</v>
      </c>
      <c r="C827" s="168" t="s">
        <v>1202</v>
      </c>
      <c r="D827" s="19"/>
      <c r="E827" s="52" t="s">
        <v>18</v>
      </c>
      <c r="F827" s="17" t="s">
        <v>3</v>
      </c>
      <c r="G827" s="18">
        <v>1</v>
      </c>
      <c r="H827" s="48"/>
      <c r="I827" s="48"/>
      <c r="J827" s="40"/>
      <c r="K827" s="26" t="s">
        <v>16</v>
      </c>
      <c r="L827" s="62">
        <f>IF(J827="Gravur",G827,IF(J827="Aufkleber",3,0))</f>
        <v>0</v>
      </c>
      <c r="M827" s="97" t="s">
        <v>20</v>
      </c>
    </row>
    <row r="828" spans="1:13" s="2" customFormat="1" ht="16" customHeight="1">
      <c r="A828" s="35"/>
      <c r="B828" s="29" t="s">
        <v>158</v>
      </c>
      <c r="C828" s="55" t="s">
        <v>840</v>
      </c>
      <c r="D828" s="19"/>
      <c r="E828" s="52" t="s">
        <v>18</v>
      </c>
      <c r="F828" s="17" t="s">
        <v>3</v>
      </c>
      <c r="G828" s="18">
        <v>1</v>
      </c>
      <c r="H828" s="48"/>
      <c r="I828" s="48"/>
      <c r="J828" s="40"/>
      <c r="K828" s="26" t="s">
        <v>16</v>
      </c>
      <c r="L828" s="62">
        <f>IF(J828="Gravur",G828,IF(J828="Aufkleber",3,0))</f>
        <v>0</v>
      </c>
      <c r="M828" s="97" t="s">
        <v>20</v>
      </c>
    </row>
    <row r="829" spans="1:13" s="2" customFormat="1" ht="43.5">
      <c r="A829" s="35"/>
      <c r="B829" s="29" t="s">
        <v>158</v>
      </c>
      <c r="C829" s="169" t="s">
        <v>1248</v>
      </c>
      <c r="D829" s="19"/>
      <c r="E829" s="52" t="s">
        <v>16</v>
      </c>
      <c r="F829" s="17" t="s">
        <v>1006</v>
      </c>
      <c r="G829" s="18">
        <v>1</v>
      </c>
      <c r="H829" s="48"/>
      <c r="I829" s="48"/>
      <c r="J829" s="61"/>
      <c r="K829" s="26" t="s">
        <v>16</v>
      </c>
      <c r="L829" s="62">
        <f>IF(J829=M829,$G829,0)</f>
        <v>0</v>
      </c>
      <c r="M829" s="16" t="s">
        <v>1251</v>
      </c>
    </row>
    <row r="830" spans="1:13" s="2" customFormat="1" ht="72.5">
      <c r="A830" s="35"/>
      <c r="B830" s="29" t="s">
        <v>158</v>
      </c>
      <c r="C830" s="129" t="s">
        <v>1249</v>
      </c>
      <c r="D830" s="19"/>
      <c r="E830" s="52" t="s">
        <v>18</v>
      </c>
      <c r="F830" s="17" t="s">
        <v>3</v>
      </c>
      <c r="G830" s="18">
        <v>1</v>
      </c>
      <c r="H830" s="48"/>
      <c r="I830" s="48"/>
      <c r="J830" s="61"/>
      <c r="K830" s="26" t="s">
        <v>16</v>
      </c>
      <c r="L830" s="62">
        <f>IF(J830=M830,$G830,0)</f>
        <v>0</v>
      </c>
      <c r="M830" s="16" t="s">
        <v>1251</v>
      </c>
    </row>
    <row r="831" spans="1:13" s="2" customFormat="1" ht="29">
      <c r="A831" s="35"/>
      <c r="B831" s="29" t="s">
        <v>158</v>
      </c>
      <c r="C831" s="55" t="s">
        <v>841</v>
      </c>
      <c r="D831" s="19"/>
      <c r="E831" s="52" t="s">
        <v>16</v>
      </c>
      <c r="F831" s="17" t="s">
        <v>1006</v>
      </c>
      <c r="G831" s="18">
        <v>1</v>
      </c>
      <c r="H831" s="48"/>
      <c r="I831" s="48"/>
      <c r="J831" s="40"/>
      <c r="K831" s="26" t="s">
        <v>16</v>
      </c>
      <c r="L831" s="62">
        <f>IF(J831="Gravur",G831,IF(J831="Aufkleber",3,0))</f>
        <v>0</v>
      </c>
      <c r="M831" s="97" t="s">
        <v>1252</v>
      </c>
    </row>
    <row r="832" spans="1:13" s="2" customFormat="1" ht="29">
      <c r="A832" s="35"/>
      <c r="B832" s="29" t="s">
        <v>429</v>
      </c>
      <c r="C832" s="55" t="s">
        <v>1188</v>
      </c>
      <c r="D832" s="19"/>
      <c r="E832" s="52" t="s">
        <v>16</v>
      </c>
      <c r="F832" s="17" t="s">
        <v>1006</v>
      </c>
      <c r="G832" s="18">
        <v>1</v>
      </c>
      <c r="H832" s="48"/>
      <c r="I832" s="48"/>
      <c r="J832" s="98"/>
      <c r="K832" s="26" t="s">
        <v>148</v>
      </c>
      <c r="L832" s="62">
        <f>IF(OR(ISNUMBER(J832),ISTEXT(J832)),G832,0)</f>
        <v>0</v>
      </c>
      <c r="M832" s="97" t="s">
        <v>1252</v>
      </c>
    </row>
    <row r="833" spans="1:13" s="2" customFormat="1" ht="29">
      <c r="A833" s="35"/>
      <c r="B833" s="29" t="s">
        <v>429</v>
      </c>
      <c r="C833" s="78" t="s">
        <v>1277</v>
      </c>
      <c r="D833" s="19"/>
      <c r="E833" s="52" t="s">
        <v>16</v>
      </c>
      <c r="F833" s="17" t="s">
        <v>1006</v>
      </c>
      <c r="G833" s="18">
        <v>1</v>
      </c>
      <c r="H833" s="48"/>
      <c r="I833" s="48"/>
      <c r="J833" s="98"/>
      <c r="K833" s="26" t="s">
        <v>16</v>
      </c>
      <c r="L833" s="62">
        <f>IF(OR(ISNUMBER(J833),ISTEXT(J833)),G833,0)</f>
        <v>0</v>
      </c>
      <c r="M833" s="97" t="s">
        <v>1252</v>
      </c>
    </row>
    <row r="834" spans="1:13" s="2" customFormat="1" ht="29">
      <c r="A834" s="35"/>
      <c r="B834" s="29" t="s">
        <v>429</v>
      </c>
      <c r="C834" s="55" t="s">
        <v>1189</v>
      </c>
      <c r="D834" s="19"/>
      <c r="E834" s="52" t="s">
        <v>16</v>
      </c>
      <c r="F834" s="17" t="s">
        <v>1006</v>
      </c>
      <c r="G834" s="18">
        <v>1</v>
      </c>
      <c r="H834" s="48"/>
      <c r="I834" s="48"/>
      <c r="J834" s="98"/>
      <c r="K834" s="26" t="s">
        <v>148</v>
      </c>
      <c r="L834" s="62">
        <f>IF(OR(ISNUMBER(J834),ISTEXT(J834)),G834,0)</f>
        <v>0</v>
      </c>
      <c r="M834" s="97" t="s">
        <v>1252</v>
      </c>
    </row>
    <row r="835" spans="1:13" s="2" customFormat="1" ht="29">
      <c r="A835" s="35"/>
      <c r="B835" s="29" t="s">
        <v>429</v>
      </c>
      <c r="C835" s="78" t="s">
        <v>1277</v>
      </c>
      <c r="D835" s="19"/>
      <c r="E835" s="52" t="s">
        <v>16</v>
      </c>
      <c r="F835" s="17" t="s">
        <v>1006</v>
      </c>
      <c r="G835" s="18">
        <v>1</v>
      </c>
      <c r="H835" s="48"/>
      <c r="I835" s="48"/>
      <c r="J835" s="98"/>
      <c r="K835" s="26" t="s">
        <v>16</v>
      </c>
      <c r="L835" s="62">
        <f>IF(OR(ISNUMBER(J835),ISTEXT(J835)),G835,0)</f>
        <v>0</v>
      </c>
      <c r="M835" s="97" t="s">
        <v>1252</v>
      </c>
    </row>
    <row r="836" spans="1:13" s="2" customFormat="1" ht="29">
      <c r="A836" s="35"/>
      <c r="B836" s="29" t="s">
        <v>429</v>
      </c>
      <c r="C836" s="55" t="s">
        <v>842</v>
      </c>
      <c r="D836" s="19"/>
      <c r="E836" s="52" t="s">
        <v>16</v>
      </c>
      <c r="F836" s="17" t="s">
        <v>1006</v>
      </c>
      <c r="G836" s="18">
        <v>1</v>
      </c>
      <c r="H836" s="48"/>
      <c r="I836" s="48"/>
      <c r="J836" s="98"/>
      <c r="K836" s="26" t="s">
        <v>16</v>
      </c>
      <c r="L836" s="62">
        <f>IF(OR(ISNUMBER(J836),ISTEXT(J836)),G836,0)</f>
        <v>0</v>
      </c>
      <c r="M836" s="97" t="s">
        <v>1252</v>
      </c>
    </row>
    <row r="837" spans="1:13">
      <c r="A837" s="35"/>
      <c r="B837" s="29" t="s">
        <v>429</v>
      </c>
      <c r="C837" s="53" t="s">
        <v>843</v>
      </c>
      <c r="D837" s="25"/>
      <c r="E837" s="54"/>
      <c r="F837" s="22"/>
      <c r="G837" s="23"/>
      <c r="H837" s="95"/>
      <c r="I837" s="95"/>
      <c r="J837" s="128" t="s">
        <v>16</v>
      </c>
      <c r="K837" s="37"/>
      <c r="L837" s="77"/>
      <c r="M837" s="24"/>
    </row>
    <row r="838" spans="1:13">
      <c r="A838" s="35"/>
      <c r="B838" s="29" t="s">
        <v>429</v>
      </c>
      <c r="C838" t="s">
        <v>844</v>
      </c>
      <c r="D838" s="19"/>
      <c r="E838" s="52" t="s">
        <v>18</v>
      </c>
      <c r="F838" s="17" t="s">
        <v>16</v>
      </c>
      <c r="G838" s="18" t="s">
        <v>16</v>
      </c>
      <c r="H838" s="33"/>
      <c r="I838" s="20"/>
      <c r="J838" s="98"/>
      <c r="K838" s="26" t="s">
        <v>845</v>
      </c>
      <c r="L838" s="62">
        <f t="shared" ref="L838:L852" si="122">IF(OR(ISNUMBER(J838),ISTEXT(J838)),G838,0)</f>
        <v>0</v>
      </c>
      <c r="M838" s="97" t="s">
        <v>16</v>
      </c>
    </row>
    <row r="839" spans="1:13">
      <c r="A839" s="35"/>
      <c r="B839" s="29" t="s">
        <v>429</v>
      </c>
      <c r="C839" t="s">
        <v>844</v>
      </c>
      <c r="D839" s="19"/>
      <c r="E839" s="52" t="s">
        <v>1190</v>
      </c>
      <c r="F839" s="17" t="s">
        <v>16</v>
      </c>
      <c r="G839" s="18" t="s">
        <v>16</v>
      </c>
      <c r="H839" s="33"/>
      <c r="I839" s="20"/>
      <c r="J839" s="98"/>
      <c r="K839" s="26" t="s">
        <v>35</v>
      </c>
      <c r="L839" s="62">
        <f t="shared" si="122"/>
        <v>0</v>
      </c>
      <c r="M839" s="97" t="s">
        <v>16</v>
      </c>
    </row>
    <row r="840" spans="1:13">
      <c r="A840" s="35"/>
      <c r="B840" s="29" t="s">
        <v>429</v>
      </c>
      <c r="C840" t="s">
        <v>846</v>
      </c>
      <c r="D840" s="19"/>
      <c r="E840" s="52" t="s">
        <v>18</v>
      </c>
      <c r="F840" s="17" t="s">
        <v>16</v>
      </c>
      <c r="G840" s="18" t="s">
        <v>16</v>
      </c>
      <c r="H840" s="33"/>
      <c r="I840" s="20"/>
      <c r="J840" s="98"/>
      <c r="K840" s="26" t="s">
        <v>845</v>
      </c>
      <c r="L840" s="62">
        <f t="shared" si="122"/>
        <v>0</v>
      </c>
      <c r="M840" s="97" t="s">
        <v>16</v>
      </c>
    </row>
    <row r="841" spans="1:13">
      <c r="A841" s="35"/>
      <c r="B841" s="29" t="s">
        <v>429</v>
      </c>
      <c r="C841" t="s">
        <v>846</v>
      </c>
      <c r="D841" s="19"/>
      <c r="E841" s="52" t="s">
        <v>1190</v>
      </c>
      <c r="F841" s="17" t="s">
        <v>16</v>
      </c>
      <c r="G841" s="18" t="s">
        <v>16</v>
      </c>
      <c r="H841" s="33"/>
      <c r="I841" s="20"/>
      <c r="J841" s="98"/>
      <c r="K841" s="26" t="s">
        <v>35</v>
      </c>
      <c r="L841" s="62">
        <f t="shared" si="122"/>
        <v>0</v>
      </c>
      <c r="M841" s="97" t="s">
        <v>16</v>
      </c>
    </row>
    <row r="842" spans="1:13">
      <c r="A842" s="35"/>
      <c r="B842" s="29" t="s">
        <v>429</v>
      </c>
      <c r="C842" t="s">
        <v>847</v>
      </c>
      <c r="D842" s="19"/>
      <c r="E842" s="52" t="s">
        <v>18</v>
      </c>
      <c r="F842" s="17" t="s">
        <v>16</v>
      </c>
      <c r="G842" s="18" t="s">
        <v>16</v>
      </c>
      <c r="H842" s="33"/>
      <c r="I842" s="20"/>
      <c r="J842" s="98"/>
      <c r="K842" s="26" t="s">
        <v>845</v>
      </c>
      <c r="L842" s="62">
        <f t="shared" si="122"/>
        <v>0</v>
      </c>
      <c r="M842" s="97" t="s">
        <v>16</v>
      </c>
    </row>
    <row r="843" spans="1:13">
      <c r="A843" s="35"/>
      <c r="B843" s="29" t="s">
        <v>429</v>
      </c>
      <c r="C843" t="s">
        <v>847</v>
      </c>
      <c r="D843" s="19"/>
      <c r="E843" s="52" t="s">
        <v>1190</v>
      </c>
      <c r="F843" s="17" t="s">
        <v>16</v>
      </c>
      <c r="G843" s="18" t="s">
        <v>16</v>
      </c>
      <c r="H843" s="33"/>
      <c r="I843" s="20"/>
      <c r="J843" s="98"/>
      <c r="K843" s="26" t="s">
        <v>35</v>
      </c>
      <c r="L843" s="62">
        <f t="shared" si="122"/>
        <v>0</v>
      </c>
      <c r="M843" s="97" t="s">
        <v>16</v>
      </c>
    </row>
    <row r="844" spans="1:13">
      <c r="A844" s="35"/>
      <c r="B844" s="29" t="s">
        <v>429</v>
      </c>
      <c r="C844" t="s">
        <v>848</v>
      </c>
      <c r="D844" s="19"/>
      <c r="E844" s="52" t="s">
        <v>18</v>
      </c>
      <c r="F844" s="17" t="s">
        <v>16</v>
      </c>
      <c r="G844" s="18" t="s">
        <v>16</v>
      </c>
      <c r="H844" s="33"/>
      <c r="I844" s="20"/>
      <c r="J844" s="98"/>
      <c r="K844" s="26" t="s">
        <v>845</v>
      </c>
      <c r="L844" s="62">
        <f t="shared" si="122"/>
        <v>0</v>
      </c>
      <c r="M844" s="97" t="s">
        <v>16</v>
      </c>
    </row>
    <row r="845" spans="1:13">
      <c r="A845" s="35"/>
      <c r="B845" s="29" t="s">
        <v>429</v>
      </c>
      <c r="C845" t="s">
        <v>848</v>
      </c>
      <c r="D845" s="19"/>
      <c r="E845" s="52" t="s">
        <v>1190</v>
      </c>
      <c r="F845" s="17" t="s">
        <v>16</v>
      </c>
      <c r="G845" s="18" t="s">
        <v>16</v>
      </c>
      <c r="H845" s="33"/>
      <c r="I845" s="20"/>
      <c r="J845" s="98"/>
      <c r="K845" s="26" t="s">
        <v>35</v>
      </c>
      <c r="L845" s="62">
        <f t="shared" si="122"/>
        <v>0</v>
      </c>
      <c r="M845" s="97" t="s">
        <v>16</v>
      </c>
    </row>
    <row r="846" spans="1:13">
      <c r="A846" s="35"/>
      <c r="B846" s="29" t="s">
        <v>429</v>
      </c>
      <c r="C846" t="s">
        <v>849</v>
      </c>
      <c r="D846" s="19"/>
      <c r="E846" s="52" t="s">
        <v>18</v>
      </c>
      <c r="F846" s="17" t="s">
        <v>16</v>
      </c>
      <c r="G846" s="18" t="s">
        <v>16</v>
      </c>
      <c r="H846" s="33"/>
      <c r="I846" s="20"/>
      <c r="J846" s="98"/>
      <c r="K846" s="26" t="s">
        <v>845</v>
      </c>
      <c r="L846" s="62">
        <f t="shared" si="122"/>
        <v>0</v>
      </c>
      <c r="M846" s="97" t="s">
        <v>16</v>
      </c>
    </row>
    <row r="847" spans="1:13">
      <c r="A847" s="35"/>
      <c r="B847" s="29" t="s">
        <v>429</v>
      </c>
      <c r="C847" t="s">
        <v>849</v>
      </c>
      <c r="D847" s="19"/>
      <c r="E847" s="52" t="s">
        <v>1190</v>
      </c>
      <c r="F847" s="17" t="s">
        <v>16</v>
      </c>
      <c r="G847" s="18" t="s">
        <v>16</v>
      </c>
      <c r="H847" s="33"/>
      <c r="I847" s="20"/>
      <c r="J847" s="98"/>
      <c r="K847" s="26" t="s">
        <v>35</v>
      </c>
      <c r="L847" s="62">
        <f t="shared" si="122"/>
        <v>0</v>
      </c>
      <c r="M847" s="97" t="s">
        <v>16</v>
      </c>
    </row>
    <row r="848" spans="1:13">
      <c r="A848" s="35"/>
      <c r="B848" s="29" t="s">
        <v>429</v>
      </c>
      <c r="C848" t="s">
        <v>850</v>
      </c>
      <c r="D848" s="19"/>
      <c r="E848" s="52" t="s">
        <v>18</v>
      </c>
      <c r="F848" s="17" t="s">
        <v>16</v>
      </c>
      <c r="G848" s="18" t="s">
        <v>16</v>
      </c>
      <c r="H848" s="33"/>
      <c r="I848" s="20"/>
      <c r="J848" s="98"/>
      <c r="K848" s="26" t="s">
        <v>845</v>
      </c>
      <c r="L848" s="62">
        <f t="shared" si="122"/>
        <v>0</v>
      </c>
      <c r="M848" s="97" t="s">
        <v>16</v>
      </c>
    </row>
    <row r="849" spans="1:13">
      <c r="A849" s="35"/>
      <c r="B849" s="29" t="s">
        <v>429</v>
      </c>
      <c r="C849" t="s">
        <v>850</v>
      </c>
      <c r="D849" s="19"/>
      <c r="E849" s="52" t="s">
        <v>1190</v>
      </c>
      <c r="F849" s="17" t="s">
        <v>16</v>
      </c>
      <c r="G849" s="18" t="s">
        <v>16</v>
      </c>
      <c r="H849" s="33"/>
      <c r="I849" s="20"/>
      <c r="J849" s="98"/>
      <c r="K849" s="26" t="s">
        <v>35</v>
      </c>
      <c r="L849" s="62">
        <f t="shared" si="122"/>
        <v>0</v>
      </c>
      <c r="M849" s="97" t="s">
        <v>16</v>
      </c>
    </row>
    <row r="850" spans="1:13">
      <c r="A850" s="35"/>
      <c r="B850" s="29" t="s">
        <v>429</v>
      </c>
      <c r="C850" t="s">
        <v>851</v>
      </c>
      <c r="D850" s="19"/>
      <c r="E850" s="52" t="s">
        <v>18</v>
      </c>
      <c r="F850" s="17" t="s">
        <v>16</v>
      </c>
      <c r="G850" s="18" t="s">
        <v>16</v>
      </c>
      <c r="H850" s="33"/>
      <c r="I850" s="20"/>
      <c r="J850" s="98"/>
      <c r="K850" s="26" t="s">
        <v>852</v>
      </c>
      <c r="L850" s="62">
        <f t="shared" si="122"/>
        <v>0</v>
      </c>
      <c r="M850" s="97" t="s">
        <v>16</v>
      </c>
    </row>
    <row r="851" spans="1:13">
      <c r="A851" s="35"/>
      <c r="B851" s="29" t="s">
        <v>429</v>
      </c>
      <c r="C851" t="s">
        <v>851</v>
      </c>
      <c r="D851" s="19"/>
      <c r="E851" s="52" t="s">
        <v>18</v>
      </c>
      <c r="F851" s="17" t="s">
        <v>16</v>
      </c>
      <c r="G851" s="18" t="s">
        <v>16</v>
      </c>
      <c r="H851" s="33"/>
      <c r="I851" s="20"/>
      <c r="J851" s="98"/>
      <c r="K851" s="26" t="s">
        <v>845</v>
      </c>
      <c r="L851" s="62">
        <f t="shared" si="122"/>
        <v>0</v>
      </c>
      <c r="M851" s="97" t="s">
        <v>16</v>
      </c>
    </row>
    <row r="852" spans="1:13">
      <c r="A852" s="35"/>
      <c r="B852" s="29" t="s">
        <v>429</v>
      </c>
      <c r="C852" t="s">
        <v>851</v>
      </c>
      <c r="D852" s="19"/>
      <c r="E852" s="52" t="s">
        <v>1190</v>
      </c>
      <c r="F852" s="17" t="s">
        <v>16</v>
      </c>
      <c r="G852" s="18" t="s">
        <v>16</v>
      </c>
      <c r="H852" s="33"/>
      <c r="I852" s="20"/>
      <c r="J852" s="98"/>
      <c r="K852" s="26" t="s">
        <v>35</v>
      </c>
      <c r="L852" s="62">
        <f t="shared" si="122"/>
        <v>0</v>
      </c>
      <c r="M852" s="97" t="s">
        <v>16</v>
      </c>
    </row>
    <row r="853" spans="1:13">
      <c r="A853" s="35"/>
      <c r="B853" s="29" t="s">
        <v>429</v>
      </c>
      <c r="C853" s="53" t="s">
        <v>853</v>
      </c>
      <c r="D853" s="25"/>
      <c r="E853" s="54"/>
      <c r="F853" s="22"/>
      <c r="G853" s="23"/>
      <c r="H853" s="95"/>
      <c r="I853" s="95"/>
      <c r="J853" s="128" t="s">
        <v>16</v>
      </c>
      <c r="K853" s="37"/>
      <c r="L853" s="77"/>
      <c r="M853" s="24"/>
    </row>
    <row r="854" spans="1:13">
      <c r="A854" s="35"/>
      <c r="B854" s="29" t="s">
        <v>429</v>
      </c>
      <c r="C854" t="s">
        <v>844</v>
      </c>
      <c r="D854" s="19"/>
      <c r="E854" s="52" t="s">
        <v>18</v>
      </c>
      <c r="F854" s="17" t="s">
        <v>16</v>
      </c>
      <c r="G854" s="18" t="s">
        <v>16</v>
      </c>
      <c r="H854" s="33"/>
      <c r="I854" s="20"/>
      <c r="J854" s="98"/>
      <c r="K854" s="26" t="s">
        <v>845</v>
      </c>
      <c r="L854" s="62">
        <f t="shared" ref="L854:L866" si="123">IF(OR(ISNUMBER(J854),ISTEXT(J854)),G854,0)</f>
        <v>0</v>
      </c>
      <c r="M854" s="97" t="s">
        <v>16</v>
      </c>
    </row>
    <row r="855" spans="1:13">
      <c r="A855" s="35"/>
      <c r="B855" s="29" t="s">
        <v>429</v>
      </c>
      <c r="C855" t="s">
        <v>844</v>
      </c>
      <c r="D855" s="19"/>
      <c r="E855" s="52" t="s">
        <v>1190</v>
      </c>
      <c r="F855" s="17" t="s">
        <v>16</v>
      </c>
      <c r="G855" s="18" t="s">
        <v>16</v>
      </c>
      <c r="H855" s="33"/>
      <c r="I855" s="20"/>
      <c r="J855" s="98"/>
      <c r="K855" s="26" t="s">
        <v>35</v>
      </c>
      <c r="L855" s="62">
        <f t="shared" si="123"/>
        <v>0</v>
      </c>
      <c r="M855" s="97" t="s">
        <v>16</v>
      </c>
    </row>
    <row r="856" spans="1:13">
      <c r="A856" s="35"/>
      <c r="B856" s="29" t="s">
        <v>429</v>
      </c>
      <c r="C856" t="s">
        <v>854</v>
      </c>
      <c r="D856" s="19"/>
      <c r="E856" s="52" t="s">
        <v>18</v>
      </c>
      <c r="F856" s="17" t="s">
        <v>16</v>
      </c>
      <c r="G856" s="18" t="s">
        <v>16</v>
      </c>
      <c r="H856" s="33"/>
      <c r="I856" s="20"/>
      <c r="J856" s="98"/>
      <c r="K856" s="26" t="s">
        <v>845</v>
      </c>
      <c r="L856" s="62">
        <f t="shared" si="123"/>
        <v>0</v>
      </c>
      <c r="M856" s="97" t="s">
        <v>16</v>
      </c>
    </row>
    <row r="857" spans="1:13">
      <c r="A857" s="35"/>
      <c r="B857" s="29" t="s">
        <v>429</v>
      </c>
      <c r="C857" t="s">
        <v>854</v>
      </c>
      <c r="D857" s="19"/>
      <c r="E857" s="52" t="s">
        <v>1190</v>
      </c>
      <c r="F857" s="17" t="s">
        <v>16</v>
      </c>
      <c r="G857" s="18" t="s">
        <v>16</v>
      </c>
      <c r="H857" s="33"/>
      <c r="I857" s="20"/>
      <c r="J857" s="98"/>
      <c r="K857" s="26" t="s">
        <v>35</v>
      </c>
      <c r="L857" s="62">
        <f t="shared" si="123"/>
        <v>0</v>
      </c>
      <c r="M857" s="97" t="s">
        <v>16</v>
      </c>
    </row>
    <row r="858" spans="1:13">
      <c r="A858" s="35"/>
      <c r="B858" s="29" t="s">
        <v>429</v>
      </c>
      <c r="C858" t="s">
        <v>846</v>
      </c>
      <c r="D858" s="19"/>
      <c r="E858" s="52" t="s">
        <v>18</v>
      </c>
      <c r="F858" s="17" t="s">
        <v>16</v>
      </c>
      <c r="G858" s="18" t="s">
        <v>16</v>
      </c>
      <c r="H858" s="33"/>
      <c r="I858" s="20"/>
      <c r="J858" s="98"/>
      <c r="K858" s="26" t="s">
        <v>845</v>
      </c>
      <c r="L858" s="62">
        <f t="shared" si="123"/>
        <v>0</v>
      </c>
      <c r="M858" s="97" t="s">
        <v>16</v>
      </c>
    </row>
    <row r="859" spans="1:13">
      <c r="A859" s="35"/>
      <c r="B859" s="29" t="s">
        <v>429</v>
      </c>
      <c r="C859" t="s">
        <v>846</v>
      </c>
      <c r="D859" s="19"/>
      <c r="E859" s="52" t="s">
        <v>1190</v>
      </c>
      <c r="F859" s="17" t="s">
        <v>16</v>
      </c>
      <c r="G859" s="18" t="s">
        <v>16</v>
      </c>
      <c r="H859" s="33"/>
      <c r="I859" s="20"/>
      <c r="J859" s="98"/>
      <c r="K859" s="26" t="s">
        <v>35</v>
      </c>
      <c r="L859" s="62">
        <f t="shared" si="123"/>
        <v>0</v>
      </c>
      <c r="M859" s="97" t="s">
        <v>16</v>
      </c>
    </row>
    <row r="860" spans="1:13">
      <c r="A860" s="35"/>
      <c r="B860" s="29" t="s">
        <v>429</v>
      </c>
      <c r="C860" t="s">
        <v>855</v>
      </c>
      <c r="D860" s="19"/>
      <c r="E860" s="52" t="s">
        <v>18</v>
      </c>
      <c r="F860" s="17" t="s">
        <v>16</v>
      </c>
      <c r="G860" s="18" t="s">
        <v>16</v>
      </c>
      <c r="H860" s="33"/>
      <c r="I860" s="20"/>
      <c r="J860" s="98"/>
      <c r="K860" s="26" t="s">
        <v>845</v>
      </c>
      <c r="L860" s="62">
        <f t="shared" si="123"/>
        <v>0</v>
      </c>
      <c r="M860" s="97" t="s">
        <v>16</v>
      </c>
    </row>
    <row r="861" spans="1:13">
      <c r="A861" s="35"/>
      <c r="B861" s="29" t="s">
        <v>429</v>
      </c>
      <c r="C861" t="s">
        <v>855</v>
      </c>
      <c r="D861" s="19"/>
      <c r="E861" s="52" t="s">
        <v>1190</v>
      </c>
      <c r="F861" s="17" t="s">
        <v>16</v>
      </c>
      <c r="G861" s="18" t="s">
        <v>16</v>
      </c>
      <c r="H861" s="33"/>
      <c r="I861" s="20"/>
      <c r="J861" s="98"/>
      <c r="K861" s="26" t="s">
        <v>35</v>
      </c>
      <c r="L861" s="62">
        <f t="shared" si="123"/>
        <v>0</v>
      </c>
      <c r="M861" s="97" t="s">
        <v>16</v>
      </c>
    </row>
    <row r="862" spans="1:13">
      <c r="A862" s="35"/>
      <c r="B862" s="29" t="s">
        <v>429</v>
      </c>
      <c r="C862" t="s">
        <v>856</v>
      </c>
      <c r="D862" s="19"/>
      <c r="E862" s="52" t="s">
        <v>18</v>
      </c>
      <c r="F862" s="17" t="s">
        <v>16</v>
      </c>
      <c r="G862" s="18" t="s">
        <v>16</v>
      </c>
      <c r="H862" s="33"/>
      <c r="I862" s="20"/>
      <c r="J862" s="98"/>
      <c r="K862" s="26" t="s">
        <v>845</v>
      </c>
      <c r="L862" s="62">
        <f t="shared" si="123"/>
        <v>0</v>
      </c>
      <c r="M862" s="97" t="s">
        <v>16</v>
      </c>
    </row>
    <row r="863" spans="1:13">
      <c r="A863" s="35"/>
      <c r="B863" s="29" t="s">
        <v>429</v>
      </c>
      <c r="C863" t="s">
        <v>856</v>
      </c>
      <c r="D863" s="19"/>
      <c r="E863" s="52" t="s">
        <v>1190</v>
      </c>
      <c r="F863" s="17" t="s">
        <v>16</v>
      </c>
      <c r="G863" s="18" t="s">
        <v>16</v>
      </c>
      <c r="H863" s="33"/>
      <c r="I863" s="20"/>
      <c r="J863" s="98"/>
      <c r="K863" s="26" t="s">
        <v>35</v>
      </c>
      <c r="L863" s="62">
        <f t="shared" si="123"/>
        <v>0</v>
      </c>
      <c r="M863" s="97" t="s">
        <v>16</v>
      </c>
    </row>
    <row r="864" spans="1:13">
      <c r="A864" s="35"/>
      <c r="B864" s="29" t="s">
        <v>429</v>
      </c>
      <c r="C864" t="s">
        <v>851</v>
      </c>
      <c r="D864" s="19"/>
      <c r="E864" s="52" t="s">
        <v>18</v>
      </c>
      <c r="F864" s="17" t="s">
        <v>16</v>
      </c>
      <c r="G864" s="18" t="s">
        <v>16</v>
      </c>
      <c r="H864" s="33"/>
      <c r="I864" s="20"/>
      <c r="J864" s="98"/>
      <c r="K864" s="26" t="s">
        <v>852</v>
      </c>
      <c r="L864" s="62">
        <f t="shared" si="123"/>
        <v>0</v>
      </c>
      <c r="M864" s="97" t="s">
        <v>16</v>
      </c>
    </row>
    <row r="865" spans="1:13">
      <c r="A865" s="35"/>
      <c r="B865" s="29" t="s">
        <v>429</v>
      </c>
      <c r="C865" t="s">
        <v>851</v>
      </c>
      <c r="D865" s="19"/>
      <c r="E865" s="52" t="s">
        <v>18</v>
      </c>
      <c r="F865" s="17" t="s">
        <v>16</v>
      </c>
      <c r="G865" s="18" t="s">
        <v>16</v>
      </c>
      <c r="H865" s="33"/>
      <c r="I865" s="20"/>
      <c r="J865" s="98"/>
      <c r="K865" s="26" t="s">
        <v>845</v>
      </c>
      <c r="L865" s="62">
        <f t="shared" si="123"/>
        <v>0</v>
      </c>
      <c r="M865" s="97" t="s">
        <v>16</v>
      </c>
    </row>
    <row r="866" spans="1:13">
      <c r="A866" s="35"/>
      <c r="B866" s="29" t="s">
        <v>429</v>
      </c>
      <c r="C866" t="s">
        <v>851</v>
      </c>
      <c r="D866" s="19"/>
      <c r="E866" s="52" t="s">
        <v>1190</v>
      </c>
      <c r="F866" s="17" t="s">
        <v>16</v>
      </c>
      <c r="G866" s="18" t="s">
        <v>16</v>
      </c>
      <c r="H866" s="33"/>
      <c r="I866" s="20"/>
      <c r="J866" s="98"/>
      <c r="K866" s="26" t="s">
        <v>35</v>
      </c>
      <c r="L866" s="62">
        <f t="shared" si="123"/>
        <v>0</v>
      </c>
      <c r="M866" s="97" t="s">
        <v>16</v>
      </c>
    </row>
    <row r="867" spans="1:13">
      <c r="A867" s="35"/>
      <c r="B867" s="29" t="s">
        <v>429</v>
      </c>
      <c r="C867" s="53" t="s">
        <v>857</v>
      </c>
      <c r="D867" s="25"/>
      <c r="E867" s="54"/>
      <c r="F867" s="22"/>
      <c r="G867" s="23"/>
      <c r="H867" s="95"/>
      <c r="I867" s="95"/>
      <c r="J867" s="128" t="s">
        <v>16</v>
      </c>
      <c r="K867" s="37"/>
      <c r="L867" s="77"/>
      <c r="M867" s="24"/>
    </row>
    <row r="868" spans="1:13">
      <c r="A868" s="35"/>
      <c r="B868" s="29" t="s">
        <v>429</v>
      </c>
      <c r="C868" t="s">
        <v>844</v>
      </c>
      <c r="D868" s="19"/>
      <c r="E868" s="52" t="s">
        <v>18</v>
      </c>
      <c r="F868" s="17" t="s">
        <v>16</v>
      </c>
      <c r="G868" s="18" t="s">
        <v>16</v>
      </c>
      <c r="H868" s="33"/>
      <c r="I868" s="20"/>
      <c r="J868" s="98"/>
      <c r="K868" s="26" t="s">
        <v>845</v>
      </c>
      <c r="L868" s="62">
        <f t="shared" ref="L868:L880" si="124">IF(OR(ISNUMBER(J868),ISTEXT(J868)),G868,0)</f>
        <v>0</v>
      </c>
      <c r="M868" s="97" t="s">
        <v>16</v>
      </c>
    </row>
    <row r="869" spans="1:13">
      <c r="A869" s="35"/>
      <c r="B869" s="29" t="s">
        <v>429</v>
      </c>
      <c r="C869" t="s">
        <v>844</v>
      </c>
      <c r="D869" s="19"/>
      <c r="E869" s="52" t="s">
        <v>1190</v>
      </c>
      <c r="F869" s="17" t="s">
        <v>16</v>
      </c>
      <c r="G869" s="18" t="s">
        <v>16</v>
      </c>
      <c r="H869" s="33"/>
      <c r="I869" s="20"/>
      <c r="J869" s="98"/>
      <c r="K869" s="26" t="s">
        <v>35</v>
      </c>
      <c r="L869" s="62">
        <f t="shared" si="124"/>
        <v>0</v>
      </c>
      <c r="M869" s="97" t="s">
        <v>16</v>
      </c>
    </row>
    <row r="870" spans="1:13">
      <c r="A870" s="35"/>
      <c r="B870" s="29" t="s">
        <v>429</v>
      </c>
      <c r="C870" t="s">
        <v>854</v>
      </c>
      <c r="D870" s="19"/>
      <c r="E870" s="52" t="s">
        <v>18</v>
      </c>
      <c r="F870" s="17" t="s">
        <v>16</v>
      </c>
      <c r="G870" s="18" t="s">
        <v>16</v>
      </c>
      <c r="H870" s="33"/>
      <c r="I870" s="20"/>
      <c r="J870" s="98"/>
      <c r="K870" s="26" t="s">
        <v>845</v>
      </c>
      <c r="L870" s="62">
        <f t="shared" si="124"/>
        <v>0</v>
      </c>
      <c r="M870" s="97" t="s">
        <v>16</v>
      </c>
    </row>
    <row r="871" spans="1:13">
      <c r="A871" s="35"/>
      <c r="B871" s="29" t="s">
        <v>429</v>
      </c>
      <c r="C871" t="s">
        <v>854</v>
      </c>
      <c r="D871" s="19"/>
      <c r="E871" s="52" t="s">
        <v>1190</v>
      </c>
      <c r="F871" s="17" t="s">
        <v>16</v>
      </c>
      <c r="G871" s="18" t="s">
        <v>16</v>
      </c>
      <c r="H871" s="33"/>
      <c r="I871" s="20"/>
      <c r="J871" s="98"/>
      <c r="K871" s="26" t="s">
        <v>35</v>
      </c>
      <c r="L871" s="62">
        <f t="shared" si="124"/>
        <v>0</v>
      </c>
      <c r="M871" s="97" t="s">
        <v>16</v>
      </c>
    </row>
    <row r="872" spans="1:13">
      <c r="A872" s="35"/>
      <c r="B872" s="29" t="s">
        <v>429</v>
      </c>
      <c r="C872" t="s">
        <v>846</v>
      </c>
      <c r="D872" s="19"/>
      <c r="E872" s="52" t="s">
        <v>18</v>
      </c>
      <c r="F872" s="17" t="s">
        <v>16</v>
      </c>
      <c r="G872" s="18" t="s">
        <v>16</v>
      </c>
      <c r="H872" s="33"/>
      <c r="I872" s="20"/>
      <c r="J872" s="98"/>
      <c r="K872" s="26" t="s">
        <v>845</v>
      </c>
      <c r="L872" s="62">
        <f t="shared" si="124"/>
        <v>0</v>
      </c>
      <c r="M872" s="97" t="s">
        <v>16</v>
      </c>
    </row>
    <row r="873" spans="1:13">
      <c r="A873" s="35"/>
      <c r="B873" s="29" t="s">
        <v>429</v>
      </c>
      <c r="C873" t="s">
        <v>846</v>
      </c>
      <c r="D873" s="19"/>
      <c r="E873" s="52" t="s">
        <v>1190</v>
      </c>
      <c r="F873" s="17" t="s">
        <v>16</v>
      </c>
      <c r="G873" s="18" t="s">
        <v>16</v>
      </c>
      <c r="H873" s="33"/>
      <c r="I873" s="20"/>
      <c r="J873" s="98"/>
      <c r="K873" s="26" t="s">
        <v>35</v>
      </c>
      <c r="L873" s="62">
        <f t="shared" si="124"/>
        <v>0</v>
      </c>
      <c r="M873" s="97" t="s">
        <v>16</v>
      </c>
    </row>
    <row r="874" spans="1:13">
      <c r="A874" s="35"/>
      <c r="B874" s="29" t="s">
        <v>429</v>
      </c>
      <c r="C874" t="s">
        <v>855</v>
      </c>
      <c r="D874" s="19"/>
      <c r="E874" s="52" t="s">
        <v>18</v>
      </c>
      <c r="F874" s="17" t="s">
        <v>16</v>
      </c>
      <c r="G874" s="18" t="s">
        <v>16</v>
      </c>
      <c r="H874" s="33"/>
      <c r="I874" s="20"/>
      <c r="J874" s="98"/>
      <c r="K874" s="26" t="s">
        <v>845</v>
      </c>
      <c r="L874" s="62">
        <f t="shared" si="124"/>
        <v>0</v>
      </c>
      <c r="M874" s="97" t="s">
        <v>16</v>
      </c>
    </row>
    <row r="875" spans="1:13">
      <c r="A875" s="35"/>
      <c r="B875" s="29" t="s">
        <v>429</v>
      </c>
      <c r="C875" t="s">
        <v>855</v>
      </c>
      <c r="D875" s="19"/>
      <c r="E875" s="52" t="s">
        <v>1190</v>
      </c>
      <c r="F875" s="17" t="s">
        <v>16</v>
      </c>
      <c r="G875" s="18" t="s">
        <v>16</v>
      </c>
      <c r="H875" s="33"/>
      <c r="I875" s="20"/>
      <c r="J875" s="98"/>
      <c r="K875" s="26" t="s">
        <v>35</v>
      </c>
      <c r="L875" s="62">
        <f t="shared" si="124"/>
        <v>0</v>
      </c>
      <c r="M875" s="97" t="s">
        <v>16</v>
      </c>
    </row>
    <row r="876" spans="1:13">
      <c r="A876" s="35"/>
      <c r="B876" s="29" t="s">
        <v>429</v>
      </c>
      <c r="C876" t="s">
        <v>856</v>
      </c>
      <c r="D876" s="19"/>
      <c r="E876" s="52" t="s">
        <v>18</v>
      </c>
      <c r="F876" s="17" t="s">
        <v>16</v>
      </c>
      <c r="G876" s="18" t="s">
        <v>16</v>
      </c>
      <c r="H876" s="33"/>
      <c r="I876" s="20"/>
      <c r="J876" s="98"/>
      <c r="K876" s="26" t="s">
        <v>845</v>
      </c>
      <c r="L876" s="62">
        <f t="shared" si="124"/>
        <v>0</v>
      </c>
      <c r="M876" s="97" t="s">
        <v>16</v>
      </c>
    </row>
    <row r="877" spans="1:13">
      <c r="A877" s="35"/>
      <c r="B877" s="29" t="s">
        <v>429</v>
      </c>
      <c r="C877" t="s">
        <v>856</v>
      </c>
      <c r="D877" s="19"/>
      <c r="E877" s="52" t="s">
        <v>1190</v>
      </c>
      <c r="F877" s="17" t="s">
        <v>16</v>
      </c>
      <c r="G877" s="18" t="s">
        <v>16</v>
      </c>
      <c r="H877" s="33"/>
      <c r="I877" s="20"/>
      <c r="J877" s="98"/>
      <c r="K877" s="26" t="s">
        <v>35</v>
      </c>
      <c r="L877" s="62">
        <f t="shared" si="124"/>
        <v>0</v>
      </c>
      <c r="M877" s="97" t="s">
        <v>16</v>
      </c>
    </row>
    <row r="878" spans="1:13">
      <c r="A878" s="35"/>
      <c r="B878" s="29" t="s">
        <v>429</v>
      </c>
      <c r="C878" t="s">
        <v>851</v>
      </c>
      <c r="D878" s="19"/>
      <c r="E878" s="52" t="s">
        <v>18</v>
      </c>
      <c r="F878" s="17" t="s">
        <v>16</v>
      </c>
      <c r="G878" s="18" t="s">
        <v>16</v>
      </c>
      <c r="H878" s="33"/>
      <c r="I878" s="20"/>
      <c r="J878" s="98"/>
      <c r="K878" s="26" t="s">
        <v>852</v>
      </c>
      <c r="L878" s="62">
        <f t="shared" si="124"/>
        <v>0</v>
      </c>
      <c r="M878" s="97" t="s">
        <v>16</v>
      </c>
    </row>
    <row r="879" spans="1:13">
      <c r="A879" s="35"/>
      <c r="B879" s="29" t="s">
        <v>429</v>
      </c>
      <c r="C879" t="s">
        <v>851</v>
      </c>
      <c r="D879" s="19"/>
      <c r="E879" s="52" t="s">
        <v>18</v>
      </c>
      <c r="F879" s="17" t="s">
        <v>16</v>
      </c>
      <c r="G879" s="18" t="s">
        <v>16</v>
      </c>
      <c r="H879" s="33"/>
      <c r="I879" s="20"/>
      <c r="J879" s="98"/>
      <c r="K879" s="26" t="s">
        <v>845</v>
      </c>
      <c r="L879" s="62">
        <f t="shared" si="124"/>
        <v>0</v>
      </c>
      <c r="M879" s="97" t="s">
        <v>16</v>
      </c>
    </row>
    <row r="880" spans="1:13">
      <c r="A880" s="35"/>
      <c r="B880" s="29" t="s">
        <v>429</v>
      </c>
      <c r="C880" t="s">
        <v>851</v>
      </c>
      <c r="D880" s="19"/>
      <c r="E880" s="52" t="s">
        <v>1190</v>
      </c>
      <c r="F880" s="17" t="s">
        <v>16</v>
      </c>
      <c r="G880" s="18" t="s">
        <v>16</v>
      </c>
      <c r="H880" s="33"/>
      <c r="I880" s="20"/>
      <c r="J880" s="98"/>
      <c r="K880" s="26" t="s">
        <v>35</v>
      </c>
      <c r="L880" s="62">
        <f t="shared" si="124"/>
        <v>0</v>
      </c>
      <c r="M880" s="97" t="s">
        <v>16</v>
      </c>
    </row>
    <row r="881" spans="1:13">
      <c r="A881" s="35"/>
      <c r="B881" s="29" t="s">
        <v>429</v>
      </c>
      <c r="C881" s="53" t="s">
        <v>858</v>
      </c>
      <c r="D881" s="25"/>
      <c r="E881" s="54"/>
      <c r="F881" s="22"/>
      <c r="G881" s="23"/>
      <c r="H881" s="95"/>
      <c r="I881" s="95"/>
      <c r="J881" s="128" t="s">
        <v>16</v>
      </c>
      <c r="K881" s="37"/>
      <c r="L881" s="77"/>
      <c r="M881" s="24"/>
    </row>
    <row r="882" spans="1:13">
      <c r="A882" s="35"/>
      <c r="B882" s="29" t="s">
        <v>429</v>
      </c>
      <c r="C882" t="s">
        <v>859</v>
      </c>
      <c r="D882" s="19"/>
      <c r="E882" s="52" t="s">
        <v>18</v>
      </c>
      <c r="F882" s="17" t="s">
        <v>16</v>
      </c>
      <c r="G882" s="18" t="s">
        <v>16</v>
      </c>
      <c r="H882" s="33"/>
      <c r="I882" s="20"/>
      <c r="J882" s="98"/>
      <c r="K882" s="26" t="s">
        <v>845</v>
      </c>
      <c r="L882" s="62">
        <f t="shared" ref="L882:L896" si="125">IF(OR(ISNUMBER(J882),ISTEXT(J882)),G882,0)</f>
        <v>0</v>
      </c>
      <c r="M882" s="97" t="s">
        <v>16</v>
      </c>
    </row>
    <row r="883" spans="1:13">
      <c r="A883" s="35"/>
      <c r="B883" s="29" t="s">
        <v>429</v>
      </c>
      <c r="C883" t="s">
        <v>859</v>
      </c>
      <c r="D883" s="19"/>
      <c r="E883" s="52" t="s">
        <v>1190</v>
      </c>
      <c r="F883" s="17" t="s">
        <v>16</v>
      </c>
      <c r="G883" s="18" t="s">
        <v>16</v>
      </c>
      <c r="H883" s="33"/>
      <c r="I883" s="20"/>
      <c r="J883" s="98"/>
      <c r="K883" s="26" t="s">
        <v>35</v>
      </c>
      <c r="L883" s="62">
        <f t="shared" si="125"/>
        <v>0</v>
      </c>
      <c r="M883" s="97" t="s">
        <v>16</v>
      </c>
    </row>
    <row r="884" spans="1:13">
      <c r="A884" s="35"/>
      <c r="B884" s="29" t="s">
        <v>429</v>
      </c>
      <c r="C884" t="s">
        <v>860</v>
      </c>
      <c r="D884" s="19"/>
      <c r="E884" s="52" t="s">
        <v>18</v>
      </c>
      <c r="F884" s="17" t="s">
        <v>16</v>
      </c>
      <c r="G884" s="18" t="s">
        <v>16</v>
      </c>
      <c r="H884" s="33"/>
      <c r="I884" s="20"/>
      <c r="J884" s="98"/>
      <c r="K884" s="26" t="s">
        <v>845</v>
      </c>
      <c r="L884" s="62">
        <f t="shared" si="125"/>
        <v>0</v>
      </c>
      <c r="M884" s="97" t="s">
        <v>16</v>
      </c>
    </row>
    <row r="885" spans="1:13">
      <c r="A885" s="35"/>
      <c r="B885" s="29" t="s">
        <v>429</v>
      </c>
      <c r="C885" t="s">
        <v>860</v>
      </c>
      <c r="D885" s="19"/>
      <c r="E885" s="52" t="s">
        <v>1190</v>
      </c>
      <c r="F885" s="17" t="s">
        <v>16</v>
      </c>
      <c r="G885" s="18" t="s">
        <v>16</v>
      </c>
      <c r="H885" s="33"/>
      <c r="I885" s="20"/>
      <c r="J885" s="98"/>
      <c r="K885" s="26" t="s">
        <v>35</v>
      </c>
      <c r="L885" s="62">
        <f t="shared" si="125"/>
        <v>0</v>
      </c>
      <c r="M885" s="97" t="s">
        <v>16</v>
      </c>
    </row>
    <row r="886" spans="1:13">
      <c r="A886" s="35"/>
      <c r="B886" s="29" t="s">
        <v>429</v>
      </c>
      <c r="C886" t="s">
        <v>861</v>
      </c>
      <c r="D886" s="19"/>
      <c r="E886" s="52" t="s">
        <v>18</v>
      </c>
      <c r="F886" s="17" t="s">
        <v>16</v>
      </c>
      <c r="G886" s="18" t="s">
        <v>16</v>
      </c>
      <c r="H886" s="33"/>
      <c r="I886" s="20"/>
      <c r="J886" s="98"/>
      <c r="K886" s="26" t="s">
        <v>845</v>
      </c>
      <c r="L886" s="62">
        <f t="shared" si="125"/>
        <v>0</v>
      </c>
      <c r="M886" s="97" t="s">
        <v>16</v>
      </c>
    </row>
    <row r="887" spans="1:13">
      <c r="A887" s="35"/>
      <c r="B887" s="29" t="s">
        <v>429</v>
      </c>
      <c r="C887" t="s">
        <v>861</v>
      </c>
      <c r="D887" s="19"/>
      <c r="E887" s="52" t="s">
        <v>1190</v>
      </c>
      <c r="F887" s="17" t="s">
        <v>16</v>
      </c>
      <c r="G887" s="18" t="s">
        <v>16</v>
      </c>
      <c r="H887" s="33"/>
      <c r="I887" s="20"/>
      <c r="J887" s="98"/>
      <c r="K887" s="26" t="s">
        <v>35</v>
      </c>
      <c r="L887" s="62">
        <f t="shared" si="125"/>
        <v>0</v>
      </c>
      <c r="M887" s="97" t="s">
        <v>16</v>
      </c>
    </row>
    <row r="888" spans="1:13">
      <c r="A888" s="35"/>
      <c r="B888" s="29" t="s">
        <v>429</v>
      </c>
      <c r="C888" t="s">
        <v>862</v>
      </c>
      <c r="D888" s="19"/>
      <c r="E888" s="52" t="s">
        <v>18</v>
      </c>
      <c r="F888" s="17" t="s">
        <v>16</v>
      </c>
      <c r="G888" s="18" t="s">
        <v>16</v>
      </c>
      <c r="H888" s="33"/>
      <c r="I888" s="20"/>
      <c r="J888" s="98"/>
      <c r="K888" s="26" t="s">
        <v>845</v>
      </c>
      <c r="L888" s="62">
        <f t="shared" si="125"/>
        <v>0</v>
      </c>
      <c r="M888" s="97" t="s">
        <v>16</v>
      </c>
    </row>
    <row r="889" spans="1:13">
      <c r="A889" s="35"/>
      <c r="B889" s="29" t="s">
        <v>429</v>
      </c>
      <c r="C889" t="s">
        <v>862</v>
      </c>
      <c r="D889" s="19"/>
      <c r="E889" s="52" t="s">
        <v>1190</v>
      </c>
      <c r="F889" s="17" t="s">
        <v>16</v>
      </c>
      <c r="G889" s="18" t="s">
        <v>16</v>
      </c>
      <c r="H889" s="33"/>
      <c r="I889" s="20"/>
      <c r="J889" s="98"/>
      <c r="K889" s="26" t="s">
        <v>35</v>
      </c>
      <c r="L889" s="62">
        <f t="shared" si="125"/>
        <v>0</v>
      </c>
      <c r="M889" s="97" t="s">
        <v>16</v>
      </c>
    </row>
    <row r="890" spans="1:13">
      <c r="A890" s="35"/>
      <c r="B890" s="29" t="s">
        <v>429</v>
      </c>
      <c r="C890" t="s">
        <v>863</v>
      </c>
      <c r="D890" s="19"/>
      <c r="E890" s="52" t="s">
        <v>18</v>
      </c>
      <c r="F890" s="17" t="s">
        <v>16</v>
      </c>
      <c r="G890" s="18" t="s">
        <v>16</v>
      </c>
      <c r="H890" s="33"/>
      <c r="I890" s="20"/>
      <c r="J890" s="98"/>
      <c r="K890" s="26" t="s">
        <v>845</v>
      </c>
      <c r="L890" s="62">
        <f t="shared" si="125"/>
        <v>0</v>
      </c>
      <c r="M890" s="97" t="s">
        <v>16</v>
      </c>
    </row>
    <row r="891" spans="1:13">
      <c r="A891" s="35"/>
      <c r="B891" s="29" t="s">
        <v>429</v>
      </c>
      <c r="C891" t="s">
        <v>863</v>
      </c>
      <c r="D891" s="19"/>
      <c r="E891" s="52" t="s">
        <v>1190</v>
      </c>
      <c r="F891" s="17" t="s">
        <v>16</v>
      </c>
      <c r="G891" s="18" t="s">
        <v>16</v>
      </c>
      <c r="H891" s="33"/>
      <c r="I891" s="20"/>
      <c r="J891" s="98"/>
      <c r="K891" s="26" t="s">
        <v>35</v>
      </c>
      <c r="L891" s="62">
        <f t="shared" si="125"/>
        <v>0</v>
      </c>
      <c r="M891" s="97" t="s">
        <v>16</v>
      </c>
    </row>
    <row r="892" spans="1:13">
      <c r="A892" s="35"/>
      <c r="B892" s="29" t="s">
        <v>429</v>
      </c>
      <c r="C892" t="s">
        <v>864</v>
      </c>
      <c r="D892" s="19"/>
      <c r="E892" s="52" t="s">
        <v>18</v>
      </c>
      <c r="F892" s="17" t="s">
        <v>16</v>
      </c>
      <c r="G892" s="18" t="s">
        <v>16</v>
      </c>
      <c r="H892" s="33"/>
      <c r="I892" s="20"/>
      <c r="J892" s="98"/>
      <c r="K892" s="26" t="s">
        <v>845</v>
      </c>
      <c r="L892" s="62">
        <f t="shared" si="125"/>
        <v>0</v>
      </c>
      <c r="M892" s="97" t="s">
        <v>16</v>
      </c>
    </row>
    <row r="893" spans="1:13">
      <c r="A893" s="35"/>
      <c r="B893" s="29" t="s">
        <v>429</v>
      </c>
      <c r="C893" t="s">
        <v>864</v>
      </c>
      <c r="D893" s="19"/>
      <c r="E893" s="52" t="s">
        <v>1190</v>
      </c>
      <c r="F893" s="17" t="s">
        <v>16</v>
      </c>
      <c r="G893" s="18" t="s">
        <v>16</v>
      </c>
      <c r="H893" s="33"/>
      <c r="I893" s="20"/>
      <c r="J893" s="98"/>
      <c r="K893" s="26" t="s">
        <v>35</v>
      </c>
      <c r="L893" s="62">
        <f t="shared" si="125"/>
        <v>0</v>
      </c>
      <c r="M893" s="97" t="s">
        <v>16</v>
      </c>
    </row>
    <row r="894" spans="1:13">
      <c r="A894" s="35"/>
      <c r="B894" s="29" t="s">
        <v>429</v>
      </c>
      <c r="C894" t="s">
        <v>865</v>
      </c>
      <c r="D894" s="19"/>
      <c r="E894" s="52" t="s">
        <v>18</v>
      </c>
      <c r="F894" s="17" t="s">
        <v>16</v>
      </c>
      <c r="G894" s="18" t="s">
        <v>16</v>
      </c>
      <c r="H894" s="33"/>
      <c r="I894" s="20"/>
      <c r="J894" s="98"/>
      <c r="K894" s="26" t="s">
        <v>852</v>
      </c>
      <c r="L894" s="62">
        <f t="shared" si="125"/>
        <v>0</v>
      </c>
      <c r="M894" s="97" t="s">
        <v>16</v>
      </c>
    </row>
    <row r="895" spans="1:13">
      <c r="A895" s="35"/>
      <c r="B895" s="29" t="s">
        <v>429</v>
      </c>
      <c r="C895" t="s">
        <v>865</v>
      </c>
      <c r="D895" s="19"/>
      <c r="E895" s="52" t="s">
        <v>18</v>
      </c>
      <c r="F895" s="17" t="s">
        <v>16</v>
      </c>
      <c r="G895" s="18" t="s">
        <v>16</v>
      </c>
      <c r="H895" s="33"/>
      <c r="I895" s="20"/>
      <c r="J895" s="98"/>
      <c r="K895" s="26" t="s">
        <v>845</v>
      </c>
      <c r="L895" s="62">
        <f t="shared" si="125"/>
        <v>0</v>
      </c>
      <c r="M895" s="97" t="s">
        <v>16</v>
      </c>
    </row>
    <row r="896" spans="1:13">
      <c r="A896" s="35"/>
      <c r="B896" s="29" t="s">
        <v>429</v>
      </c>
      <c r="C896" t="s">
        <v>865</v>
      </c>
      <c r="D896" s="19"/>
      <c r="E896" s="52" t="s">
        <v>1190</v>
      </c>
      <c r="F896" s="17" t="s">
        <v>16</v>
      </c>
      <c r="G896" s="18" t="s">
        <v>16</v>
      </c>
      <c r="H896" s="33"/>
      <c r="I896" s="20"/>
      <c r="J896" s="98"/>
      <c r="K896" s="26" t="s">
        <v>35</v>
      </c>
      <c r="L896" s="62">
        <f t="shared" si="125"/>
        <v>0</v>
      </c>
      <c r="M896" s="97" t="s">
        <v>16</v>
      </c>
    </row>
    <row r="897" spans="1:13">
      <c r="A897" s="35"/>
      <c r="B897" s="29" t="s">
        <v>429</v>
      </c>
      <c r="C897" s="53" t="s">
        <v>866</v>
      </c>
      <c r="D897" s="25"/>
      <c r="E897" s="54"/>
      <c r="F897" s="22"/>
      <c r="G897" s="23"/>
      <c r="H897" s="95"/>
      <c r="I897" s="95"/>
      <c r="J897" s="128" t="s">
        <v>16</v>
      </c>
      <c r="K897" s="37"/>
      <c r="L897" s="77"/>
      <c r="M897" s="24"/>
    </row>
    <row r="898" spans="1:13">
      <c r="A898" s="35"/>
      <c r="B898" s="29" t="s">
        <v>429</v>
      </c>
      <c r="C898" t="s">
        <v>859</v>
      </c>
      <c r="D898" s="19"/>
      <c r="E898" s="50" t="s">
        <v>18</v>
      </c>
      <c r="F898" s="17" t="s">
        <v>16</v>
      </c>
      <c r="G898" s="18" t="s">
        <v>16</v>
      </c>
      <c r="H898" s="33"/>
      <c r="I898" s="20"/>
      <c r="J898" s="98"/>
      <c r="K898" s="26" t="s">
        <v>845</v>
      </c>
      <c r="L898" s="62">
        <f t="shared" ref="L898:L905" si="126">IF(OR(ISNUMBER(J898),ISTEXT(J898)),G898,0)</f>
        <v>0</v>
      </c>
      <c r="M898" s="97" t="s">
        <v>16</v>
      </c>
    </row>
    <row r="899" spans="1:13">
      <c r="A899" s="35"/>
      <c r="B899" s="29" t="s">
        <v>429</v>
      </c>
      <c r="C899" t="s">
        <v>859</v>
      </c>
      <c r="D899" s="19"/>
      <c r="E899" s="52" t="s">
        <v>1190</v>
      </c>
      <c r="F899" s="17" t="s">
        <v>16</v>
      </c>
      <c r="G899" s="18" t="s">
        <v>16</v>
      </c>
      <c r="H899" s="33"/>
      <c r="I899" s="20"/>
      <c r="J899" s="98"/>
      <c r="K899" s="26" t="s">
        <v>35</v>
      </c>
      <c r="L899" s="62">
        <f t="shared" si="126"/>
        <v>0</v>
      </c>
      <c r="M899" s="97" t="s">
        <v>16</v>
      </c>
    </row>
    <row r="900" spans="1:13">
      <c r="A900" s="35"/>
      <c r="B900" s="29" t="s">
        <v>429</v>
      </c>
      <c r="C900" t="s">
        <v>860</v>
      </c>
      <c r="D900" s="19"/>
      <c r="E900" s="50" t="s">
        <v>18</v>
      </c>
      <c r="F900" s="17" t="s">
        <v>16</v>
      </c>
      <c r="G900" s="18" t="s">
        <v>16</v>
      </c>
      <c r="H900" s="33"/>
      <c r="I900" s="20"/>
      <c r="J900" s="98"/>
      <c r="K900" s="26" t="s">
        <v>845</v>
      </c>
      <c r="L900" s="62">
        <f t="shared" si="126"/>
        <v>0</v>
      </c>
      <c r="M900" s="97" t="s">
        <v>16</v>
      </c>
    </row>
    <row r="901" spans="1:13">
      <c r="A901" s="35"/>
      <c r="B901" s="29" t="s">
        <v>429</v>
      </c>
      <c r="C901" t="s">
        <v>860</v>
      </c>
      <c r="D901" s="19"/>
      <c r="E901" s="52" t="s">
        <v>1190</v>
      </c>
      <c r="F901" s="17" t="s">
        <v>16</v>
      </c>
      <c r="G901" s="18" t="s">
        <v>16</v>
      </c>
      <c r="H901" s="33"/>
      <c r="I901" s="20"/>
      <c r="J901" s="98"/>
      <c r="K901" s="26" t="s">
        <v>35</v>
      </c>
      <c r="L901" s="62">
        <f t="shared" si="126"/>
        <v>0</v>
      </c>
      <c r="M901" s="97" t="s">
        <v>16</v>
      </c>
    </row>
    <row r="902" spans="1:13">
      <c r="A902" s="35"/>
      <c r="B902" s="29" t="s">
        <v>429</v>
      </c>
      <c r="C902" t="s">
        <v>867</v>
      </c>
      <c r="D902" s="19"/>
      <c r="E902" s="50" t="s">
        <v>18</v>
      </c>
      <c r="F902" s="17" t="s">
        <v>16</v>
      </c>
      <c r="G902" s="18" t="s">
        <v>16</v>
      </c>
      <c r="H902" s="33"/>
      <c r="I902" s="20"/>
      <c r="J902" s="98"/>
      <c r="K902" s="26" t="s">
        <v>845</v>
      </c>
      <c r="L902" s="62">
        <f t="shared" si="126"/>
        <v>0</v>
      </c>
      <c r="M902" s="97" t="s">
        <v>16</v>
      </c>
    </row>
    <row r="903" spans="1:13">
      <c r="A903" s="35"/>
      <c r="B903" s="29" t="s">
        <v>429</v>
      </c>
      <c r="C903" t="s">
        <v>867</v>
      </c>
      <c r="D903" s="19"/>
      <c r="E903" s="52" t="s">
        <v>1190</v>
      </c>
      <c r="F903" s="17" t="s">
        <v>16</v>
      </c>
      <c r="G903" s="18" t="s">
        <v>16</v>
      </c>
      <c r="H903" s="33"/>
      <c r="I903" s="20"/>
      <c r="J903" s="98"/>
      <c r="K903" s="26" t="s">
        <v>35</v>
      </c>
      <c r="L903" s="62">
        <f t="shared" si="126"/>
        <v>0</v>
      </c>
      <c r="M903" s="97" t="s">
        <v>16</v>
      </c>
    </row>
    <row r="904" spans="1:13">
      <c r="A904" s="35"/>
      <c r="B904" s="29" t="s">
        <v>429</v>
      </c>
      <c r="C904" t="s">
        <v>868</v>
      </c>
      <c r="D904" s="19"/>
      <c r="E904" s="50" t="s">
        <v>18</v>
      </c>
      <c r="F904" s="17" t="s">
        <v>16</v>
      </c>
      <c r="G904" s="18" t="s">
        <v>16</v>
      </c>
      <c r="H904" s="33"/>
      <c r="I904" s="20"/>
      <c r="J904" s="98"/>
      <c r="K904" s="26" t="s">
        <v>845</v>
      </c>
      <c r="L904" s="62">
        <f t="shared" si="126"/>
        <v>0</v>
      </c>
      <c r="M904" s="97" t="s">
        <v>16</v>
      </c>
    </row>
    <row r="905" spans="1:13">
      <c r="A905" s="35"/>
      <c r="B905" s="29" t="s">
        <v>429</v>
      </c>
      <c r="C905" t="s">
        <v>868</v>
      </c>
      <c r="D905" s="19"/>
      <c r="E905" s="50" t="s">
        <v>1190</v>
      </c>
      <c r="F905" s="17" t="s">
        <v>16</v>
      </c>
      <c r="G905" s="18" t="s">
        <v>16</v>
      </c>
      <c r="H905" s="33"/>
      <c r="I905" s="20"/>
      <c r="J905" s="98"/>
      <c r="K905" s="26" t="s">
        <v>35</v>
      </c>
      <c r="L905" s="62">
        <f t="shared" si="126"/>
        <v>0</v>
      </c>
      <c r="M905" s="97" t="s">
        <v>16</v>
      </c>
    </row>
    <row r="906" spans="1:13" s="90" customFormat="1">
      <c r="A906" s="35"/>
      <c r="B906" s="29" t="s">
        <v>158</v>
      </c>
      <c r="C906" s="51" t="s">
        <v>151</v>
      </c>
      <c r="D906" s="81"/>
      <c r="E906" s="47" t="s">
        <v>18</v>
      </c>
      <c r="F906" s="82" t="s">
        <v>3</v>
      </c>
      <c r="G906" s="83">
        <v>1</v>
      </c>
      <c r="H906" s="84"/>
      <c r="I906" s="85"/>
      <c r="J906" s="86"/>
      <c r="K906" s="87" t="s">
        <v>16</v>
      </c>
      <c r="L906" s="88">
        <f>IF(J906=M906,G906,0)</f>
        <v>0</v>
      </c>
      <c r="M906" s="89" t="s">
        <v>0</v>
      </c>
    </row>
    <row r="907" spans="1:13" s="2" customFormat="1" ht="15" thickBot="1">
      <c r="A907" s="35"/>
      <c r="B907" s="29" t="s">
        <v>158</v>
      </c>
      <c r="C907" s="51" t="s">
        <v>17</v>
      </c>
      <c r="D907" s="81"/>
      <c r="E907" s="47" t="s">
        <v>18</v>
      </c>
      <c r="F907" s="82" t="s">
        <v>3</v>
      </c>
      <c r="G907" s="83">
        <v>1</v>
      </c>
      <c r="H907" s="84"/>
      <c r="I907" s="85"/>
      <c r="J907" s="86"/>
      <c r="K907" s="87" t="s">
        <v>16</v>
      </c>
      <c r="L907" s="88">
        <f t="shared" ref="L907" si="127">IF(J907=M907,G907,0)</f>
        <v>0</v>
      </c>
      <c r="M907" s="89" t="s">
        <v>0</v>
      </c>
    </row>
    <row r="908" spans="1:13" s="2" customFormat="1" ht="16" customHeight="1" thickBot="1">
      <c r="A908" s="28" t="s">
        <v>869</v>
      </c>
      <c r="B908" s="92" t="s">
        <v>158</v>
      </c>
      <c r="C908" s="46" t="s">
        <v>870</v>
      </c>
      <c r="D908" s="11">
        <v>1</v>
      </c>
      <c r="E908" s="63" t="s">
        <v>1191</v>
      </c>
      <c r="F908" s="63"/>
      <c r="G908" s="67"/>
      <c r="H908" s="31">
        <f>J908</f>
        <v>0</v>
      </c>
      <c r="I908" s="15">
        <f>D908*H908</f>
        <v>0</v>
      </c>
      <c r="J908" s="74"/>
      <c r="K908" s="71" t="s">
        <v>35</v>
      </c>
      <c r="L908" s="76"/>
      <c r="M908" s="73" t="s">
        <v>30</v>
      </c>
    </row>
    <row r="909" spans="1:13" s="2" customFormat="1" ht="16" customHeight="1">
      <c r="A909" s="35"/>
      <c r="B909" s="29" t="s">
        <v>158</v>
      </c>
      <c r="C909" s="55" t="s">
        <v>378</v>
      </c>
      <c r="D909" s="19"/>
      <c r="E909" s="52" t="s">
        <v>18</v>
      </c>
      <c r="F909" s="17" t="s">
        <v>3</v>
      </c>
      <c r="G909" s="18">
        <v>1</v>
      </c>
      <c r="H909" s="48"/>
      <c r="I909" s="48"/>
      <c r="J909" s="61"/>
      <c r="K909" s="26" t="s">
        <v>16</v>
      </c>
      <c r="L909" s="62">
        <f>IF(J909=M909,$G909,0)</f>
        <v>0</v>
      </c>
      <c r="M909" s="16" t="s">
        <v>0</v>
      </c>
    </row>
    <row r="910" spans="1:13" s="2" customFormat="1" ht="29">
      <c r="A910" s="35"/>
      <c r="B910" s="99" t="s">
        <v>158</v>
      </c>
      <c r="C910" s="129" t="s">
        <v>871</v>
      </c>
      <c r="D910" s="19"/>
      <c r="E910" s="52" t="s">
        <v>18</v>
      </c>
      <c r="F910" s="17" t="s">
        <v>3</v>
      </c>
      <c r="G910" s="18">
        <v>1</v>
      </c>
      <c r="H910" s="48"/>
      <c r="I910" s="48"/>
      <c r="J910" s="61"/>
      <c r="K910" s="26" t="s">
        <v>16</v>
      </c>
      <c r="L910" s="62">
        <f t="shared" ref="L910" si="128">IF(J910=M910,$G910,0)</f>
        <v>0</v>
      </c>
      <c r="M910" s="16" t="s">
        <v>0</v>
      </c>
    </row>
    <row r="911" spans="1:13" s="2" customFormat="1">
      <c r="A911" s="35"/>
      <c r="B911" s="29" t="s">
        <v>429</v>
      </c>
      <c r="C911" s="129" t="s">
        <v>872</v>
      </c>
      <c r="D911" s="19"/>
      <c r="E911" s="52" t="s">
        <v>18</v>
      </c>
      <c r="F911" s="17" t="s">
        <v>4</v>
      </c>
      <c r="G911" s="18">
        <v>5</v>
      </c>
      <c r="H911" s="48"/>
      <c r="I911" s="48"/>
      <c r="J911" s="61"/>
      <c r="K911" s="26" t="s">
        <v>16</v>
      </c>
      <c r="L911" s="62">
        <f>IF(J911=M911,$G911,0)</f>
        <v>0</v>
      </c>
      <c r="M911" s="16" t="s">
        <v>0</v>
      </c>
    </row>
    <row r="912" spans="1:13" s="2" customFormat="1">
      <c r="A912" s="35"/>
      <c r="B912" s="29" t="s">
        <v>429</v>
      </c>
      <c r="C912" s="78" t="s">
        <v>1253</v>
      </c>
      <c r="D912" s="19"/>
      <c r="E912" s="52" t="s">
        <v>18</v>
      </c>
      <c r="F912" s="17" t="s">
        <v>4</v>
      </c>
      <c r="G912" s="18">
        <v>1</v>
      </c>
      <c r="H912" s="48"/>
      <c r="I912" s="48"/>
      <c r="J912" s="98"/>
      <c r="K912" s="26" t="s">
        <v>16</v>
      </c>
      <c r="L912" s="62" t="s">
        <v>16</v>
      </c>
      <c r="M912" s="16" t="s">
        <v>20</v>
      </c>
    </row>
    <row r="913" spans="1:13" s="2" customFormat="1">
      <c r="A913" s="35"/>
      <c r="B913" s="29" t="s">
        <v>429</v>
      </c>
      <c r="C913" s="129" t="s">
        <v>873</v>
      </c>
      <c r="D913" s="19"/>
      <c r="E913" s="52" t="s">
        <v>18</v>
      </c>
      <c r="F913" s="17" t="s">
        <v>4</v>
      </c>
      <c r="G913" s="18">
        <v>5</v>
      </c>
      <c r="H913" s="48"/>
      <c r="I913" s="48"/>
      <c r="J913" s="61"/>
      <c r="K913" s="26" t="s">
        <v>16</v>
      </c>
      <c r="L913" s="62">
        <f t="shared" ref="L913" si="129">IF(J913=M913,$G913,0)</f>
        <v>0</v>
      </c>
      <c r="M913" s="16" t="s">
        <v>0</v>
      </c>
    </row>
    <row r="914" spans="1:13" s="2" customFormat="1">
      <c r="A914" s="35"/>
      <c r="B914" s="29" t="s">
        <v>429</v>
      </c>
      <c r="C914" s="78" t="s">
        <v>1253</v>
      </c>
      <c r="D914" s="19"/>
      <c r="E914" s="52" t="s">
        <v>18</v>
      </c>
      <c r="F914" s="17" t="s">
        <v>4</v>
      </c>
      <c r="G914" s="18">
        <v>1</v>
      </c>
      <c r="H914" s="48"/>
      <c r="I914" s="48"/>
      <c r="J914" s="98"/>
      <c r="K914" s="26" t="s">
        <v>16</v>
      </c>
      <c r="L914" s="62" t="s">
        <v>16</v>
      </c>
      <c r="M914" s="16" t="s">
        <v>20</v>
      </c>
    </row>
    <row r="915" spans="1:13" s="2" customFormat="1" ht="29">
      <c r="A915" s="35"/>
      <c r="B915" s="99" t="s">
        <v>158</v>
      </c>
      <c r="C915" s="129" t="s">
        <v>874</v>
      </c>
      <c r="D915" s="19"/>
      <c r="E915" s="52" t="s">
        <v>18</v>
      </c>
      <c r="F915" s="17" t="s">
        <v>3</v>
      </c>
      <c r="G915" s="18">
        <v>1</v>
      </c>
      <c r="H915" s="48"/>
      <c r="I915" s="48"/>
      <c r="J915" s="61"/>
      <c r="K915" s="26" t="s">
        <v>16</v>
      </c>
      <c r="L915" s="62">
        <f t="shared" ref="L915:L916" si="130">IF(J915=M915,$G915,0)</f>
        <v>0</v>
      </c>
      <c r="M915" s="16" t="s">
        <v>0</v>
      </c>
    </row>
    <row r="916" spans="1:13" s="2" customFormat="1">
      <c r="A916" s="35"/>
      <c r="B916" s="99" t="s">
        <v>158</v>
      </c>
      <c r="C916" s="80" t="s">
        <v>875</v>
      </c>
      <c r="D916" s="19"/>
      <c r="E916" s="52" t="s">
        <v>18</v>
      </c>
      <c r="F916" s="17" t="s">
        <v>3</v>
      </c>
      <c r="G916" s="18">
        <v>1</v>
      </c>
      <c r="H916" s="48"/>
      <c r="I916" s="48"/>
      <c r="J916" s="61"/>
      <c r="K916" s="26" t="s">
        <v>16</v>
      </c>
      <c r="L916" s="62">
        <f t="shared" si="130"/>
        <v>0</v>
      </c>
      <c r="M916" s="16" t="s">
        <v>0</v>
      </c>
    </row>
    <row r="917" spans="1:13" s="90" customFormat="1">
      <c r="A917" s="35"/>
      <c r="B917" s="29" t="s">
        <v>158</v>
      </c>
      <c r="C917" s="51" t="s">
        <v>151</v>
      </c>
      <c r="D917" s="81"/>
      <c r="E917" s="47" t="s">
        <v>18</v>
      </c>
      <c r="F917" s="82" t="s">
        <v>3</v>
      </c>
      <c r="G917" s="83">
        <v>1</v>
      </c>
      <c r="H917" s="84"/>
      <c r="I917" s="85"/>
      <c r="J917" s="86"/>
      <c r="K917" s="87" t="s">
        <v>16</v>
      </c>
      <c r="L917" s="88">
        <f>IF(J917=M917,G917,0)</f>
        <v>0</v>
      </c>
      <c r="M917" s="89" t="s">
        <v>0</v>
      </c>
    </row>
    <row r="918" spans="1:13" s="2" customFormat="1" ht="15" thickBot="1">
      <c r="A918" s="35"/>
      <c r="B918" s="29" t="s">
        <v>158</v>
      </c>
      <c r="C918" s="51" t="s">
        <v>17</v>
      </c>
      <c r="D918" s="81"/>
      <c r="E918" s="47" t="s">
        <v>18</v>
      </c>
      <c r="F918" s="82" t="s">
        <v>3</v>
      </c>
      <c r="G918" s="83">
        <v>1</v>
      </c>
      <c r="H918" s="84"/>
      <c r="I918" s="85"/>
      <c r="J918" s="86"/>
      <c r="K918" s="87" t="s">
        <v>16</v>
      </c>
      <c r="L918" s="88">
        <f t="shared" ref="L918" si="131">IF(J918=M918,G918,0)</f>
        <v>0</v>
      </c>
      <c r="M918" s="89" t="s">
        <v>0</v>
      </c>
    </row>
    <row r="919" spans="1:13" s="2" customFormat="1" ht="16" customHeight="1" thickBot="1">
      <c r="A919" s="28" t="s">
        <v>876</v>
      </c>
      <c r="B919" s="92" t="s">
        <v>158</v>
      </c>
      <c r="C919" s="46" t="s">
        <v>877</v>
      </c>
      <c r="D919" s="11">
        <v>1</v>
      </c>
      <c r="E919" s="63" t="s">
        <v>1191</v>
      </c>
      <c r="F919" s="63"/>
      <c r="G919" s="67"/>
      <c r="H919" s="31">
        <f>J919</f>
        <v>0</v>
      </c>
      <c r="I919" s="15">
        <f>D919*H919</f>
        <v>0</v>
      </c>
      <c r="J919" s="74"/>
      <c r="K919" s="71" t="s">
        <v>35</v>
      </c>
      <c r="L919" s="76"/>
      <c r="M919" s="73" t="s">
        <v>30</v>
      </c>
    </row>
    <row r="920" spans="1:13" s="2" customFormat="1" ht="16" customHeight="1">
      <c r="A920" s="35"/>
      <c r="B920" s="29" t="s">
        <v>158</v>
      </c>
      <c r="C920" s="55" t="s">
        <v>378</v>
      </c>
      <c r="D920" s="19"/>
      <c r="E920" s="52" t="s">
        <v>18</v>
      </c>
      <c r="F920" s="17" t="s">
        <v>3</v>
      </c>
      <c r="G920" s="18">
        <v>1</v>
      </c>
      <c r="H920" s="48"/>
      <c r="I920" s="48"/>
      <c r="J920" s="61"/>
      <c r="K920" s="26" t="s">
        <v>16</v>
      </c>
      <c r="L920" s="62">
        <f>IF(J920=M920,$G920,0)</f>
        <v>0</v>
      </c>
      <c r="M920" s="16" t="s">
        <v>0</v>
      </c>
    </row>
    <row r="921" spans="1:13" s="2" customFormat="1" ht="16" customHeight="1">
      <c r="A921" s="35"/>
      <c r="B921" s="29" t="s">
        <v>158</v>
      </c>
      <c r="C921" s="55" t="s">
        <v>878</v>
      </c>
      <c r="D921" s="19"/>
      <c r="E921" s="52" t="s">
        <v>18</v>
      </c>
      <c r="F921" s="17" t="s">
        <v>3</v>
      </c>
      <c r="G921" s="18">
        <v>1</v>
      </c>
      <c r="H921" s="48"/>
      <c r="I921" s="48"/>
      <c r="J921" s="61"/>
      <c r="K921" s="26" t="s">
        <v>16</v>
      </c>
      <c r="L921" s="62">
        <f>IF(J921=M921,$G921,0)</f>
        <v>0</v>
      </c>
      <c r="M921" s="16" t="s">
        <v>0</v>
      </c>
    </row>
    <row r="922" spans="1:13" s="2" customFormat="1" ht="29">
      <c r="A922" s="35"/>
      <c r="B922" s="99" t="s">
        <v>158</v>
      </c>
      <c r="C922" s="80" t="s">
        <v>879</v>
      </c>
      <c r="D922" s="19"/>
      <c r="E922" s="52" t="s">
        <v>18</v>
      </c>
      <c r="F922" s="17" t="s">
        <v>3</v>
      </c>
      <c r="G922" s="18">
        <v>1</v>
      </c>
      <c r="H922" s="48"/>
      <c r="I922" s="48"/>
      <c r="J922" s="61"/>
      <c r="K922" s="26" t="s">
        <v>16</v>
      </c>
      <c r="L922" s="62">
        <f>IF(J922=M922,$G922,0)</f>
        <v>0</v>
      </c>
      <c r="M922" s="16" t="s">
        <v>0</v>
      </c>
    </row>
    <row r="923" spans="1:13" s="2" customFormat="1">
      <c r="A923" s="35"/>
      <c r="B923" s="29" t="s">
        <v>429</v>
      </c>
      <c r="C923" s="78" t="s">
        <v>1254</v>
      </c>
      <c r="D923" s="19"/>
      <c r="E923" s="52" t="s">
        <v>16</v>
      </c>
      <c r="F923" s="17" t="s">
        <v>1006</v>
      </c>
      <c r="G923" s="18">
        <v>1</v>
      </c>
      <c r="H923" s="48"/>
      <c r="I923" s="48"/>
      <c r="J923" s="61"/>
      <c r="K923" s="26" t="s">
        <v>16</v>
      </c>
      <c r="L923" s="62">
        <f>IF(OR(ISNUMBER(J923),ISTEXT(J923)),G923,0)</f>
        <v>0</v>
      </c>
      <c r="M923" s="16" t="s">
        <v>20</v>
      </c>
    </row>
    <row r="924" spans="1:13" s="2" customFormat="1">
      <c r="A924" s="35"/>
      <c r="B924" s="29" t="s">
        <v>429</v>
      </c>
      <c r="C924" s="78" t="s">
        <v>1255</v>
      </c>
      <c r="D924" s="19"/>
      <c r="E924" s="52" t="s">
        <v>16</v>
      </c>
      <c r="F924" s="17" t="s">
        <v>1006</v>
      </c>
      <c r="G924" s="18">
        <v>1</v>
      </c>
      <c r="H924" s="48"/>
      <c r="I924" s="48"/>
      <c r="J924" s="61"/>
      <c r="K924" s="26" t="s">
        <v>16</v>
      </c>
      <c r="L924" s="62">
        <f>IF(OR(ISNUMBER(J924),ISTEXT(J924)),G924,0)</f>
        <v>0</v>
      </c>
      <c r="M924" s="16" t="s">
        <v>20</v>
      </c>
    </row>
    <row r="925" spans="1:13" s="2" customFormat="1">
      <c r="A925" s="35"/>
      <c r="B925" s="99" t="s">
        <v>158</v>
      </c>
      <c r="C925" s="80" t="s">
        <v>880</v>
      </c>
      <c r="D925" s="19"/>
      <c r="E925" s="52" t="s">
        <v>18</v>
      </c>
      <c r="F925" s="17" t="s">
        <v>4</v>
      </c>
      <c r="G925" s="18">
        <v>5</v>
      </c>
      <c r="H925" s="48"/>
      <c r="I925" s="48"/>
      <c r="J925" s="61"/>
      <c r="K925" s="26" t="s">
        <v>16</v>
      </c>
      <c r="L925" s="62">
        <f>IF(J925=M925,$G925,0)</f>
        <v>0</v>
      </c>
      <c r="M925" s="16" t="s">
        <v>0</v>
      </c>
    </row>
    <row r="926" spans="1:13" s="2" customFormat="1">
      <c r="A926" s="35"/>
      <c r="B926" s="29" t="s">
        <v>429</v>
      </c>
      <c r="C926" s="78" t="s">
        <v>1256</v>
      </c>
      <c r="D926" s="19"/>
      <c r="E926" s="52" t="s">
        <v>18</v>
      </c>
      <c r="F926" s="17" t="s">
        <v>4</v>
      </c>
      <c r="G926" s="18">
        <v>5</v>
      </c>
      <c r="H926" s="48"/>
      <c r="I926" s="48"/>
      <c r="J926" s="61"/>
      <c r="K926" s="26" t="s">
        <v>16</v>
      </c>
      <c r="L926" s="62">
        <f>IF(OR(ISNUMBER(J926),ISTEXT(J926)),G926,0)</f>
        <v>0</v>
      </c>
      <c r="M926" s="16" t="s">
        <v>20</v>
      </c>
    </row>
    <row r="927" spans="1:13" s="90" customFormat="1">
      <c r="A927" s="35"/>
      <c r="B927" s="29" t="s">
        <v>158</v>
      </c>
      <c r="C927" s="51" t="s">
        <v>151</v>
      </c>
      <c r="D927" s="81"/>
      <c r="E927" s="47" t="s">
        <v>18</v>
      </c>
      <c r="F927" s="82" t="s">
        <v>3</v>
      </c>
      <c r="G927" s="83">
        <v>1</v>
      </c>
      <c r="H927" s="84"/>
      <c r="I927" s="85"/>
      <c r="J927" s="86"/>
      <c r="K927" s="87" t="s">
        <v>16</v>
      </c>
      <c r="L927" s="88">
        <f>IF(J927=M927,G927,0)</f>
        <v>0</v>
      </c>
      <c r="M927" s="89" t="s">
        <v>0</v>
      </c>
    </row>
    <row r="928" spans="1:13" s="2" customFormat="1" ht="15" thickBot="1">
      <c r="A928" s="35"/>
      <c r="B928" s="29" t="s">
        <v>158</v>
      </c>
      <c r="C928" s="51" t="s">
        <v>17</v>
      </c>
      <c r="D928" s="81"/>
      <c r="E928" s="47" t="s">
        <v>18</v>
      </c>
      <c r="F928" s="82" t="s">
        <v>3</v>
      </c>
      <c r="G928" s="83">
        <v>1</v>
      </c>
      <c r="H928" s="84"/>
      <c r="I928" s="85"/>
      <c r="J928" s="86"/>
      <c r="K928" s="87" t="s">
        <v>16</v>
      </c>
      <c r="L928" s="88">
        <f t="shared" ref="L928" si="132">IF(J928=M928,G928,0)</f>
        <v>0</v>
      </c>
      <c r="M928" s="89" t="s">
        <v>0</v>
      </c>
    </row>
    <row r="929" spans="1:13" s="100" customFormat="1" ht="15" thickBot="1">
      <c r="A929" s="28" t="s">
        <v>881</v>
      </c>
      <c r="B929" s="92"/>
      <c r="C929" s="134" t="s">
        <v>882</v>
      </c>
      <c r="D929" s="65"/>
      <c r="E929" s="64"/>
      <c r="F929" s="63"/>
      <c r="G929" s="67"/>
      <c r="H929" s="68"/>
      <c r="I929" s="69"/>
      <c r="J929" s="70"/>
      <c r="K929" s="71"/>
      <c r="L929" s="72"/>
      <c r="M929" s="73"/>
    </row>
    <row r="930" spans="1:13" s="2" customFormat="1" ht="43.5">
      <c r="A930" s="35"/>
      <c r="B930" s="156"/>
      <c r="C930" s="45" t="s">
        <v>883</v>
      </c>
      <c r="D930" s="19"/>
      <c r="E930" s="52" t="s">
        <v>18</v>
      </c>
      <c r="F930" s="17" t="s">
        <v>3</v>
      </c>
      <c r="G930" s="18">
        <v>1</v>
      </c>
      <c r="H930" s="48"/>
      <c r="I930" s="48"/>
      <c r="J930" s="61"/>
      <c r="K930" s="26" t="s">
        <v>16</v>
      </c>
      <c r="L930" s="62">
        <f t="shared" ref="L930" si="133">IF(J930=M930,$G930,0)</f>
        <v>0</v>
      </c>
      <c r="M930" s="19" t="s">
        <v>0</v>
      </c>
    </row>
    <row r="931" spans="1:13" s="2" customFormat="1" ht="15" thickBot="1">
      <c r="A931" s="35"/>
      <c r="B931" s="156"/>
      <c r="C931" s="51" t="s">
        <v>17</v>
      </c>
      <c r="D931" s="19"/>
      <c r="E931" s="52" t="s">
        <v>18</v>
      </c>
      <c r="F931" s="17" t="s">
        <v>3</v>
      </c>
      <c r="G931" s="18">
        <v>1</v>
      </c>
      <c r="H931" s="33"/>
      <c r="I931" s="20"/>
      <c r="J931" s="61"/>
      <c r="K931" s="26" t="s">
        <v>16</v>
      </c>
      <c r="L931" s="62">
        <f t="shared" ref="L931" si="134">IF(J931=M931,G931,0)</f>
        <v>0</v>
      </c>
      <c r="M931" s="16" t="s">
        <v>0</v>
      </c>
    </row>
    <row r="932" spans="1:13" s="2" customFormat="1" ht="16" customHeight="1" thickBot="1">
      <c r="A932" s="28" t="s">
        <v>884</v>
      </c>
      <c r="B932" s="92" t="s">
        <v>158</v>
      </c>
      <c r="C932" s="46" t="s">
        <v>885</v>
      </c>
      <c r="D932" s="11">
        <v>1</v>
      </c>
      <c r="E932" s="63" t="s">
        <v>1191</v>
      </c>
      <c r="F932" s="63"/>
      <c r="G932" s="67"/>
      <c r="H932" s="31">
        <f>J932</f>
        <v>0</v>
      </c>
      <c r="I932" s="15">
        <f>D932*H932</f>
        <v>0</v>
      </c>
      <c r="J932" s="74"/>
      <c r="K932" s="71" t="s">
        <v>35</v>
      </c>
      <c r="L932" s="76"/>
      <c r="M932" s="73" t="s">
        <v>30</v>
      </c>
    </row>
    <row r="933" spans="1:13" s="2" customFormat="1" ht="16" customHeight="1">
      <c r="A933" s="35"/>
      <c r="B933" s="29" t="s">
        <v>158</v>
      </c>
      <c r="C933" s="55" t="s">
        <v>378</v>
      </c>
      <c r="D933" s="19"/>
      <c r="E933" s="52" t="s">
        <v>18</v>
      </c>
      <c r="F933" s="17" t="s">
        <v>3</v>
      </c>
      <c r="G933" s="18">
        <v>1</v>
      </c>
      <c r="H933" s="48"/>
      <c r="I933" s="48"/>
      <c r="J933" s="61"/>
      <c r="K933" s="26" t="s">
        <v>16</v>
      </c>
      <c r="L933" s="62">
        <f>IF(J933=M933,$G933,0)</f>
        <v>0</v>
      </c>
      <c r="M933" s="16" t="s">
        <v>0</v>
      </c>
    </row>
    <row r="934" spans="1:13" s="2" customFormat="1" ht="16" customHeight="1">
      <c r="A934" s="35"/>
      <c r="B934" s="29" t="s">
        <v>158</v>
      </c>
      <c r="C934" s="55" t="s">
        <v>886</v>
      </c>
      <c r="D934" s="19"/>
      <c r="E934" s="17" t="s">
        <v>18</v>
      </c>
      <c r="F934" s="17" t="s">
        <v>4</v>
      </c>
      <c r="G934" s="18">
        <v>1</v>
      </c>
      <c r="H934" s="48"/>
      <c r="I934" s="48"/>
      <c r="J934" s="61"/>
      <c r="K934" s="26" t="s">
        <v>16</v>
      </c>
      <c r="L934" s="62">
        <f>IF(J934=M934,$G934,0)</f>
        <v>0</v>
      </c>
      <c r="M934" s="16" t="s">
        <v>0</v>
      </c>
    </row>
    <row r="935" spans="1:13" s="2" customFormat="1">
      <c r="A935" s="35"/>
      <c r="B935" s="99" t="s">
        <v>158</v>
      </c>
      <c r="C935" s="159" t="s">
        <v>887</v>
      </c>
      <c r="D935" s="19"/>
      <c r="E935" s="17" t="s">
        <v>18</v>
      </c>
      <c r="F935" s="17" t="s">
        <v>4</v>
      </c>
      <c r="G935" s="18">
        <v>5</v>
      </c>
      <c r="H935" s="48"/>
      <c r="I935" s="48"/>
      <c r="J935" s="61"/>
      <c r="K935" s="26" t="s">
        <v>16</v>
      </c>
      <c r="L935" s="62">
        <f>IF(OR(ISNUMBER(J935),ISTEXT(J935)),G935,0)</f>
        <v>0</v>
      </c>
      <c r="M935" s="97" t="s">
        <v>20</v>
      </c>
    </row>
    <row r="936" spans="1:13" s="2" customFormat="1">
      <c r="A936" s="35"/>
      <c r="B936" s="99" t="s">
        <v>158</v>
      </c>
      <c r="C936" s="80" t="s">
        <v>888</v>
      </c>
      <c r="D936" s="19"/>
      <c r="E936" s="17" t="s">
        <v>18</v>
      </c>
      <c r="F936" s="17" t="s">
        <v>3</v>
      </c>
      <c r="G936" s="18">
        <v>1</v>
      </c>
      <c r="H936" s="48"/>
      <c r="I936" s="48"/>
      <c r="J936" s="61"/>
      <c r="K936" s="26" t="s">
        <v>16</v>
      </c>
      <c r="L936" s="62">
        <f>IF(J936=M936,$G936,0)</f>
        <v>0</v>
      </c>
      <c r="M936" s="16" t="s">
        <v>0</v>
      </c>
    </row>
    <row r="937" spans="1:13" s="2" customFormat="1">
      <c r="A937" s="35"/>
      <c r="B937" s="99" t="s">
        <v>158</v>
      </c>
      <c r="C937" s="80" t="s">
        <v>889</v>
      </c>
      <c r="D937" s="19"/>
      <c r="E937" s="17" t="s">
        <v>18</v>
      </c>
      <c r="F937" s="17" t="s">
        <v>3</v>
      </c>
      <c r="G937" s="18">
        <v>1</v>
      </c>
      <c r="H937" s="48"/>
      <c r="I937" s="48"/>
      <c r="J937" s="61"/>
      <c r="K937" s="26" t="s">
        <v>16</v>
      </c>
      <c r="L937" s="62">
        <f>IF(J937=M937,$G937,0)</f>
        <v>0</v>
      </c>
      <c r="M937" s="16" t="s">
        <v>0</v>
      </c>
    </row>
    <row r="938" spans="1:13" s="2" customFormat="1">
      <c r="A938" s="35"/>
      <c r="B938" s="29" t="s">
        <v>158</v>
      </c>
      <c r="C938" s="132" t="s">
        <v>1288</v>
      </c>
      <c r="D938" s="19"/>
      <c r="E938" s="17" t="s">
        <v>18</v>
      </c>
      <c r="F938" s="17" t="s">
        <v>3</v>
      </c>
      <c r="G938" s="18">
        <v>1</v>
      </c>
      <c r="H938" s="33"/>
      <c r="I938" s="20"/>
      <c r="J938" s="61"/>
      <c r="K938" s="26" t="s">
        <v>16</v>
      </c>
      <c r="L938" s="62">
        <f>IF(J938=M938,$G938,0)</f>
        <v>0</v>
      </c>
      <c r="M938" s="16" t="s">
        <v>0</v>
      </c>
    </row>
    <row r="939" spans="1:13" s="2" customFormat="1">
      <c r="A939" s="35"/>
      <c r="B939" s="99" t="s">
        <v>158</v>
      </c>
      <c r="C939" s="80" t="s">
        <v>890</v>
      </c>
      <c r="D939" s="19"/>
      <c r="E939" s="17" t="s">
        <v>18</v>
      </c>
      <c r="F939" s="17" t="s">
        <v>4</v>
      </c>
      <c r="G939" s="18">
        <v>5</v>
      </c>
      <c r="H939" s="48"/>
      <c r="I939" s="48"/>
      <c r="J939" s="61"/>
      <c r="K939" s="26" t="s">
        <v>16</v>
      </c>
      <c r="L939" s="62">
        <f>IF(J939=M939,$G939,0)</f>
        <v>0</v>
      </c>
      <c r="M939" s="16" t="s">
        <v>0</v>
      </c>
    </row>
    <row r="940" spans="1:13" s="2" customFormat="1">
      <c r="A940" s="35"/>
      <c r="B940" s="99" t="s">
        <v>158</v>
      </c>
      <c r="C940" s="159" t="s">
        <v>710</v>
      </c>
      <c r="D940" s="19"/>
      <c r="E940" s="17" t="s">
        <v>18</v>
      </c>
      <c r="F940" s="17" t="s">
        <v>4</v>
      </c>
      <c r="G940" s="18">
        <v>5</v>
      </c>
      <c r="H940" s="48"/>
      <c r="I940" s="48"/>
      <c r="J940" s="61"/>
      <c r="K940" s="26" t="s">
        <v>16</v>
      </c>
      <c r="L940" s="62">
        <f>IF(OR(ISNUMBER(J940),ISTEXT(J940)),G940,0)</f>
        <v>0</v>
      </c>
      <c r="M940" s="97" t="s">
        <v>20</v>
      </c>
    </row>
    <row r="941" spans="1:13" s="2" customFormat="1">
      <c r="A941" s="35"/>
      <c r="B941" s="99" t="s">
        <v>158</v>
      </c>
      <c r="C941" s="80" t="s">
        <v>891</v>
      </c>
      <c r="D941" s="19"/>
      <c r="E941" s="17" t="s">
        <v>18</v>
      </c>
      <c r="F941" s="17" t="s">
        <v>4</v>
      </c>
      <c r="G941" s="18">
        <v>5</v>
      </c>
      <c r="H941" s="48"/>
      <c r="I941" s="48"/>
      <c r="J941" s="61"/>
      <c r="K941" s="26" t="s">
        <v>16</v>
      </c>
      <c r="L941" s="62">
        <f>IF(J941=M941,$G941,0)</f>
        <v>0</v>
      </c>
      <c r="M941" s="16" t="s">
        <v>0</v>
      </c>
    </row>
    <row r="942" spans="1:13" s="2" customFormat="1">
      <c r="A942" s="35"/>
      <c r="B942" s="99" t="s">
        <v>158</v>
      </c>
      <c r="C942" s="159" t="s">
        <v>892</v>
      </c>
      <c r="D942" s="19"/>
      <c r="E942" s="17" t="s">
        <v>18</v>
      </c>
      <c r="F942" s="17" t="s">
        <v>4</v>
      </c>
      <c r="G942" s="18">
        <v>5</v>
      </c>
      <c r="H942" s="48"/>
      <c r="I942" s="48"/>
      <c r="J942" s="61"/>
      <c r="K942" s="26" t="s">
        <v>16</v>
      </c>
      <c r="L942" s="62">
        <f>IF(OR(ISNUMBER(J942),ISTEXT(J942)),G942,0)</f>
        <v>0</v>
      </c>
      <c r="M942" s="97" t="s">
        <v>20</v>
      </c>
    </row>
    <row r="943" spans="1:13" s="2" customFormat="1" ht="16" customHeight="1">
      <c r="A943" s="35"/>
      <c r="B943" s="29" t="s">
        <v>158</v>
      </c>
      <c r="C943" s="53" t="s">
        <v>893</v>
      </c>
      <c r="D943" s="25"/>
      <c r="E943" s="54" t="s">
        <v>16</v>
      </c>
      <c r="F943" s="22"/>
      <c r="G943" s="23"/>
      <c r="H943" s="95"/>
      <c r="I943" s="95"/>
      <c r="J943" s="41" t="s">
        <v>16</v>
      </c>
      <c r="K943" s="37"/>
      <c r="L943" s="77"/>
      <c r="M943" s="24"/>
    </row>
    <row r="944" spans="1:13" s="2" customFormat="1" ht="29">
      <c r="A944" s="35"/>
      <c r="B944" s="99" t="s">
        <v>158</v>
      </c>
      <c r="C944" s="80" t="s">
        <v>894</v>
      </c>
      <c r="D944" s="19"/>
      <c r="E944" s="17" t="s">
        <v>18</v>
      </c>
      <c r="F944" s="17" t="s">
        <v>3</v>
      </c>
      <c r="G944" s="18">
        <v>1</v>
      </c>
      <c r="H944" s="48"/>
      <c r="I944" s="48"/>
      <c r="J944" s="61"/>
      <c r="K944" s="26" t="s">
        <v>16</v>
      </c>
      <c r="L944" s="62">
        <f t="shared" ref="L944" si="135">IF(J944=M944,$G944,0)</f>
        <v>0</v>
      </c>
      <c r="M944" s="16" t="s">
        <v>0</v>
      </c>
    </row>
    <row r="945" spans="1:13" s="2" customFormat="1">
      <c r="A945" s="35"/>
      <c r="B945" s="99" t="s">
        <v>158</v>
      </c>
      <c r="C945" s="100" t="s">
        <v>895</v>
      </c>
      <c r="D945" s="19"/>
      <c r="E945" s="17" t="s">
        <v>18</v>
      </c>
      <c r="F945" s="17" t="s">
        <v>4</v>
      </c>
      <c r="G945" s="18">
        <v>5</v>
      </c>
      <c r="H945" s="48"/>
      <c r="I945" s="48"/>
      <c r="J945" s="40"/>
      <c r="K945" s="26" t="s">
        <v>16</v>
      </c>
      <c r="L945" s="62">
        <f>IF(OR(ISNUMBER(J945),ISTEXT(J945)),G945,0)</f>
        <v>0</v>
      </c>
      <c r="M945" s="97" t="s">
        <v>20</v>
      </c>
    </row>
    <row r="946" spans="1:13" s="2" customFormat="1">
      <c r="A946" s="35"/>
      <c r="B946" s="99" t="s">
        <v>158</v>
      </c>
      <c r="C946" s="159" t="s">
        <v>710</v>
      </c>
      <c r="D946" s="19"/>
      <c r="E946" s="17" t="s">
        <v>18</v>
      </c>
      <c r="F946" s="17" t="s">
        <v>4</v>
      </c>
      <c r="G946" s="18">
        <v>5</v>
      </c>
      <c r="H946" s="48"/>
      <c r="I946" s="48"/>
      <c r="J946" s="61"/>
      <c r="K946" s="26" t="s">
        <v>16</v>
      </c>
      <c r="L946" s="62">
        <f>IF(OR(ISNUMBER(J946),ISTEXT(J946)),G946,0)</f>
        <v>0</v>
      </c>
      <c r="M946" s="97" t="s">
        <v>20</v>
      </c>
    </row>
    <row r="947" spans="1:13" s="2" customFormat="1">
      <c r="A947" s="35"/>
      <c r="B947" s="99" t="s">
        <v>158</v>
      </c>
      <c r="C947" s="80" t="s">
        <v>896</v>
      </c>
      <c r="D947" s="19"/>
      <c r="E947" s="17" t="s">
        <v>18</v>
      </c>
      <c r="F947" s="17" t="s">
        <v>4</v>
      </c>
      <c r="G947" s="18">
        <v>5</v>
      </c>
      <c r="H947" s="48"/>
      <c r="I947" s="48"/>
      <c r="J947" s="61"/>
      <c r="K947" s="26" t="s">
        <v>16</v>
      </c>
      <c r="L947" s="62">
        <f t="shared" ref="L947:L949" si="136">IF(J947=M947,$G947,0)</f>
        <v>0</v>
      </c>
      <c r="M947" s="16" t="s">
        <v>0</v>
      </c>
    </row>
    <row r="948" spans="1:13" s="2" customFormat="1" ht="29">
      <c r="A948" s="35"/>
      <c r="B948" s="99" t="s">
        <v>158</v>
      </c>
      <c r="C948" s="160" t="s">
        <v>897</v>
      </c>
      <c r="D948" s="19"/>
      <c r="E948" s="17" t="s">
        <v>18</v>
      </c>
      <c r="F948" s="17" t="s">
        <v>4</v>
      </c>
      <c r="G948" s="18">
        <v>5</v>
      </c>
      <c r="H948" s="48"/>
      <c r="I948" s="48"/>
      <c r="J948" s="61"/>
      <c r="K948" s="26" t="s">
        <v>16</v>
      </c>
      <c r="L948" s="62">
        <f t="shared" si="136"/>
        <v>0</v>
      </c>
      <c r="M948" s="16" t="s">
        <v>898</v>
      </c>
    </row>
    <row r="949" spans="1:13" s="2" customFormat="1">
      <c r="A949" s="35"/>
      <c r="B949" s="99" t="s">
        <v>158</v>
      </c>
      <c r="C949" s="158" t="s">
        <v>899</v>
      </c>
      <c r="D949" s="19"/>
      <c r="E949" s="17" t="s">
        <v>18</v>
      </c>
      <c r="F949" s="17" t="s">
        <v>4</v>
      </c>
      <c r="G949" s="18">
        <v>1</v>
      </c>
      <c r="H949" s="48"/>
      <c r="I949" s="48"/>
      <c r="J949" s="61"/>
      <c r="K949" s="26" t="s">
        <v>16</v>
      </c>
      <c r="L949" s="62">
        <f t="shared" si="136"/>
        <v>0</v>
      </c>
      <c r="M949" s="16" t="s">
        <v>0</v>
      </c>
    </row>
    <row r="950" spans="1:13" s="2" customFormat="1" ht="16" customHeight="1">
      <c r="A950" s="35"/>
      <c r="B950" s="29" t="s">
        <v>158</v>
      </c>
      <c r="C950" s="53" t="s">
        <v>900</v>
      </c>
      <c r="D950" s="25"/>
      <c r="E950" s="54" t="s">
        <v>16</v>
      </c>
      <c r="F950" s="22"/>
      <c r="G950" s="23"/>
      <c r="H950" s="95"/>
      <c r="I950" s="95"/>
      <c r="J950" s="41" t="s">
        <v>16</v>
      </c>
      <c r="K950" s="37"/>
      <c r="L950" s="77"/>
      <c r="M950" s="24"/>
    </row>
    <row r="951" spans="1:13" s="2" customFormat="1" ht="29">
      <c r="A951" s="35"/>
      <c r="B951" s="99" t="s">
        <v>158</v>
      </c>
      <c r="C951" s="117" t="s">
        <v>901</v>
      </c>
      <c r="D951" s="19"/>
      <c r="E951" s="52" t="s">
        <v>18</v>
      </c>
      <c r="F951" s="17" t="s">
        <v>3</v>
      </c>
      <c r="G951" s="18">
        <v>1</v>
      </c>
      <c r="H951" s="48"/>
      <c r="I951" s="48"/>
      <c r="J951" s="61"/>
      <c r="K951" s="26" t="s">
        <v>16</v>
      </c>
      <c r="L951" s="62">
        <f t="shared" ref="L951:L953" si="137">IF(J951=M951,$G951,0)</f>
        <v>0</v>
      </c>
      <c r="M951" s="16" t="s">
        <v>0</v>
      </c>
    </row>
    <row r="952" spans="1:13" ht="29">
      <c r="A952" s="35"/>
      <c r="B952" s="29" t="s">
        <v>429</v>
      </c>
      <c r="C952" s="129" t="s">
        <v>902</v>
      </c>
      <c r="D952" s="19"/>
      <c r="E952" s="52" t="s">
        <v>18</v>
      </c>
      <c r="F952" s="17" t="s">
        <v>4</v>
      </c>
      <c r="G952" s="18">
        <v>5</v>
      </c>
      <c r="H952" s="48"/>
      <c r="I952" s="48"/>
      <c r="J952" s="61"/>
      <c r="K952" s="26" t="s">
        <v>16</v>
      </c>
      <c r="L952" s="62">
        <f t="shared" si="137"/>
        <v>0</v>
      </c>
      <c r="M952" s="16" t="s">
        <v>0</v>
      </c>
    </row>
    <row r="953" spans="1:13">
      <c r="A953" s="35"/>
      <c r="B953" s="29" t="s">
        <v>429</v>
      </c>
      <c r="C953" s="78" t="s">
        <v>1257</v>
      </c>
      <c r="D953" s="19"/>
      <c r="E953" s="52" t="s">
        <v>18</v>
      </c>
      <c r="F953" s="17" t="s">
        <v>4</v>
      </c>
      <c r="G953" s="18">
        <v>5</v>
      </c>
      <c r="H953" s="48"/>
      <c r="I953" s="48"/>
      <c r="J953" s="61"/>
      <c r="K953" s="26" t="s">
        <v>16</v>
      </c>
      <c r="L953" s="62">
        <f t="shared" si="137"/>
        <v>0</v>
      </c>
      <c r="M953" s="16" t="s">
        <v>0</v>
      </c>
    </row>
    <row r="954" spans="1:13">
      <c r="A954" s="35"/>
      <c r="B954" s="29" t="s">
        <v>429</v>
      </c>
      <c r="C954" s="78" t="s">
        <v>1258</v>
      </c>
      <c r="D954" s="19"/>
      <c r="E954" s="52" t="s">
        <v>1190</v>
      </c>
      <c r="F954" s="17" t="s">
        <v>16</v>
      </c>
      <c r="G954" s="18" t="s">
        <v>16</v>
      </c>
      <c r="H954" s="48"/>
      <c r="I954" s="48"/>
      <c r="J954" s="61"/>
      <c r="K954" s="26" t="s">
        <v>35</v>
      </c>
      <c r="L954" s="62">
        <f>IF(OR(ISNUMBER(J954),ISTEXT(J954)),G954,0)</f>
        <v>0</v>
      </c>
      <c r="M954" s="16" t="s">
        <v>30</v>
      </c>
    </row>
    <row r="955" spans="1:13" s="90" customFormat="1">
      <c r="A955" s="35"/>
      <c r="B955" s="29" t="s">
        <v>158</v>
      </c>
      <c r="C955" s="51" t="s">
        <v>151</v>
      </c>
      <c r="D955" s="81"/>
      <c r="E955" s="47" t="s">
        <v>18</v>
      </c>
      <c r="F955" s="82" t="s">
        <v>3</v>
      </c>
      <c r="G955" s="83">
        <v>1</v>
      </c>
      <c r="H955" s="84"/>
      <c r="I955" s="85"/>
      <c r="J955" s="86"/>
      <c r="K955" s="87" t="s">
        <v>16</v>
      </c>
      <c r="L955" s="88">
        <f>IF(J955=M955,G955,0)</f>
        <v>0</v>
      </c>
      <c r="M955" s="89" t="s">
        <v>0</v>
      </c>
    </row>
    <row r="956" spans="1:13" s="2" customFormat="1" ht="15" thickBot="1">
      <c r="A956" s="35"/>
      <c r="B956" s="29" t="s">
        <v>158</v>
      </c>
      <c r="C956" s="51" t="s">
        <v>17</v>
      </c>
      <c r="D956" s="81"/>
      <c r="E956" s="47" t="s">
        <v>18</v>
      </c>
      <c r="F956" s="82" t="s">
        <v>3</v>
      </c>
      <c r="G956" s="83">
        <v>1</v>
      </c>
      <c r="H956" s="84"/>
      <c r="I956" s="85"/>
      <c r="J956" s="86"/>
      <c r="K956" s="87" t="s">
        <v>16</v>
      </c>
      <c r="L956" s="88">
        <f t="shared" ref="L956" si="138">IF(J956=M956,G956,0)</f>
        <v>0</v>
      </c>
      <c r="M956" s="89" t="s">
        <v>0</v>
      </c>
    </row>
    <row r="957" spans="1:13" s="2" customFormat="1" ht="16" customHeight="1" thickBot="1">
      <c r="A957" s="28" t="s">
        <v>903</v>
      </c>
      <c r="B957" s="92" t="s">
        <v>158</v>
      </c>
      <c r="C957" s="46" t="s">
        <v>904</v>
      </c>
      <c r="D957" s="11"/>
      <c r="E957" s="63"/>
      <c r="F957" s="63"/>
      <c r="G957" s="67"/>
      <c r="H957" s="31" t="s">
        <v>16</v>
      </c>
      <c r="I957" s="15" t="s">
        <v>16</v>
      </c>
      <c r="J957" s="74"/>
      <c r="K957" s="71"/>
      <c r="L957" s="76"/>
      <c r="M957" s="73"/>
    </row>
    <row r="958" spans="1:13" s="2" customFormat="1" ht="16" customHeight="1">
      <c r="A958" s="35"/>
      <c r="B958" s="29" t="s">
        <v>158</v>
      </c>
      <c r="C958" s="55" t="s">
        <v>378</v>
      </c>
      <c r="D958" s="19"/>
      <c r="E958" s="52" t="s">
        <v>18</v>
      </c>
      <c r="F958" s="17" t="s">
        <v>3</v>
      </c>
      <c r="G958" s="18">
        <v>1</v>
      </c>
      <c r="H958" s="48"/>
      <c r="I958" s="48"/>
      <c r="J958" s="61"/>
      <c r="K958" s="26" t="s">
        <v>16</v>
      </c>
      <c r="L958" s="62">
        <f>IF(J958=M958,$G958,0)</f>
        <v>0</v>
      </c>
      <c r="M958" s="16" t="s">
        <v>0</v>
      </c>
    </row>
    <row r="959" spans="1:13" s="2" customFormat="1">
      <c r="A959" s="35"/>
      <c r="B959" s="99" t="s">
        <v>158</v>
      </c>
      <c r="C959" s="80" t="s">
        <v>905</v>
      </c>
      <c r="D959" s="19"/>
      <c r="E959" s="52" t="s">
        <v>18</v>
      </c>
      <c r="F959" s="17" t="s">
        <v>3</v>
      </c>
      <c r="G959" s="18">
        <v>1</v>
      </c>
      <c r="H959" s="48"/>
      <c r="I959" s="48"/>
      <c r="J959" s="61"/>
      <c r="K959" s="26" t="s">
        <v>16</v>
      </c>
      <c r="L959" s="62">
        <f>IF(J959=M959,$G959,0)</f>
        <v>0</v>
      </c>
      <c r="M959" s="16" t="s">
        <v>0</v>
      </c>
    </row>
    <row r="960" spans="1:13" s="2" customFormat="1">
      <c r="A960" s="35"/>
      <c r="B960" s="99" t="s">
        <v>158</v>
      </c>
      <c r="C960" s="159" t="s">
        <v>906</v>
      </c>
      <c r="D960" s="19"/>
      <c r="E960" s="17" t="s">
        <v>18</v>
      </c>
      <c r="F960" s="17" t="s">
        <v>3</v>
      </c>
      <c r="G960" s="18">
        <v>1</v>
      </c>
      <c r="H960" s="48"/>
      <c r="I960" s="48"/>
      <c r="J960" s="61"/>
      <c r="K960" s="26" t="s">
        <v>16</v>
      </c>
      <c r="L960" s="62">
        <f>IF(OR(ISNUMBER(J960),ISTEXT(J960)),G960,0)</f>
        <v>0</v>
      </c>
      <c r="M960" s="97" t="s">
        <v>20</v>
      </c>
    </row>
    <row r="961" spans="1:13" s="2" customFormat="1" ht="29">
      <c r="A961" s="35"/>
      <c r="B961" s="99" t="s">
        <v>158</v>
      </c>
      <c r="C961" s="80" t="s">
        <v>907</v>
      </c>
      <c r="D961" s="19"/>
      <c r="E961" s="52" t="s">
        <v>18</v>
      </c>
      <c r="F961" s="17" t="s">
        <v>3</v>
      </c>
      <c r="G961" s="18">
        <v>1</v>
      </c>
      <c r="H961" s="48"/>
      <c r="I961" s="48"/>
      <c r="J961" s="61"/>
      <c r="K961" s="26" t="s">
        <v>16</v>
      </c>
      <c r="L961" s="62">
        <f t="shared" ref="L961:L963" si="139">IF(J961=M961,$G961,0)</f>
        <v>0</v>
      </c>
      <c r="M961" s="16" t="s">
        <v>0</v>
      </c>
    </row>
    <row r="962" spans="1:13" ht="29">
      <c r="A962" s="35"/>
      <c r="B962" s="29" t="s">
        <v>429</v>
      </c>
      <c r="C962" s="55" t="s">
        <v>908</v>
      </c>
      <c r="D962" s="19"/>
      <c r="E962" s="52" t="s">
        <v>18</v>
      </c>
      <c r="F962" s="17" t="s">
        <v>4</v>
      </c>
      <c r="G962" s="18">
        <v>5</v>
      </c>
      <c r="H962" s="48"/>
      <c r="I962" s="48"/>
      <c r="J962" s="61"/>
      <c r="K962" s="26" t="s">
        <v>16</v>
      </c>
      <c r="L962" s="62">
        <f t="shared" si="139"/>
        <v>0</v>
      </c>
      <c r="M962" s="16" t="s">
        <v>0</v>
      </c>
    </row>
    <row r="963" spans="1:13">
      <c r="A963" s="35"/>
      <c r="B963" s="29" t="s">
        <v>429</v>
      </c>
      <c r="C963" s="78" t="s">
        <v>909</v>
      </c>
      <c r="D963" s="19"/>
      <c r="E963" s="52" t="s">
        <v>18</v>
      </c>
      <c r="F963" s="17" t="s">
        <v>4</v>
      </c>
      <c r="G963" s="18">
        <v>5</v>
      </c>
      <c r="H963" s="48"/>
      <c r="I963" s="48"/>
      <c r="J963" s="61"/>
      <c r="K963" s="26" t="s">
        <v>16</v>
      </c>
      <c r="L963" s="62">
        <f t="shared" si="139"/>
        <v>0</v>
      </c>
      <c r="M963" s="16" t="s">
        <v>0</v>
      </c>
    </row>
    <row r="964" spans="1:13" s="90" customFormat="1">
      <c r="A964" s="35"/>
      <c r="B964" s="29" t="s">
        <v>158</v>
      </c>
      <c r="C964" s="51" t="s">
        <v>151</v>
      </c>
      <c r="D964" s="81"/>
      <c r="E964" s="47" t="s">
        <v>18</v>
      </c>
      <c r="F964" s="82" t="s">
        <v>3</v>
      </c>
      <c r="G964" s="83">
        <v>1</v>
      </c>
      <c r="H964" s="84"/>
      <c r="I964" s="85"/>
      <c r="J964" s="86"/>
      <c r="K964" s="87" t="s">
        <v>16</v>
      </c>
      <c r="L964" s="88">
        <f>IF(J964=M964,G964,0)</f>
        <v>0</v>
      </c>
      <c r="M964" s="89" t="s">
        <v>0</v>
      </c>
    </row>
    <row r="965" spans="1:13" s="2" customFormat="1" ht="15" thickBot="1">
      <c r="A965" s="35"/>
      <c r="B965" s="29" t="s">
        <v>158</v>
      </c>
      <c r="C965" s="51" t="s">
        <v>17</v>
      </c>
      <c r="D965" s="81"/>
      <c r="E965" s="47" t="s">
        <v>18</v>
      </c>
      <c r="F965" s="82" t="s">
        <v>3</v>
      </c>
      <c r="G965" s="83">
        <v>1</v>
      </c>
      <c r="H965" s="84"/>
      <c r="I965" s="85"/>
      <c r="J965" s="86"/>
      <c r="K965" s="87" t="s">
        <v>16</v>
      </c>
      <c r="L965" s="88">
        <f t="shared" ref="L965" si="140">IF(J965=M965,G965,0)</f>
        <v>0</v>
      </c>
      <c r="M965" s="89" t="s">
        <v>0</v>
      </c>
    </row>
    <row r="966" spans="1:13" s="2" customFormat="1" ht="16" customHeight="1" thickBot="1">
      <c r="A966" s="28" t="s">
        <v>910</v>
      </c>
      <c r="B966" s="92" t="s">
        <v>158</v>
      </c>
      <c r="C966" s="46" t="s">
        <v>911</v>
      </c>
      <c r="D966" s="11">
        <v>1</v>
      </c>
      <c r="E966" s="63" t="s">
        <v>1191</v>
      </c>
      <c r="F966" s="63"/>
      <c r="G966" s="67"/>
      <c r="H966" s="31">
        <f>J966</f>
        <v>0</v>
      </c>
      <c r="I966" s="15">
        <f>D966*H966</f>
        <v>0</v>
      </c>
      <c r="J966" s="74"/>
      <c r="K966" s="71" t="s">
        <v>35</v>
      </c>
      <c r="L966" s="76"/>
      <c r="M966" s="73" t="s">
        <v>30</v>
      </c>
    </row>
    <row r="967" spans="1:13" s="2" customFormat="1" ht="16" customHeight="1">
      <c r="A967" s="35"/>
      <c r="B967" s="29" t="s">
        <v>158</v>
      </c>
      <c r="C967" s="55" t="s">
        <v>378</v>
      </c>
      <c r="D967" s="19"/>
      <c r="E967" s="52" t="s">
        <v>18</v>
      </c>
      <c r="F967" s="17" t="s">
        <v>3</v>
      </c>
      <c r="G967" s="18">
        <v>1</v>
      </c>
      <c r="H967" s="48"/>
      <c r="I967" s="48"/>
      <c r="J967" s="61"/>
      <c r="K967" s="26" t="s">
        <v>16</v>
      </c>
      <c r="L967" s="62">
        <f>IF(J967=M967,$G967,0)</f>
        <v>0</v>
      </c>
      <c r="M967" s="16" t="s">
        <v>0</v>
      </c>
    </row>
    <row r="968" spans="1:13" s="2" customFormat="1">
      <c r="A968" s="35"/>
      <c r="B968" s="29" t="s">
        <v>158</v>
      </c>
      <c r="C968" s="45" t="s">
        <v>912</v>
      </c>
      <c r="D968" s="19"/>
      <c r="E968" s="52" t="s">
        <v>18</v>
      </c>
      <c r="F968" s="17" t="s">
        <v>3</v>
      </c>
      <c r="G968" s="18">
        <v>1</v>
      </c>
      <c r="H968" s="33"/>
      <c r="I968" s="20"/>
      <c r="J968" s="61"/>
      <c r="K968" s="26" t="s">
        <v>16</v>
      </c>
      <c r="L968" s="62">
        <f t="shared" ref="L968" si="141">IF(J968=M968,$G968,0)</f>
        <v>0</v>
      </c>
      <c r="M968" s="16" t="s">
        <v>0</v>
      </c>
    </row>
    <row r="969" spans="1:13">
      <c r="A969" s="35"/>
      <c r="B969" s="29" t="s">
        <v>429</v>
      </c>
      <c r="C969" s="55" t="s">
        <v>913</v>
      </c>
      <c r="D969" s="19"/>
      <c r="E969" s="52" t="s">
        <v>18</v>
      </c>
      <c r="F969" s="17" t="s">
        <v>3</v>
      </c>
      <c r="G969" s="18">
        <v>1</v>
      </c>
      <c r="H969" s="48"/>
      <c r="I969" s="48"/>
      <c r="J969" s="61"/>
      <c r="K969" s="26" t="s">
        <v>16</v>
      </c>
      <c r="L969" s="62">
        <f>IF(OR(ISNUMBER(J969),ISTEXT(J969)),G969,0)</f>
        <v>0</v>
      </c>
      <c r="M969" s="16" t="s">
        <v>20</v>
      </c>
    </row>
    <row r="970" spans="1:13" ht="29">
      <c r="A970" s="35"/>
      <c r="B970" s="29" t="s">
        <v>158</v>
      </c>
      <c r="C970" s="129" t="s">
        <v>914</v>
      </c>
      <c r="D970" s="19"/>
      <c r="E970" s="52" t="s">
        <v>18</v>
      </c>
      <c r="F970" s="17" t="s">
        <v>3</v>
      </c>
      <c r="G970" s="18">
        <v>1</v>
      </c>
      <c r="H970" s="48"/>
      <c r="I970" s="48"/>
      <c r="J970" s="61"/>
      <c r="K970" s="26" t="s">
        <v>16</v>
      </c>
      <c r="L970" s="62">
        <f t="shared" ref="L970" si="142">IF(J970=M970,$G970,0)</f>
        <v>0</v>
      </c>
      <c r="M970" s="16" t="s">
        <v>0</v>
      </c>
    </row>
    <row r="971" spans="1:13">
      <c r="A971" s="35"/>
      <c r="B971" s="29" t="s">
        <v>429</v>
      </c>
      <c r="C971" t="s">
        <v>915</v>
      </c>
      <c r="D971" s="19"/>
      <c r="E971" s="52" t="s">
        <v>18</v>
      </c>
      <c r="F971" s="17" t="s">
        <v>4</v>
      </c>
      <c r="G971" s="18">
        <v>5</v>
      </c>
      <c r="H971" s="33"/>
      <c r="I971" s="20"/>
      <c r="J971" s="61"/>
      <c r="K971" s="26" t="s">
        <v>465</v>
      </c>
      <c r="L971" s="62">
        <f>IF(OR(ISNUMBER(J971),ISTEXT(J971)),G971,0)</f>
        <v>0</v>
      </c>
      <c r="M971" s="97" t="s">
        <v>6</v>
      </c>
    </row>
    <row r="972" spans="1:13">
      <c r="A972" s="35"/>
      <c r="B972" s="29" t="s">
        <v>429</v>
      </c>
      <c r="C972" t="s">
        <v>916</v>
      </c>
      <c r="D972" s="19"/>
      <c r="E972" s="52" t="s">
        <v>18</v>
      </c>
      <c r="F972" s="17" t="s">
        <v>4</v>
      </c>
      <c r="G972" s="18">
        <v>1</v>
      </c>
      <c r="H972" s="33"/>
      <c r="I972" s="20"/>
      <c r="J972" s="61"/>
      <c r="K972" s="26" t="s">
        <v>16</v>
      </c>
      <c r="L972" s="62">
        <f>IF(OR(ISNUMBER(J972),ISTEXT(J972)),G972,0)</f>
        <v>0</v>
      </c>
      <c r="M972" s="97" t="s">
        <v>20</v>
      </c>
    </row>
    <row r="973" spans="1:13">
      <c r="A973" s="35"/>
      <c r="B973" s="29" t="s">
        <v>429</v>
      </c>
      <c r="C973" s="78" t="s">
        <v>917</v>
      </c>
      <c r="D973" s="19"/>
      <c r="E973" s="52" t="s">
        <v>18</v>
      </c>
      <c r="F973" s="17" t="s">
        <v>4</v>
      </c>
      <c r="G973" s="18">
        <v>5</v>
      </c>
      <c r="H973" s="48"/>
      <c r="I973" s="48"/>
      <c r="J973" s="61"/>
      <c r="K973" s="26" t="s">
        <v>16</v>
      </c>
      <c r="L973" s="62">
        <f t="shared" ref="L973" si="143">IF(J973=M973,$G973,0)</f>
        <v>0</v>
      </c>
      <c r="M973" s="16" t="s">
        <v>0</v>
      </c>
    </row>
    <row r="974" spans="1:13">
      <c r="A974" s="35"/>
      <c r="B974" s="29" t="s">
        <v>429</v>
      </c>
      <c r="C974" s="78" t="s">
        <v>918</v>
      </c>
      <c r="D974" s="19"/>
      <c r="E974" s="52" t="s">
        <v>18</v>
      </c>
      <c r="F974" s="17" t="s">
        <v>4</v>
      </c>
      <c r="G974" s="18">
        <v>3</v>
      </c>
      <c r="H974" s="48"/>
      <c r="I974" s="48"/>
      <c r="J974" s="61"/>
      <c r="K974" s="26" t="s">
        <v>919</v>
      </c>
      <c r="L974" s="62">
        <f>IF(OR(ISNUMBER(J974),ISTEXT(J974)),G974,0)</f>
        <v>0</v>
      </c>
      <c r="M974" s="16" t="s">
        <v>30</v>
      </c>
    </row>
    <row r="975" spans="1:13">
      <c r="A975" s="35"/>
      <c r="B975" s="29" t="s">
        <v>429</v>
      </c>
      <c r="C975" s="78" t="s">
        <v>920</v>
      </c>
      <c r="D975" s="19"/>
      <c r="E975" s="52" t="s">
        <v>1190</v>
      </c>
      <c r="F975" s="17" t="s">
        <v>16</v>
      </c>
      <c r="G975" s="18" t="s">
        <v>16</v>
      </c>
      <c r="H975" s="48"/>
      <c r="I975" s="48"/>
      <c r="J975" s="61"/>
      <c r="K975" s="26" t="s">
        <v>35</v>
      </c>
      <c r="L975" s="62">
        <f>IF(OR(ISNUMBER(J975),ISTEXT(J975)),G975,0)</f>
        <v>0</v>
      </c>
      <c r="M975" s="16" t="s">
        <v>20</v>
      </c>
    </row>
    <row r="976" spans="1:13">
      <c r="A976" s="35"/>
      <c r="B976" s="29" t="s">
        <v>429</v>
      </c>
      <c r="C976" t="s">
        <v>921</v>
      </c>
      <c r="D976" s="19"/>
      <c r="E976" s="52" t="s">
        <v>18</v>
      </c>
      <c r="F976" s="17" t="s">
        <v>4</v>
      </c>
      <c r="G976" s="18">
        <v>3</v>
      </c>
      <c r="H976" s="33"/>
      <c r="I976" s="20"/>
      <c r="J976" s="61"/>
      <c r="K976" s="26" t="s">
        <v>140</v>
      </c>
      <c r="L976" s="62">
        <f>IF(OR(ISNUMBER(J976),ISTEXT(J976)),G976,0)</f>
        <v>0</v>
      </c>
      <c r="M976" s="97" t="s">
        <v>6</v>
      </c>
    </row>
    <row r="977" spans="1:13">
      <c r="A977" s="35"/>
      <c r="B977" s="29" t="s">
        <v>429</v>
      </c>
      <c r="C977" t="s">
        <v>922</v>
      </c>
      <c r="D977" s="19"/>
      <c r="E977" s="52" t="s">
        <v>18</v>
      </c>
      <c r="F977" s="17" t="s">
        <v>4</v>
      </c>
      <c r="G977" s="18">
        <v>3</v>
      </c>
      <c r="H977" s="33"/>
      <c r="I977" s="20"/>
      <c r="J977" s="61"/>
      <c r="K977" s="26" t="s">
        <v>919</v>
      </c>
      <c r="L977" s="62">
        <f>IF(OR(ISNUMBER(J977),ISTEXT(J977)),G977,0)</f>
        <v>0</v>
      </c>
      <c r="M977" s="97" t="s">
        <v>6</v>
      </c>
    </row>
    <row r="978" spans="1:13" s="2" customFormat="1">
      <c r="A978" s="35"/>
      <c r="B978" s="99" t="s">
        <v>158</v>
      </c>
      <c r="C978" s="80" t="s">
        <v>923</v>
      </c>
      <c r="D978" s="19"/>
      <c r="E978" s="52" t="s">
        <v>18</v>
      </c>
      <c r="F978" s="17" t="s">
        <v>4</v>
      </c>
      <c r="G978" s="18">
        <v>5</v>
      </c>
      <c r="H978" s="48"/>
      <c r="I978" s="48"/>
      <c r="J978" s="61"/>
      <c r="K978" s="26" t="s">
        <v>16</v>
      </c>
      <c r="L978" s="62">
        <f t="shared" ref="L978" si="144">IF(J978=M978,$G978,0)</f>
        <v>0</v>
      </c>
      <c r="M978" s="16" t="s">
        <v>0</v>
      </c>
    </row>
    <row r="979" spans="1:13" s="2" customFormat="1">
      <c r="A979" s="35"/>
      <c r="B979" s="29" t="s">
        <v>158</v>
      </c>
      <c r="C979" s="131" t="s">
        <v>924</v>
      </c>
      <c r="D979" s="19"/>
      <c r="E979" s="52" t="s">
        <v>18</v>
      </c>
      <c r="F979" s="17" t="s">
        <v>4</v>
      </c>
      <c r="G979" s="18">
        <v>3</v>
      </c>
      <c r="H979" s="33"/>
      <c r="I979" s="20"/>
      <c r="J979" s="61"/>
      <c r="K979" s="26" t="s">
        <v>191</v>
      </c>
      <c r="L979" s="62">
        <f>IF(OR(ISNUMBER(J979),ISTEXT(J979)),G979,0)</f>
        <v>0</v>
      </c>
      <c r="M979" s="16" t="s">
        <v>30</v>
      </c>
    </row>
    <row r="980" spans="1:13" s="2" customFormat="1" ht="16" customHeight="1">
      <c r="A980" s="35"/>
      <c r="B980" s="29" t="s">
        <v>158</v>
      </c>
      <c r="C980" s="94" t="s">
        <v>182</v>
      </c>
      <c r="D980" s="25"/>
      <c r="E980" s="54" t="s">
        <v>16</v>
      </c>
      <c r="F980" s="22"/>
      <c r="G980" s="23"/>
      <c r="H980" s="95"/>
      <c r="I980" s="95"/>
      <c r="J980" s="41" t="s">
        <v>16</v>
      </c>
      <c r="K980" s="37"/>
      <c r="L980" s="77"/>
      <c r="M980" s="24"/>
    </row>
    <row r="981" spans="1:13" s="2" customFormat="1">
      <c r="A981" s="35"/>
      <c r="B981" s="99" t="s">
        <v>158</v>
      </c>
      <c r="C981" s="55" t="s">
        <v>178</v>
      </c>
      <c r="D981" s="19"/>
      <c r="E981" s="52" t="s">
        <v>18</v>
      </c>
      <c r="F981" s="17" t="s">
        <v>4</v>
      </c>
      <c r="G981" s="18">
        <v>5</v>
      </c>
      <c r="H981" s="48"/>
      <c r="I981" s="48"/>
      <c r="J981" s="98"/>
      <c r="K981" s="26" t="s">
        <v>140</v>
      </c>
      <c r="L981" s="62">
        <f>IF(OR(ISNUMBER(J981),ISTEXT(J981)),G981,0)</f>
        <v>0</v>
      </c>
      <c r="M981" s="97" t="s">
        <v>30</v>
      </c>
    </row>
    <row r="982" spans="1:13" s="2" customFormat="1">
      <c r="A982" s="35"/>
      <c r="B982" s="99" t="s">
        <v>158</v>
      </c>
      <c r="C982" s="55" t="s">
        <v>179</v>
      </c>
      <c r="D982" s="19"/>
      <c r="E982" s="52" t="s">
        <v>18</v>
      </c>
      <c r="F982" s="17" t="s">
        <v>4</v>
      </c>
      <c r="G982" s="18">
        <v>5</v>
      </c>
      <c r="H982" s="48"/>
      <c r="I982" s="48"/>
      <c r="J982" s="98"/>
      <c r="K982" s="26" t="s">
        <v>140</v>
      </c>
      <c r="L982" s="62">
        <f>IF(OR(ISNUMBER(J982),ISTEXT(J982)),G982,0)</f>
        <v>0</v>
      </c>
      <c r="M982" s="97" t="s">
        <v>30</v>
      </c>
    </row>
    <row r="983" spans="1:13" s="2" customFormat="1">
      <c r="A983" s="35"/>
      <c r="B983" s="99" t="s">
        <v>158</v>
      </c>
      <c r="C983" s="100" t="s">
        <v>684</v>
      </c>
      <c r="D983" s="19"/>
      <c r="E983" s="52" t="s">
        <v>18</v>
      </c>
      <c r="F983" s="17" t="s">
        <v>3</v>
      </c>
      <c r="G983" s="18">
        <v>1</v>
      </c>
      <c r="H983" s="48"/>
      <c r="I983" s="48"/>
      <c r="J983" s="40"/>
      <c r="K983" s="26" t="s">
        <v>16</v>
      </c>
      <c r="L983" s="62">
        <f>IF(AND(NOT(ISBLANK(J983)),NOT(J983="nein")),G983,0)</f>
        <v>0</v>
      </c>
      <c r="M983" s="97" t="s">
        <v>180</v>
      </c>
    </row>
    <row r="984" spans="1:13" s="2" customFormat="1" ht="16" customHeight="1">
      <c r="A984" s="35"/>
      <c r="B984" s="29" t="s">
        <v>158</v>
      </c>
      <c r="C984" s="2" t="s">
        <v>733</v>
      </c>
      <c r="D984" s="19"/>
      <c r="E984" s="52" t="s">
        <v>18</v>
      </c>
      <c r="F984" s="17" t="s">
        <v>4</v>
      </c>
      <c r="G984" s="18">
        <v>5</v>
      </c>
      <c r="H984" s="48"/>
      <c r="I984" s="48"/>
      <c r="J984" s="61"/>
      <c r="K984" s="26" t="s">
        <v>16</v>
      </c>
      <c r="L984" s="62">
        <f t="shared" ref="L984" si="145">IF(J984=M984,$G984,0)</f>
        <v>0</v>
      </c>
      <c r="M984" s="16" t="s">
        <v>0</v>
      </c>
    </row>
    <row r="985" spans="1:13" s="2" customFormat="1" ht="16" customHeight="1">
      <c r="A985" s="35"/>
      <c r="B985" s="29" t="s">
        <v>158</v>
      </c>
      <c r="C985" s="53" t="s">
        <v>21</v>
      </c>
      <c r="D985" s="25"/>
      <c r="E985" s="54" t="s">
        <v>16</v>
      </c>
      <c r="F985" s="22"/>
      <c r="G985" s="23"/>
      <c r="H985" s="95"/>
      <c r="I985" s="95"/>
      <c r="J985" s="41" t="s">
        <v>16</v>
      </c>
      <c r="K985" s="37"/>
      <c r="L985" s="77"/>
      <c r="M985" s="24"/>
    </row>
    <row r="986" spans="1:13" s="2" customFormat="1" ht="16" customHeight="1">
      <c r="A986" s="35"/>
      <c r="B986" s="29" t="s">
        <v>158</v>
      </c>
      <c r="C986" s="45" t="s">
        <v>23</v>
      </c>
      <c r="D986" s="19"/>
      <c r="E986" s="52" t="s">
        <v>16</v>
      </c>
      <c r="F986" s="17" t="s">
        <v>16</v>
      </c>
      <c r="G986" s="18" t="s">
        <v>16</v>
      </c>
      <c r="H986" s="48"/>
      <c r="I986" s="48"/>
      <c r="J986" s="40"/>
      <c r="K986" s="14" t="s">
        <v>16</v>
      </c>
      <c r="L986" s="13" t="s">
        <v>16</v>
      </c>
      <c r="M986" s="97" t="s">
        <v>20</v>
      </c>
    </row>
    <row r="987" spans="1:13" s="2" customFormat="1" ht="16" customHeight="1">
      <c r="A987" s="35"/>
      <c r="B987" s="29" t="s">
        <v>158</v>
      </c>
      <c r="C987" s="45" t="s">
        <v>22</v>
      </c>
      <c r="D987" s="19"/>
      <c r="E987" s="52" t="s">
        <v>16</v>
      </c>
      <c r="F987" s="17" t="s">
        <v>16</v>
      </c>
      <c r="G987" s="18" t="s">
        <v>16</v>
      </c>
      <c r="H987" s="48"/>
      <c r="I987" s="48"/>
      <c r="J987" s="40"/>
      <c r="K987" s="14" t="s">
        <v>16</v>
      </c>
      <c r="L987" s="14" t="s">
        <v>16</v>
      </c>
      <c r="M987" s="97" t="s">
        <v>20</v>
      </c>
    </row>
    <row r="988" spans="1:13" s="2" customFormat="1" ht="16" customHeight="1">
      <c r="A988" s="35"/>
      <c r="B988" s="29" t="s">
        <v>158</v>
      </c>
      <c r="C988" s="45" t="s">
        <v>25</v>
      </c>
      <c r="D988" s="19"/>
      <c r="E988" s="52" t="s">
        <v>16</v>
      </c>
      <c r="F988" s="17" t="s">
        <v>16</v>
      </c>
      <c r="G988" s="18" t="s">
        <v>16</v>
      </c>
      <c r="H988" s="48"/>
      <c r="I988" s="48"/>
      <c r="J988" s="40"/>
      <c r="K988" s="21" t="s">
        <v>5</v>
      </c>
      <c r="L988" s="14" t="s">
        <v>16</v>
      </c>
      <c r="M988" s="97" t="s">
        <v>20</v>
      </c>
    </row>
    <row r="989" spans="1:13" s="2" customFormat="1" ht="16" customHeight="1">
      <c r="A989" s="35"/>
      <c r="B989" s="29" t="s">
        <v>158</v>
      </c>
      <c r="C989" s="45" t="s">
        <v>26</v>
      </c>
      <c r="D989" s="19"/>
      <c r="E989" s="52" t="s">
        <v>16</v>
      </c>
      <c r="F989" s="17" t="s">
        <v>16</v>
      </c>
      <c r="G989" s="18" t="s">
        <v>16</v>
      </c>
      <c r="H989" s="48"/>
      <c r="I989" s="48"/>
      <c r="J989" s="40"/>
      <c r="K989" s="21" t="s">
        <v>15</v>
      </c>
      <c r="L989" s="14" t="s">
        <v>16</v>
      </c>
      <c r="M989" s="97" t="s">
        <v>20</v>
      </c>
    </row>
    <row r="990" spans="1:13" s="2" customFormat="1" ht="16" customHeight="1">
      <c r="A990" s="35"/>
      <c r="B990" s="29" t="s">
        <v>158</v>
      </c>
      <c r="C990" s="45" t="s">
        <v>27</v>
      </c>
      <c r="D990" s="19"/>
      <c r="E990" s="52" t="s">
        <v>16</v>
      </c>
      <c r="F990" s="17" t="s">
        <v>16</v>
      </c>
      <c r="G990" s="18" t="s">
        <v>16</v>
      </c>
      <c r="H990" s="48"/>
      <c r="I990" s="48"/>
      <c r="J990" s="40"/>
      <c r="K990" s="14" t="s">
        <v>16</v>
      </c>
      <c r="L990" s="14" t="s">
        <v>16</v>
      </c>
      <c r="M990" s="97" t="s">
        <v>20</v>
      </c>
    </row>
    <row r="991" spans="1:13" s="2" customFormat="1" ht="16" customHeight="1">
      <c r="A991" s="35"/>
      <c r="B991" s="29" t="s">
        <v>158</v>
      </c>
      <c r="C991" s="45" t="s">
        <v>24</v>
      </c>
      <c r="D991" s="19"/>
      <c r="E991" s="52" t="s">
        <v>16</v>
      </c>
      <c r="F991" s="17" t="s">
        <v>16</v>
      </c>
      <c r="G991" s="18" t="s">
        <v>16</v>
      </c>
      <c r="H991" s="48"/>
      <c r="I991" s="48"/>
      <c r="J991" s="40"/>
      <c r="K991" s="14" t="s">
        <v>16</v>
      </c>
      <c r="L991" s="14" t="s">
        <v>16</v>
      </c>
      <c r="M991" s="97" t="s">
        <v>20</v>
      </c>
    </row>
    <row r="992" spans="1:13" s="2" customFormat="1" ht="16" customHeight="1">
      <c r="A992" s="35"/>
      <c r="B992" s="29" t="s">
        <v>158</v>
      </c>
      <c r="C992" s="45" t="s">
        <v>28</v>
      </c>
      <c r="D992" s="19"/>
      <c r="E992" s="52" t="s">
        <v>16</v>
      </c>
      <c r="F992" s="17" t="s">
        <v>16</v>
      </c>
      <c r="G992" s="18" t="s">
        <v>16</v>
      </c>
      <c r="H992" s="48"/>
      <c r="I992" s="48"/>
      <c r="J992" s="40"/>
      <c r="K992" s="14" t="s">
        <v>16</v>
      </c>
      <c r="L992" s="14" t="s">
        <v>16</v>
      </c>
      <c r="M992" s="97" t="s">
        <v>20</v>
      </c>
    </row>
    <row r="993" spans="1:13" s="2" customFormat="1" ht="16" customHeight="1">
      <c r="A993" s="35"/>
      <c r="B993" s="29" t="s">
        <v>158</v>
      </c>
      <c r="C993" s="45" t="s">
        <v>29</v>
      </c>
      <c r="D993" s="19"/>
      <c r="E993" s="52" t="s">
        <v>16</v>
      </c>
      <c r="F993" s="17" t="s">
        <v>16</v>
      </c>
      <c r="G993" s="18" t="s">
        <v>16</v>
      </c>
      <c r="H993" s="48"/>
      <c r="I993" s="48"/>
      <c r="J993" s="40"/>
      <c r="K993" s="14" t="s">
        <v>16</v>
      </c>
      <c r="L993" s="14" t="s">
        <v>16</v>
      </c>
      <c r="M993" s="97" t="s">
        <v>20</v>
      </c>
    </row>
    <row r="994" spans="1:13" s="90" customFormat="1">
      <c r="A994" s="35"/>
      <c r="B994" s="29" t="s">
        <v>158</v>
      </c>
      <c r="C994" s="51" t="s">
        <v>151</v>
      </c>
      <c r="D994" s="81"/>
      <c r="E994" s="47" t="s">
        <v>18</v>
      </c>
      <c r="F994" s="82" t="s">
        <v>3</v>
      </c>
      <c r="G994" s="83">
        <v>1</v>
      </c>
      <c r="H994" s="84"/>
      <c r="I994" s="85"/>
      <c r="J994" s="86"/>
      <c r="K994" s="87" t="s">
        <v>16</v>
      </c>
      <c r="L994" s="88">
        <f>IF(J994=M994,G994,0)</f>
        <v>0</v>
      </c>
      <c r="M994" s="89" t="s">
        <v>0</v>
      </c>
    </row>
    <row r="995" spans="1:13" s="2" customFormat="1" ht="15" thickBot="1">
      <c r="A995" s="35"/>
      <c r="B995" s="29" t="s">
        <v>158</v>
      </c>
      <c r="C995" s="51" t="s">
        <v>17</v>
      </c>
      <c r="D995" s="81"/>
      <c r="E995" s="47" t="s">
        <v>18</v>
      </c>
      <c r="F995" s="82" t="s">
        <v>3</v>
      </c>
      <c r="G995" s="83">
        <v>1</v>
      </c>
      <c r="H995" s="84"/>
      <c r="I995" s="85"/>
      <c r="J995" s="86"/>
      <c r="K995" s="87" t="s">
        <v>16</v>
      </c>
      <c r="L995" s="88">
        <f t="shared" ref="L995" si="146">IF(J995=M995,G995,0)</f>
        <v>0</v>
      </c>
      <c r="M995" s="89" t="s">
        <v>0</v>
      </c>
    </row>
    <row r="996" spans="1:13" s="2" customFormat="1" ht="16" customHeight="1" thickBot="1">
      <c r="A996" s="28" t="s">
        <v>925</v>
      </c>
      <c r="B996" s="92" t="s">
        <v>158</v>
      </c>
      <c r="C996" s="46" t="s">
        <v>926</v>
      </c>
      <c r="D996" s="11">
        <v>1</v>
      </c>
      <c r="E996" s="63" t="s">
        <v>1191</v>
      </c>
      <c r="F996" s="63"/>
      <c r="G996" s="67"/>
      <c r="H996" s="31">
        <f>J996</f>
        <v>0</v>
      </c>
      <c r="I996" s="15">
        <f>D996*H996</f>
        <v>0</v>
      </c>
      <c r="J996" s="74"/>
      <c r="K996" s="71" t="s">
        <v>35</v>
      </c>
      <c r="L996" s="76"/>
      <c r="M996" s="73" t="s">
        <v>30</v>
      </c>
    </row>
    <row r="997" spans="1:13" s="2" customFormat="1" ht="16" customHeight="1">
      <c r="A997" s="35"/>
      <c r="B997" s="29" t="s">
        <v>158</v>
      </c>
      <c r="C997" s="55" t="s">
        <v>378</v>
      </c>
      <c r="D997" s="19"/>
      <c r="E997" s="52" t="s">
        <v>14</v>
      </c>
      <c r="F997" s="17" t="s">
        <v>3</v>
      </c>
      <c r="G997" s="18">
        <v>1</v>
      </c>
      <c r="H997" s="48"/>
      <c r="I997" s="48"/>
      <c r="J997" s="61"/>
      <c r="K997" s="26" t="s">
        <v>16</v>
      </c>
      <c r="L997" s="62">
        <f>IF(J997=M997,$G997,0)</f>
        <v>0</v>
      </c>
      <c r="M997" s="16" t="s">
        <v>0</v>
      </c>
    </row>
    <row r="998" spans="1:13" s="2" customFormat="1">
      <c r="A998" s="35"/>
      <c r="B998" s="29" t="s">
        <v>158</v>
      </c>
      <c r="C998" s="80" t="s">
        <v>927</v>
      </c>
      <c r="D998" s="19"/>
      <c r="E998" s="52" t="s">
        <v>18</v>
      </c>
      <c r="F998" s="17" t="s">
        <v>3</v>
      </c>
      <c r="G998" s="18">
        <v>1</v>
      </c>
      <c r="H998" s="48"/>
      <c r="I998" s="48"/>
      <c r="J998" s="61"/>
      <c r="K998" s="26" t="s">
        <v>16</v>
      </c>
      <c r="L998" s="62">
        <f>IF(J998=M998,$G998,0)</f>
        <v>0</v>
      </c>
      <c r="M998" s="16" t="s">
        <v>0</v>
      </c>
    </row>
    <row r="999" spans="1:13" s="2" customFormat="1">
      <c r="A999" s="35"/>
      <c r="B999" s="29" t="s">
        <v>158</v>
      </c>
      <c r="C999" s="160" t="s">
        <v>928</v>
      </c>
      <c r="D999" s="19"/>
      <c r="E999" s="52" t="s">
        <v>18</v>
      </c>
      <c r="F999" s="17" t="s">
        <v>3</v>
      </c>
      <c r="G999" s="18">
        <v>1</v>
      </c>
      <c r="H999" s="48"/>
      <c r="I999" s="48"/>
      <c r="J999" s="61"/>
      <c r="K999" s="26" t="s">
        <v>16</v>
      </c>
      <c r="L999" s="62">
        <f>IF(J999=M999,$G999,0)</f>
        <v>0</v>
      </c>
      <c r="M999" s="16" t="s">
        <v>0</v>
      </c>
    </row>
    <row r="1000" spans="1:13" s="2" customFormat="1">
      <c r="A1000" s="35"/>
      <c r="B1000" s="29" t="s">
        <v>158</v>
      </c>
      <c r="C1000" s="160" t="s">
        <v>929</v>
      </c>
      <c r="D1000" s="19"/>
      <c r="E1000" s="52" t="s">
        <v>18</v>
      </c>
      <c r="F1000" s="17" t="s">
        <v>3</v>
      </c>
      <c r="G1000" s="18">
        <v>1</v>
      </c>
      <c r="H1000" s="48"/>
      <c r="I1000" s="48"/>
      <c r="J1000" s="61"/>
      <c r="K1000" s="26" t="s">
        <v>16</v>
      </c>
      <c r="L1000" s="62">
        <f>IF(J1000=M1000,$G1000,0)</f>
        <v>0</v>
      </c>
      <c r="M1000" s="16" t="s">
        <v>0</v>
      </c>
    </row>
    <row r="1001" spans="1:13" s="2" customFormat="1">
      <c r="A1001" s="35"/>
      <c r="B1001" s="29" t="s">
        <v>158</v>
      </c>
      <c r="C1001" s="160" t="s">
        <v>930</v>
      </c>
      <c r="D1001" s="19"/>
      <c r="E1001" s="52" t="s">
        <v>18</v>
      </c>
      <c r="F1001" s="17" t="s">
        <v>3</v>
      </c>
      <c r="G1001" s="18">
        <v>1</v>
      </c>
      <c r="H1001" s="48"/>
      <c r="I1001" s="48"/>
      <c r="J1001" s="61"/>
      <c r="K1001" s="26" t="s">
        <v>16</v>
      </c>
      <c r="L1001" s="62">
        <f>IF(J1001=M1001,$G1001,0)</f>
        <v>0</v>
      </c>
      <c r="M1001" s="16" t="s">
        <v>0</v>
      </c>
    </row>
    <row r="1002" spans="1:13" s="2" customFormat="1" ht="29">
      <c r="A1002" s="35"/>
      <c r="B1002" s="29" t="s">
        <v>158</v>
      </c>
      <c r="C1002" s="144" t="s">
        <v>931</v>
      </c>
      <c r="D1002" s="19"/>
      <c r="E1002" s="52" t="s">
        <v>18</v>
      </c>
      <c r="F1002" s="17" t="s">
        <v>3</v>
      </c>
      <c r="G1002" s="18">
        <v>1</v>
      </c>
      <c r="H1002" s="48"/>
      <c r="I1002" s="48"/>
      <c r="J1002" s="40"/>
      <c r="K1002" s="26" t="s">
        <v>16</v>
      </c>
      <c r="L1002" s="62">
        <f>IF(OR(ISNUMBER(J1002),ISTEXT(J1002)),G1002,0)</f>
        <v>0</v>
      </c>
      <c r="M1002" s="16" t="s">
        <v>20</v>
      </c>
    </row>
    <row r="1003" spans="1:13" s="2" customFormat="1">
      <c r="A1003" s="35"/>
      <c r="B1003" s="99" t="s">
        <v>158</v>
      </c>
      <c r="C1003" s="80" t="s">
        <v>932</v>
      </c>
      <c r="D1003" s="19"/>
      <c r="E1003" s="52" t="s">
        <v>18</v>
      </c>
      <c r="F1003" s="17" t="s">
        <v>4</v>
      </c>
      <c r="G1003" s="18">
        <v>5</v>
      </c>
      <c r="H1003" s="48"/>
      <c r="I1003" s="48"/>
      <c r="J1003" s="61"/>
      <c r="K1003" s="26" t="s">
        <v>16</v>
      </c>
      <c r="L1003" s="62">
        <f t="shared" ref="L1003" si="147">IF(J1003=M1003,$G1003,0)</f>
        <v>0</v>
      </c>
      <c r="M1003" s="16" t="s">
        <v>0</v>
      </c>
    </row>
    <row r="1004" spans="1:13" s="2" customFormat="1" ht="16" customHeight="1">
      <c r="A1004" s="35"/>
      <c r="B1004" s="29" t="s">
        <v>158</v>
      </c>
      <c r="C1004" s="78" t="s">
        <v>1259</v>
      </c>
      <c r="D1004" s="19"/>
      <c r="E1004" s="52" t="s">
        <v>18</v>
      </c>
      <c r="F1004" s="17" t="s">
        <v>4</v>
      </c>
      <c r="G1004" s="18">
        <v>1</v>
      </c>
      <c r="H1004" s="48"/>
      <c r="I1004" s="48"/>
      <c r="J1004" s="40"/>
      <c r="K1004" s="26" t="s">
        <v>16</v>
      </c>
      <c r="L1004" s="62">
        <f>IF(OR(ISNUMBER(J1004),ISTEXT(J1004)),G1004,0)</f>
        <v>0</v>
      </c>
      <c r="M1004" s="16" t="s">
        <v>20</v>
      </c>
    </row>
    <row r="1005" spans="1:13" s="2" customFormat="1" ht="16" customHeight="1">
      <c r="A1005" s="35"/>
      <c r="B1005" s="29" t="s">
        <v>158</v>
      </c>
      <c r="C1005" s="78" t="s">
        <v>240</v>
      </c>
      <c r="D1005" s="19"/>
      <c r="E1005" s="52" t="s">
        <v>18</v>
      </c>
      <c r="F1005" s="17" t="s">
        <v>4</v>
      </c>
      <c r="G1005" s="18">
        <v>1</v>
      </c>
      <c r="H1005" s="48"/>
      <c r="I1005" s="48"/>
      <c r="J1005" s="40"/>
      <c r="K1005" s="26" t="s">
        <v>16</v>
      </c>
      <c r="L1005" s="62">
        <f>IF(OR(ISNUMBER(J1005),ISTEXT(J1005)),G1005,0)</f>
        <v>0</v>
      </c>
      <c r="M1005" s="16" t="s">
        <v>20</v>
      </c>
    </row>
    <row r="1006" spans="1:13" s="2" customFormat="1">
      <c r="A1006" s="35"/>
      <c r="B1006" s="99" t="s">
        <v>158</v>
      </c>
      <c r="C1006" s="80" t="s">
        <v>933</v>
      </c>
      <c r="D1006" s="19"/>
      <c r="E1006" s="52" t="s">
        <v>18</v>
      </c>
      <c r="F1006" s="17" t="s">
        <v>4</v>
      </c>
      <c r="G1006" s="18">
        <v>5</v>
      </c>
      <c r="H1006" s="48"/>
      <c r="I1006" s="48"/>
      <c r="J1006" s="61"/>
      <c r="K1006" s="26" t="s">
        <v>16</v>
      </c>
      <c r="L1006" s="62">
        <f t="shared" ref="L1006" si="148">IF(J1006=M1006,$G1006,0)</f>
        <v>0</v>
      </c>
      <c r="M1006" s="16" t="s">
        <v>0</v>
      </c>
    </row>
    <row r="1007" spans="1:13" s="2" customFormat="1" ht="16" customHeight="1">
      <c r="A1007" s="35"/>
      <c r="B1007" s="29" t="s">
        <v>158</v>
      </c>
      <c r="C1007" s="78" t="s">
        <v>934</v>
      </c>
      <c r="D1007" s="19"/>
      <c r="E1007" s="52" t="s">
        <v>18</v>
      </c>
      <c r="F1007" s="17" t="s">
        <v>4</v>
      </c>
      <c r="G1007" s="18">
        <v>5</v>
      </c>
      <c r="H1007" s="48"/>
      <c r="I1007" s="48"/>
      <c r="J1007" s="40"/>
      <c r="K1007" s="26" t="s">
        <v>16</v>
      </c>
      <c r="L1007" s="62">
        <f>IF(OR(ISNUMBER(J1007),ISTEXT(J1007)),G1007,0)</f>
        <v>0</v>
      </c>
      <c r="M1007" s="16" t="s">
        <v>20</v>
      </c>
    </row>
    <row r="1008" spans="1:13" s="2" customFormat="1" ht="43.5">
      <c r="A1008" s="35"/>
      <c r="B1008" s="29" t="s">
        <v>158</v>
      </c>
      <c r="C1008" s="78" t="s">
        <v>935</v>
      </c>
      <c r="D1008" s="19"/>
      <c r="E1008" s="52" t="s">
        <v>18</v>
      </c>
      <c r="F1008" s="17" t="s">
        <v>3</v>
      </c>
      <c r="G1008" s="18">
        <v>1</v>
      </c>
      <c r="H1008" s="48"/>
      <c r="I1008" s="48"/>
      <c r="J1008" s="40"/>
      <c r="K1008" s="26" t="s">
        <v>16</v>
      </c>
      <c r="L1008" s="62">
        <f>IF(OR(ISNUMBER(J1008),ISTEXT(J1008)),G1008,0)</f>
        <v>0</v>
      </c>
      <c r="M1008" s="16" t="s">
        <v>20</v>
      </c>
    </row>
    <row r="1009" spans="1:13" s="2" customFormat="1" ht="16" customHeight="1">
      <c r="A1009" s="35"/>
      <c r="B1009" s="29" t="s">
        <v>158</v>
      </c>
      <c r="C1009" s="53" t="s">
        <v>545</v>
      </c>
      <c r="D1009" s="25"/>
      <c r="E1009" s="54" t="s">
        <v>16</v>
      </c>
      <c r="F1009" s="22"/>
      <c r="G1009" s="23"/>
      <c r="H1009" s="95"/>
      <c r="I1009" s="95"/>
      <c r="J1009" s="41" t="s">
        <v>16</v>
      </c>
      <c r="K1009" s="37"/>
      <c r="L1009" s="77"/>
      <c r="M1009" s="24"/>
    </row>
    <row r="1010" spans="1:13" s="2" customFormat="1" ht="16" customHeight="1">
      <c r="A1010" s="35"/>
      <c r="B1010" s="29" t="s">
        <v>158</v>
      </c>
      <c r="C1010" s="2" t="s">
        <v>1260</v>
      </c>
      <c r="D1010" s="19"/>
      <c r="E1010" s="52" t="s">
        <v>18</v>
      </c>
      <c r="F1010" s="17" t="s">
        <v>4</v>
      </c>
      <c r="G1010" s="18">
        <v>1</v>
      </c>
      <c r="H1010" s="48"/>
      <c r="I1010" s="48"/>
      <c r="J1010" s="61"/>
      <c r="K1010" s="26" t="s">
        <v>16</v>
      </c>
      <c r="L1010" s="62">
        <f>IF(J1010=M1010,$G1010,0)</f>
        <v>0</v>
      </c>
      <c r="M1010" s="16" t="s">
        <v>0</v>
      </c>
    </row>
    <row r="1011" spans="1:13" s="2" customFormat="1" ht="16" customHeight="1">
      <c r="A1011" s="35"/>
      <c r="B1011" s="29" t="s">
        <v>158</v>
      </c>
      <c r="C1011" s="78" t="s">
        <v>936</v>
      </c>
      <c r="D1011" s="19"/>
      <c r="E1011" s="52" t="s">
        <v>18</v>
      </c>
      <c r="F1011" s="17" t="s">
        <v>4</v>
      </c>
      <c r="G1011" s="18">
        <v>1</v>
      </c>
      <c r="H1011" s="48"/>
      <c r="I1011" s="48"/>
      <c r="J1011" s="40"/>
      <c r="K1011" s="26" t="s">
        <v>16</v>
      </c>
      <c r="L1011" s="62">
        <f>IF(OR(ISNUMBER(J1011),ISTEXT(J1011)),G1011,0)</f>
        <v>0</v>
      </c>
      <c r="M1011" s="16" t="s">
        <v>20</v>
      </c>
    </row>
    <row r="1012" spans="1:13" s="2" customFormat="1">
      <c r="A1012" s="35"/>
      <c r="B1012" s="99" t="s">
        <v>158</v>
      </c>
      <c r="C1012" s="80" t="s">
        <v>937</v>
      </c>
      <c r="D1012" s="19"/>
      <c r="E1012" s="52" t="s">
        <v>18</v>
      </c>
      <c r="F1012" s="17" t="s">
        <v>4</v>
      </c>
      <c r="G1012" s="18">
        <v>5</v>
      </c>
      <c r="H1012" s="48"/>
      <c r="I1012" s="48"/>
      <c r="J1012" s="61"/>
      <c r="K1012" s="26" t="s">
        <v>16</v>
      </c>
      <c r="L1012" s="62">
        <f t="shared" ref="L1012" si="149">IF(J1012=M1012,$G1012,0)</f>
        <v>0</v>
      </c>
      <c r="M1012" s="16" t="s">
        <v>0</v>
      </c>
    </row>
    <row r="1013" spans="1:13" s="2" customFormat="1" ht="16" customHeight="1">
      <c r="A1013" s="35"/>
      <c r="B1013" s="29" t="s">
        <v>158</v>
      </c>
      <c r="C1013" s="78" t="s">
        <v>938</v>
      </c>
      <c r="D1013" s="19"/>
      <c r="E1013" s="52" t="s">
        <v>18</v>
      </c>
      <c r="F1013" s="17" t="s">
        <v>4</v>
      </c>
      <c r="G1013" s="18">
        <v>5</v>
      </c>
      <c r="H1013" s="48"/>
      <c r="I1013" s="48"/>
      <c r="J1013" s="40"/>
      <c r="K1013" s="26" t="s">
        <v>16</v>
      </c>
      <c r="L1013" s="62">
        <f>IF(OR(ISNUMBER(J1013),ISTEXT(J1013)),G1013,0)</f>
        <v>0</v>
      </c>
      <c r="M1013" s="16" t="s">
        <v>20</v>
      </c>
    </row>
    <row r="1014" spans="1:13" s="2" customFormat="1">
      <c r="A1014" s="35"/>
      <c r="B1014" s="29" t="s">
        <v>158</v>
      </c>
      <c r="C1014" s="131" t="s">
        <v>939</v>
      </c>
      <c r="D1014" s="19"/>
      <c r="E1014" s="52" t="s">
        <v>1190</v>
      </c>
      <c r="F1014" s="17" t="s">
        <v>16</v>
      </c>
      <c r="G1014" s="18" t="s">
        <v>16</v>
      </c>
      <c r="H1014" s="33"/>
      <c r="I1014" s="20"/>
      <c r="J1014" s="61"/>
      <c r="K1014" s="26" t="s">
        <v>35</v>
      </c>
      <c r="L1014" s="62">
        <f>IF(OR(ISNUMBER(J1014),ISTEXT(J1014)),G1014,0)</f>
        <v>0</v>
      </c>
      <c r="M1014" s="16" t="s">
        <v>30</v>
      </c>
    </row>
    <row r="1015" spans="1:13" s="2" customFormat="1" ht="16" customHeight="1">
      <c r="A1015" s="35"/>
      <c r="B1015" s="29" t="s">
        <v>158</v>
      </c>
      <c r="C1015" s="53" t="s">
        <v>940</v>
      </c>
      <c r="D1015" s="25"/>
      <c r="E1015" s="54" t="s">
        <v>16</v>
      </c>
      <c r="F1015" s="22"/>
      <c r="G1015" s="23"/>
      <c r="H1015" s="95"/>
      <c r="I1015" s="95"/>
      <c r="J1015" s="41" t="s">
        <v>16</v>
      </c>
      <c r="K1015" s="37"/>
      <c r="L1015" s="77"/>
      <c r="M1015" s="24"/>
    </row>
    <row r="1016" spans="1:13" s="2" customFormat="1" ht="16" customHeight="1">
      <c r="A1016" s="35"/>
      <c r="B1016" s="29" t="s">
        <v>158</v>
      </c>
      <c r="C1016" s="2" t="s">
        <v>941</v>
      </c>
      <c r="D1016" s="19"/>
      <c r="E1016" s="52" t="s">
        <v>14</v>
      </c>
      <c r="F1016" s="17" t="s">
        <v>4</v>
      </c>
      <c r="G1016" s="18">
        <v>1</v>
      </c>
      <c r="H1016" s="48"/>
      <c r="I1016" s="48"/>
      <c r="J1016" s="61"/>
      <c r="K1016" s="26" t="s">
        <v>16</v>
      </c>
      <c r="L1016" s="62">
        <f>IF(J1016=M1016,$G1016,0)</f>
        <v>0</v>
      </c>
      <c r="M1016" s="16" t="s">
        <v>0</v>
      </c>
    </row>
    <row r="1017" spans="1:13" s="2" customFormat="1" ht="16" customHeight="1">
      <c r="A1017" s="35"/>
      <c r="B1017" s="29" t="s">
        <v>158</v>
      </c>
      <c r="C1017" s="78" t="s">
        <v>942</v>
      </c>
      <c r="D1017" s="19"/>
      <c r="E1017" s="52" t="s">
        <v>14</v>
      </c>
      <c r="F1017" s="17" t="s">
        <v>4</v>
      </c>
      <c r="G1017" s="18">
        <v>1</v>
      </c>
      <c r="H1017" s="48"/>
      <c r="I1017" s="48"/>
      <c r="J1017" s="40"/>
      <c r="K1017" s="26" t="s">
        <v>16</v>
      </c>
      <c r="L1017" s="62">
        <f>IF(OR(ISNUMBER(J1017),ISTEXT(J1017)),G1017,0)</f>
        <v>0</v>
      </c>
      <c r="M1017" s="16" t="s">
        <v>20</v>
      </c>
    </row>
    <row r="1018" spans="1:13" s="2" customFormat="1">
      <c r="A1018" s="35"/>
      <c r="B1018" s="99" t="s">
        <v>158</v>
      </c>
      <c r="C1018" s="80" t="s">
        <v>943</v>
      </c>
      <c r="D1018" s="19"/>
      <c r="E1018" s="52" t="s">
        <v>14</v>
      </c>
      <c r="F1018" s="17" t="s">
        <v>3</v>
      </c>
      <c r="G1018" s="18">
        <v>1</v>
      </c>
      <c r="H1018" s="48"/>
      <c r="I1018" s="48"/>
      <c r="J1018" s="61"/>
      <c r="K1018" s="26" t="s">
        <v>16</v>
      </c>
      <c r="L1018" s="62">
        <f t="shared" ref="L1018:L1019" si="150">IF(J1018=M1018,$G1018,0)</f>
        <v>0</v>
      </c>
      <c r="M1018" s="16" t="s">
        <v>0</v>
      </c>
    </row>
    <row r="1019" spans="1:13" s="2" customFormat="1" ht="29">
      <c r="A1019" s="35"/>
      <c r="B1019" s="29" t="s">
        <v>158</v>
      </c>
      <c r="C1019" s="131" t="s">
        <v>944</v>
      </c>
      <c r="D1019" s="19"/>
      <c r="E1019" s="52" t="s">
        <v>14</v>
      </c>
      <c r="F1019" s="17" t="s">
        <v>3</v>
      </c>
      <c r="G1019" s="18">
        <v>1</v>
      </c>
      <c r="H1019" s="48"/>
      <c r="I1019" s="48"/>
      <c r="J1019" s="61"/>
      <c r="K1019" s="26" t="s">
        <v>16</v>
      </c>
      <c r="L1019" s="62">
        <f t="shared" si="150"/>
        <v>0</v>
      </c>
      <c r="M1019" s="16" t="s">
        <v>0</v>
      </c>
    </row>
    <row r="1020" spans="1:13" s="2" customFormat="1">
      <c r="A1020" s="35"/>
      <c r="B1020" s="99" t="s">
        <v>158</v>
      </c>
      <c r="C1020" s="131" t="s">
        <v>945</v>
      </c>
      <c r="D1020" s="19"/>
      <c r="E1020" s="52" t="s">
        <v>14</v>
      </c>
      <c r="F1020" s="17" t="s">
        <v>4</v>
      </c>
      <c r="G1020" s="18">
        <v>3</v>
      </c>
      <c r="H1020" s="48"/>
      <c r="I1020" s="48"/>
      <c r="J1020" s="61"/>
      <c r="K1020" s="26" t="s">
        <v>16</v>
      </c>
      <c r="L1020" s="62">
        <f>IF(J1020=M1020,$G1020,0)</f>
        <v>0</v>
      </c>
      <c r="M1020" s="16" t="s">
        <v>0</v>
      </c>
    </row>
    <row r="1021" spans="1:13" s="2" customFormat="1">
      <c r="A1021" s="35"/>
      <c r="B1021" s="29" t="s">
        <v>158</v>
      </c>
      <c r="C1021" s="131" t="s">
        <v>946</v>
      </c>
      <c r="D1021" s="19"/>
      <c r="E1021" s="52" t="s">
        <v>1190</v>
      </c>
      <c r="F1021" s="17" t="s">
        <v>16</v>
      </c>
      <c r="G1021" s="18" t="s">
        <v>16</v>
      </c>
      <c r="H1021" s="33"/>
      <c r="I1021" s="20"/>
      <c r="J1021" s="61"/>
      <c r="K1021" s="26" t="s">
        <v>35</v>
      </c>
      <c r="L1021" s="62">
        <f>IF(OR(ISNUMBER(J1021),ISTEXT(J1021)),G1021,0)</f>
        <v>0</v>
      </c>
      <c r="M1021" s="16" t="s">
        <v>30</v>
      </c>
    </row>
    <row r="1022" spans="1:13" s="2" customFormat="1">
      <c r="A1022" s="35"/>
      <c r="B1022" s="99" t="s">
        <v>158</v>
      </c>
      <c r="C1022" s="80" t="s">
        <v>947</v>
      </c>
      <c r="D1022" s="19"/>
      <c r="E1022" s="52" t="s">
        <v>14</v>
      </c>
      <c r="F1022" s="17" t="s">
        <v>3</v>
      </c>
      <c r="G1022" s="18">
        <v>1</v>
      </c>
      <c r="H1022" s="48"/>
      <c r="I1022" s="48"/>
      <c r="J1022" s="61"/>
      <c r="K1022" s="26" t="s">
        <v>16</v>
      </c>
      <c r="L1022" s="62">
        <f t="shared" ref="L1022" si="151">IF(J1022=M1022,$G1022,0)</f>
        <v>0</v>
      </c>
      <c r="M1022" s="16" t="s">
        <v>0</v>
      </c>
    </row>
    <row r="1023" spans="1:13" s="2" customFormat="1">
      <c r="A1023" s="35"/>
      <c r="B1023" s="99" t="s">
        <v>158</v>
      </c>
      <c r="C1023" s="131" t="s">
        <v>948</v>
      </c>
      <c r="D1023" s="19"/>
      <c r="E1023" s="52" t="s">
        <v>14</v>
      </c>
      <c r="F1023" s="17" t="s">
        <v>4</v>
      </c>
      <c r="G1023" s="18">
        <v>3</v>
      </c>
      <c r="H1023" s="48"/>
      <c r="I1023" s="48"/>
      <c r="J1023" s="61"/>
      <c r="K1023" s="26" t="s">
        <v>16</v>
      </c>
      <c r="L1023" s="62">
        <f>IF(J1023=M1023,$G1023,0)</f>
        <v>0</v>
      </c>
      <c r="M1023" s="16" t="s">
        <v>0</v>
      </c>
    </row>
    <row r="1024" spans="1:13" s="2" customFormat="1">
      <c r="A1024" s="35"/>
      <c r="B1024" s="29" t="s">
        <v>158</v>
      </c>
      <c r="C1024" s="131" t="s">
        <v>949</v>
      </c>
      <c r="D1024" s="19"/>
      <c r="E1024" s="52" t="s">
        <v>1190</v>
      </c>
      <c r="F1024" s="17" t="s">
        <v>16</v>
      </c>
      <c r="G1024" s="18" t="s">
        <v>16</v>
      </c>
      <c r="H1024" s="33"/>
      <c r="I1024" s="20"/>
      <c r="J1024" s="61"/>
      <c r="K1024" s="26" t="s">
        <v>35</v>
      </c>
      <c r="L1024" s="62">
        <f>IF(OR(ISNUMBER(J1024),ISTEXT(J1024)),G1024,0)</f>
        <v>0</v>
      </c>
      <c r="M1024" s="16" t="s">
        <v>30</v>
      </c>
    </row>
    <row r="1025" spans="1:13" s="2" customFormat="1">
      <c r="A1025" s="35"/>
      <c r="B1025" s="99" t="s">
        <v>158</v>
      </c>
      <c r="C1025" s="80" t="s">
        <v>950</v>
      </c>
      <c r="D1025" s="19"/>
      <c r="E1025" s="52" t="s">
        <v>14</v>
      </c>
      <c r="F1025" s="17" t="s">
        <v>3</v>
      </c>
      <c r="G1025" s="18">
        <v>1</v>
      </c>
      <c r="H1025" s="48"/>
      <c r="I1025" s="48"/>
      <c r="J1025" s="61"/>
      <c r="K1025" s="26" t="s">
        <v>16</v>
      </c>
      <c r="L1025" s="62">
        <f t="shared" ref="L1025" si="152">IF(J1025=M1025,$G1025,0)</f>
        <v>0</v>
      </c>
      <c r="M1025" s="16" t="s">
        <v>0</v>
      </c>
    </row>
    <row r="1026" spans="1:13" ht="29">
      <c r="A1026" s="35"/>
      <c r="B1026" s="29" t="s">
        <v>429</v>
      </c>
      <c r="C1026" s="129" t="s">
        <v>951</v>
      </c>
      <c r="D1026" s="19"/>
      <c r="E1026" s="52" t="s">
        <v>14</v>
      </c>
      <c r="F1026" s="17" t="s">
        <v>3</v>
      </c>
      <c r="G1026" s="18">
        <v>1</v>
      </c>
      <c r="H1026" s="48"/>
      <c r="I1026" s="48"/>
      <c r="J1026" s="61"/>
      <c r="K1026" s="26" t="s">
        <v>16</v>
      </c>
      <c r="L1026" s="62">
        <f>IF(OR(ISNUMBER(J1026),ISTEXT(J1026)),G1026,0)</f>
        <v>0</v>
      </c>
      <c r="M1026" s="16" t="s">
        <v>20</v>
      </c>
    </row>
    <row r="1027" spans="1:13">
      <c r="A1027" s="35"/>
      <c r="B1027" s="29" t="s">
        <v>429</v>
      </c>
      <c r="C1027" s="78" t="s">
        <v>952</v>
      </c>
      <c r="D1027" s="19"/>
      <c r="E1027" s="52" t="s">
        <v>14</v>
      </c>
      <c r="F1027" s="17" t="s">
        <v>4</v>
      </c>
      <c r="G1027" s="18">
        <v>3</v>
      </c>
      <c r="H1027" s="48"/>
      <c r="I1027" s="48"/>
      <c r="J1027" s="61"/>
      <c r="K1027" s="26" t="s">
        <v>16</v>
      </c>
      <c r="L1027" s="62">
        <f t="shared" ref="L1027:L1031" si="153">IF(OR(ISNUMBER(J1027),ISTEXT(J1027)),G1027,0)</f>
        <v>0</v>
      </c>
      <c r="M1027" s="16" t="s">
        <v>20</v>
      </c>
    </row>
    <row r="1028" spans="1:13">
      <c r="A1028" s="35"/>
      <c r="B1028" s="29" t="s">
        <v>429</v>
      </c>
      <c r="C1028" s="78" t="s">
        <v>952</v>
      </c>
      <c r="D1028" s="19"/>
      <c r="E1028" s="52" t="s">
        <v>14</v>
      </c>
      <c r="F1028" s="17" t="s">
        <v>4</v>
      </c>
      <c r="G1028" s="18">
        <v>3</v>
      </c>
      <c r="H1028" s="48"/>
      <c r="I1028" s="48"/>
      <c r="J1028" s="61"/>
      <c r="K1028" s="26" t="s">
        <v>16</v>
      </c>
      <c r="L1028" s="62">
        <f t="shared" si="153"/>
        <v>0</v>
      </c>
      <c r="M1028" s="16" t="s">
        <v>20</v>
      </c>
    </row>
    <row r="1029" spans="1:13">
      <c r="A1029" s="35"/>
      <c r="B1029" s="29" t="s">
        <v>429</v>
      </c>
      <c r="C1029" s="78" t="s">
        <v>952</v>
      </c>
      <c r="D1029" s="19"/>
      <c r="E1029" s="52" t="s">
        <v>14</v>
      </c>
      <c r="F1029" s="17" t="s">
        <v>4</v>
      </c>
      <c r="G1029" s="18">
        <v>3</v>
      </c>
      <c r="H1029" s="48"/>
      <c r="I1029" s="48"/>
      <c r="J1029" s="61"/>
      <c r="K1029" s="26" t="s">
        <v>16</v>
      </c>
      <c r="L1029" s="62">
        <f t="shared" si="153"/>
        <v>0</v>
      </c>
      <c r="M1029" s="16" t="s">
        <v>20</v>
      </c>
    </row>
    <row r="1030" spans="1:13">
      <c r="A1030" s="35"/>
      <c r="B1030" s="29" t="s">
        <v>429</v>
      </c>
      <c r="C1030" s="78" t="s">
        <v>952</v>
      </c>
      <c r="D1030" s="19"/>
      <c r="E1030" s="52" t="s">
        <v>14</v>
      </c>
      <c r="F1030" s="17" t="s">
        <v>4</v>
      </c>
      <c r="G1030" s="18">
        <v>3</v>
      </c>
      <c r="H1030" s="48"/>
      <c r="I1030" s="48"/>
      <c r="J1030" s="61"/>
      <c r="K1030" s="26" t="s">
        <v>16</v>
      </c>
      <c r="L1030" s="62">
        <f t="shared" si="153"/>
        <v>0</v>
      </c>
      <c r="M1030" s="16" t="s">
        <v>20</v>
      </c>
    </row>
    <row r="1031" spans="1:13">
      <c r="A1031" s="35"/>
      <c r="B1031" s="29" t="s">
        <v>429</v>
      </c>
      <c r="C1031" s="78" t="s">
        <v>952</v>
      </c>
      <c r="D1031" s="19"/>
      <c r="E1031" s="52" t="s">
        <v>14</v>
      </c>
      <c r="F1031" s="17" t="s">
        <v>4</v>
      </c>
      <c r="G1031" s="18">
        <v>3</v>
      </c>
      <c r="H1031" s="48"/>
      <c r="I1031" s="48"/>
      <c r="J1031" s="61"/>
      <c r="K1031" s="26" t="s">
        <v>16</v>
      </c>
      <c r="L1031" s="62">
        <f t="shared" si="153"/>
        <v>0</v>
      </c>
      <c r="M1031" s="16" t="s">
        <v>20</v>
      </c>
    </row>
    <row r="1032" spans="1:13">
      <c r="A1032" s="35"/>
      <c r="B1032" s="29" t="s">
        <v>429</v>
      </c>
      <c r="C1032" s="129" t="s">
        <v>953</v>
      </c>
      <c r="D1032" s="19"/>
      <c r="E1032" s="52" t="s">
        <v>14</v>
      </c>
      <c r="F1032" s="17" t="s">
        <v>4</v>
      </c>
      <c r="G1032" s="18">
        <v>5</v>
      </c>
      <c r="H1032" s="48"/>
      <c r="I1032" s="48"/>
      <c r="J1032" s="61"/>
      <c r="K1032" s="26" t="s">
        <v>16</v>
      </c>
      <c r="L1032" s="62">
        <f t="shared" ref="L1032" si="154">IF(J1032=M1032,$G1032,0)</f>
        <v>0</v>
      </c>
      <c r="M1032" s="16" t="s">
        <v>0</v>
      </c>
    </row>
    <row r="1033" spans="1:13">
      <c r="A1033" s="35"/>
      <c r="B1033" s="29" t="s">
        <v>429</v>
      </c>
      <c r="C1033" s="78" t="s">
        <v>954</v>
      </c>
      <c r="D1033" s="19"/>
      <c r="E1033" s="52" t="s">
        <v>14</v>
      </c>
      <c r="F1033" s="17" t="s">
        <v>4</v>
      </c>
      <c r="G1033" s="18">
        <v>5</v>
      </c>
      <c r="H1033" s="48"/>
      <c r="I1033" s="48"/>
      <c r="J1033" s="61"/>
      <c r="K1033" s="26" t="s">
        <v>16</v>
      </c>
      <c r="L1033" s="62">
        <f>IF(OR(ISNUMBER(J1033),ISTEXT(J1033)),G1033,0)</f>
        <v>0</v>
      </c>
      <c r="M1033" s="16" t="s">
        <v>20</v>
      </c>
    </row>
    <row r="1034" spans="1:13">
      <c r="A1034" s="35"/>
      <c r="B1034" s="29" t="s">
        <v>429</v>
      </c>
      <c r="C1034" s="78" t="s">
        <v>955</v>
      </c>
      <c r="D1034" s="19"/>
      <c r="E1034" s="52" t="s">
        <v>14</v>
      </c>
      <c r="F1034" s="17" t="s">
        <v>4</v>
      </c>
      <c r="G1034" s="18">
        <v>5</v>
      </c>
      <c r="H1034" s="48"/>
      <c r="I1034" s="48"/>
      <c r="J1034" s="61"/>
      <c r="K1034" s="26" t="s">
        <v>532</v>
      </c>
      <c r="L1034" s="62">
        <f>IF(OR(ISNUMBER(J1034),ISTEXT(J1034)),G1034,0)</f>
        <v>0</v>
      </c>
      <c r="M1034" s="16" t="s">
        <v>30</v>
      </c>
    </row>
    <row r="1035" spans="1:13" ht="43.5">
      <c r="A1035" s="35"/>
      <c r="B1035" s="29" t="s">
        <v>429</v>
      </c>
      <c r="C1035" s="129" t="s">
        <v>956</v>
      </c>
      <c r="D1035" s="19"/>
      <c r="E1035" s="52" t="s">
        <v>14</v>
      </c>
      <c r="F1035" s="17" t="s">
        <v>16</v>
      </c>
      <c r="G1035" s="18" t="s">
        <v>16</v>
      </c>
      <c r="H1035" s="48"/>
      <c r="I1035" s="48"/>
      <c r="J1035" s="61"/>
      <c r="K1035" s="26" t="s">
        <v>16</v>
      </c>
      <c r="L1035" s="62" t="s">
        <v>16</v>
      </c>
      <c r="M1035" s="16" t="s">
        <v>16</v>
      </c>
    </row>
    <row r="1036" spans="1:13">
      <c r="A1036" s="35"/>
      <c r="B1036" s="29" t="s">
        <v>429</v>
      </c>
      <c r="C1036" s="78" t="s">
        <v>957</v>
      </c>
      <c r="D1036" s="19"/>
      <c r="E1036" s="52" t="s">
        <v>14</v>
      </c>
      <c r="F1036" s="17" t="s">
        <v>4</v>
      </c>
      <c r="G1036" s="18">
        <v>3</v>
      </c>
      <c r="H1036" s="48"/>
      <c r="I1036" s="48"/>
      <c r="J1036" s="61"/>
      <c r="K1036" s="26" t="s">
        <v>16</v>
      </c>
      <c r="L1036" s="62">
        <f t="shared" ref="L1036:L1042" si="155">IF(OR(ISNUMBER(J1036),ISTEXT(J1036)),G1036,0)</f>
        <v>0</v>
      </c>
      <c r="M1036" s="16" t="s">
        <v>20</v>
      </c>
    </row>
    <row r="1037" spans="1:13">
      <c r="A1037" s="35"/>
      <c r="B1037" s="29" t="s">
        <v>429</v>
      </c>
      <c r="C1037" s="78" t="s">
        <v>957</v>
      </c>
      <c r="D1037" s="19"/>
      <c r="E1037" s="52" t="s">
        <v>14</v>
      </c>
      <c r="F1037" s="17" t="s">
        <v>4</v>
      </c>
      <c r="G1037" s="18">
        <v>3</v>
      </c>
      <c r="H1037" s="48"/>
      <c r="I1037" s="48"/>
      <c r="J1037" s="61"/>
      <c r="K1037" s="26" t="s">
        <v>16</v>
      </c>
      <c r="L1037" s="62">
        <f t="shared" si="155"/>
        <v>0</v>
      </c>
      <c r="M1037" s="16" t="s">
        <v>20</v>
      </c>
    </row>
    <row r="1038" spans="1:13">
      <c r="A1038" s="35"/>
      <c r="B1038" s="29" t="s">
        <v>429</v>
      </c>
      <c r="C1038" s="78" t="s">
        <v>957</v>
      </c>
      <c r="D1038" s="19"/>
      <c r="E1038" s="52" t="s">
        <v>14</v>
      </c>
      <c r="F1038" s="17" t="s">
        <v>4</v>
      </c>
      <c r="G1038" s="18">
        <v>3</v>
      </c>
      <c r="H1038" s="48"/>
      <c r="I1038" s="48"/>
      <c r="J1038" s="61"/>
      <c r="K1038" s="26" t="s">
        <v>16</v>
      </c>
      <c r="L1038" s="62">
        <f t="shared" si="155"/>
        <v>0</v>
      </c>
      <c r="M1038" s="16" t="s">
        <v>20</v>
      </c>
    </row>
    <row r="1039" spans="1:13">
      <c r="A1039" s="35"/>
      <c r="B1039" s="29" t="s">
        <v>429</v>
      </c>
      <c r="C1039" s="78" t="s">
        <v>957</v>
      </c>
      <c r="D1039" s="19"/>
      <c r="E1039" s="52" t="s">
        <v>14</v>
      </c>
      <c r="F1039" s="17" t="s">
        <v>4</v>
      </c>
      <c r="G1039" s="18">
        <v>3</v>
      </c>
      <c r="H1039" s="48"/>
      <c r="I1039" s="48"/>
      <c r="J1039" s="61"/>
      <c r="K1039" s="26" t="s">
        <v>16</v>
      </c>
      <c r="L1039" s="62">
        <f t="shared" si="155"/>
        <v>0</v>
      </c>
      <c r="M1039" s="16" t="s">
        <v>20</v>
      </c>
    </row>
    <row r="1040" spans="1:13">
      <c r="A1040" s="35"/>
      <c r="B1040" s="29" t="s">
        <v>429</v>
      </c>
      <c r="C1040" s="78" t="s">
        <v>957</v>
      </c>
      <c r="D1040" s="19"/>
      <c r="E1040" s="52" t="s">
        <v>14</v>
      </c>
      <c r="F1040" s="17" t="s">
        <v>4</v>
      </c>
      <c r="G1040" s="18">
        <v>3</v>
      </c>
      <c r="H1040" s="48"/>
      <c r="I1040" s="48"/>
      <c r="J1040" s="61"/>
      <c r="K1040" s="26" t="s">
        <v>16</v>
      </c>
      <c r="L1040" s="62">
        <f t="shared" si="155"/>
        <v>0</v>
      </c>
      <c r="M1040" s="16" t="s">
        <v>20</v>
      </c>
    </row>
    <row r="1041" spans="1:13" ht="29">
      <c r="A1041" s="35"/>
      <c r="B1041" s="29" t="s">
        <v>158</v>
      </c>
      <c r="C1041" s="129" t="s">
        <v>958</v>
      </c>
      <c r="D1041" s="19"/>
      <c r="E1041" s="52" t="s">
        <v>14</v>
      </c>
      <c r="F1041" s="17" t="s">
        <v>3</v>
      </c>
      <c r="G1041" s="18">
        <v>1</v>
      </c>
      <c r="H1041" s="48"/>
      <c r="I1041" s="48"/>
      <c r="J1041" s="61"/>
      <c r="K1041" s="26" t="s">
        <v>16</v>
      </c>
      <c r="L1041" s="62">
        <f t="shared" si="155"/>
        <v>0</v>
      </c>
      <c r="M1041" s="16" t="s">
        <v>20</v>
      </c>
    </row>
    <row r="1042" spans="1:13" s="2" customFormat="1" ht="29">
      <c r="A1042" s="35"/>
      <c r="B1042" s="99" t="s">
        <v>158</v>
      </c>
      <c r="C1042" s="80" t="s">
        <v>959</v>
      </c>
      <c r="D1042" s="19"/>
      <c r="E1042" s="52" t="s">
        <v>14</v>
      </c>
      <c r="F1042" s="17" t="s">
        <v>3</v>
      </c>
      <c r="G1042" s="18">
        <v>1</v>
      </c>
      <c r="H1042" s="48"/>
      <c r="I1042" s="48"/>
      <c r="J1042" s="61"/>
      <c r="K1042" s="26" t="s">
        <v>16</v>
      </c>
      <c r="L1042" s="62">
        <f t="shared" si="155"/>
        <v>0</v>
      </c>
      <c r="M1042" s="16" t="s">
        <v>20</v>
      </c>
    </row>
    <row r="1043" spans="1:13" s="2" customFormat="1">
      <c r="A1043" s="35"/>
      <c r="B1043" s="99" t="s">
        <v>158</v>
      </c>
      <c r="C1043" s="80" t="s">
        <v>960</v>
      </c>
      <c r="D1043" s="19"/>
      <c r="E1043" s="52" t="s">
        <v>14</v>
      </c>
      <c r="F1043" s="17" t="s">
        <v>4</v>
      </c>
      <c r="G1043" s="18">
        <v>5</v>
      </c>
      <c r="H1043" s="48"/>
      <c r="I1043" s="48"/>
      <c r="J1043" s="61"/>
      <c r="K1043" s="26" t="s">
        <v>16</v>
      </c>
      <c r="L1043" s="62">
        <f t="shared" ref="L1043:L1048" si="156">IF(J1043=M1043,$G1043,0)</f>
        <v>0</v>
      </c>
      <c r="M1043" s="16" t="s">
        <v>0</v>
      </c>
    </row>
    <row r="1044" spans="1:13" s="2" customFormat="1">
      <c r="A1044" s="35"/>
      <c r="B1044" s="99" t="s">
        <v>158</v>
      </c>
      <c r="C1044" s="80" t="s">
        <v>961</v>
      </c>
      <c r="D1044" s="19"/>
      <c r="E1044" s="52" t="s">
        <v>14</v>
      </c>
      <c r="F1044" s="17" t="s">
        <v>4</v>
      </c>
      <c r="G1044" s="18">
        <v>5</v>
      </c>
      <c r="H1044" s="48"/>
      <c r="I1044" s="48"/>
      <c r="J1044" s="61"/>
      <c r="K1044" s="26" t="s">
        <v>16</v>
      </c>
      <c r="L1044" s="62">
        <f t="shared" si="156"/>
        <v>0</v>
      </c>
      <c r="M1044" s="16" t="s">
        <v>0</v>
      </c>
    </row>
    <row r="1045" spans="1:13" s="2" customFormat="1">
      <c r="A1045" s="35"/>
      <c r="B1045" s="99" t="s">
        <v>158</v>
      </c>
      <c r="C1045" s="80" t="s">
        <v>962</v>
      </c>
      <c r="D1045" s="19"/>
      <c r="E1045" s="52" t="s">
        <v>14</v>
      </c>
      <c r="F1045" s="17" t="s">
        <v>4</v>
      </c>
      <c r="G1045" s="18">
        <v>5</v>
      </c>
      <c r="H1045" s="48"/>
      <c r="I1045" s="48"/>
      <c r="J1045" s="61"/>
      <c r="K1045" s="26" t="s">
        <v>16</v>
      </c>
      <c r="L1045" s="62">
        <f t="shared" si="156"/>
        <v>0</v>
      </c>
      <c r="M1045" s="16" t="s">
        <v>0</v>
      </c>
    </row>
    <row r="1046" spans="1:13" s="2" customFormat="1">
      <c r="A1046" s="35"/>
      <c r="B1046" s="99" t="s">
        <v>158</v>
      </c>
      <c r="C1046" s="80" t="s">
        <v>963</v>
      </c>
      <c r="D1046" s="19"/>
      <c r="E1046" s="52" t="s">
        <v>14</v>
      </c>
      <c r="F1046" s="17" t="s">
        <v>4</v>
      </c>
      <c r="G1046" s="18">
        <v>5</v>
      </c>
      <c r="H1046" s="48"/>
      <c r="I1046" s="48"/>
      <c r="J1046" s="61"/>
      <c r="K1046" s="26" t="s">
        <v>16</v>
      </c>
      <c r="L1046" s="62">
        <f t="shared" si="156"/>
        <v>0</v>
      </c>
      <c r="M1046" s="16" t="s">
        <v>0</v>
      </c>
    </row>
    <row r="1047" spans="1:13" s="2" customFormat="1" ht="29">
      <c r="A1047" s="35"/>
      <c r="B1047" s="99" t="s">
        <v>158</v>
      </c>
      <c r="C1047" s="80" t="s">
        <v>964</v>
      </c>
      <c r="D1047" s="19"/>
      <c r="E1047" s="52" t="s">
        <v>14</v>
      </c>
      <c r="F1047" s="17" t="s">
        <v>4</v>
      </c>
      <c r="G1047" s="18">
        <v>5</v>
      </c>
      <c r="H1047" s="48"/>
      <c r="I1047" s="48"/>
      <c r="J1047" s="61"/>
      <c r="K1047" s="26" t="s">
        <v>16</v>
      </c>
      <c r="L1047" s="62">
        <f t="shared" si="156"/>
        <v>0</v>
      </c>
      <c r="M1047" s="16" t="s">
        <v>0</v>
      </c>
    </row>
    <row r="1048" spans="1:13" s="2" customFormat="1" ht="29">
      <c r="A1048" s="35"/>
      <c r="B1048" s="99" t="s">
        <v>158</v>
      </c>
      <c r="C1048" s="80" t="s">
        <v>965</v>
      </c>
      <c r="D1048" s="19"/>
      <c r="E1048" s="52" t="s">
        <v>14</v>
      </c>
      <c r="F1048" s="17" t="s">
        <v>4</v>
      </c>
      <c r="G1048" s="18">
        <v>5</v>
      </c>
      <c r="H1048" s="48"/>
      <c r="I1048" s="48"/>
      <c r="J1048" s="61"/>
      <c r="K1048" s="26" t="s">
        <v>16</v>
      </c>
      <c r="L1048" s="62">
        <f t="shared" si="156"/>
        <v>0</v>
      </c>
      <c r="M1048" s="16" t="s">
        <v>0</v>
      </c>
    </row>
    <row r="1049" spans="1:13" ht="16" customHeight="1">
      <c r="A1049" s="35"/>
      <c r="B1049" s="29" t="s">
        <v>429</v>
      </c>
      <c r="C1049" s="53" t="s">
        <v>711</v>
      </c>
      <c r="D1049" s="25"/>
      <c r="E1049" s="54" t="s">
        <v>16</v>
      </c>
      <c r="F1049" s="22"/>
      <c r="G1049" s="23"/>
      <c r="H1049" s="95"/>
      <c r="I1049" s="95"/>
      <c r="J1049" s="128" t="s">
        <v>16</v>
      </c>
      <c r="K1049" s="37"/>
      <c r="L1049" s="77"/>
      <c r="M1049" s="24"/>
    </row>
    <row r="1050" spans="1:13" s="2" customFormat="1" ht="16" customHeight="1">
      <c r="A1050" s="35"/>
      <c r="B1050" s="29" t="s">
        <v>158</v>
      </c>
      <c r="C1050" s="55" t="s">
        <v>378</v>
      </c>
      <c r="D1050" s="19"/>
      <c r="E1050" s="52" t="s">
        <v>14</v>
      </c>
      <c r="F1050" s="17" t="s">
        <v>3</v>
      </c>
      <c r="G1050" s="18">
        <v>1</v>
      </c>
      <c r="H1050" s="48"/>
      <c r="I1050" s="48"/>
      <c r="J1050" s="61"/>
      <c r="K1050" s="26" t="s">
        <v>16</v>
      </c>
      <c r="L1050" s="62">
        <f>IF(J1050=M1050,$G1050,0)</f>
        <v>0</v>
      </c>
      <c r="M1050" s="16" t="s">
        <v>0</v>
      </c>
    </row>
    <row r="1051" spans="1:13" ht="29">
      <c r="A1051" s="35"/>
      <c r="B1051" s="29" t="s">
        <v>429</v>
      </c>
      <c r="C1051" s="129" t="s">
        <v>966</v>
      </c>
      <c r="D1051" s="19"/>
      <c r="E1051" s="52" t="s">
        <v>14</v>
      </c>
      <c r="F1051" s="17" t="s">
        <v>16</v>
      </c>
      <c r="G1051" s="18" t="s">
        <v>16</v>
      </c>
      <c r="H1051" s="48"/>
      <c r="I1051" s="48"/>
      <c r="J1051" s="61"/>
      <c r="K1051" s="26" t="s">
        <v>16</v>
      </c>
      <c r="L1051" s="62" t="s">
        <v>16</v>
      </c>
      <c r="M1051" s="16" t="s">
        <v>16</v>
      </c>
    </row>
    <row r="1052" spans="1:13">
      <c r="A1052" s="35"/>
      <c r="B1052" s="29" t="s">
        <v>429</v>
      </c>
      <c r="C1052" s="78" t="s">
        <v>967</v>
      </c>
      <c r="D1052" s="19"/>
      <c r="E1052" s="52" t="s">
        <v>14</v>
      </c>
      <c r="F1052" s="17" t="s">
        <v>4</v>
      </c>
      <c r="G1052" s="18">
        <v>1</v>
      </c>
      <c r="H1052" s="48"/>
      <c r="I1052" s="48"/>
      <c r="J1052" s="61"/>
      <c r="K1052" s="26" t="s">
        <v>16</v>
      </c>
      <c r="L1052" s="62">
        <f t="shared" ref="L1052:L1061" si="157">IF(OR(ISNUMBER(J1052),ISTEXT(J1052)),G1052,0)</f>
        <v>0</v>
      </c>
      <c r="M1052" s="16" t="s">
        <v>20</v>
      </c>
    </row>
    <row r="1053" spans="1:13">
      <c r="A1053" s="35"/>
      <c r="B1053" s="29" t="s">
        <v>429</v>
      </c>
      <c r="C1053" s="78" t="s">
        <v>967</v>
      </c>
      <c r="D1053" s="19"/>
      <c r="E1053" s="52" t="s">
        <v>14</v>
      </c>
      <c r="F1053" s="17" t="s">
        <v>4</v>
      </c>
      <c r="G1053" s="18">
        <v>1</v>
      </c>
      <c r="H1053" s="48"/>
      <c r="I1053" s="48"/>
      <c r="J1053" s="61"/>
      <c r="K1053" s="26" t="s">
        <v>16</v>
      </c>
      <c r="L1053" s="62">
        <f t="shared" si="157"/>
        <v>0</v>
      </c>
      <c r="M1053" s="16" t="s">
        <v>20</v>
      </c>
    </row>
    <row r="1054" spans="1:13">
      <c r="A1054" s="35"/>
      <c r="B1054" s="29" t="s">
        <v>429</v>
      </c>
      <c r="C1054" s="78" t="s">
        <v>967</v>
      </c>
      <c r="D1054" s="19"/>
      <c r="E1054" s="52" t="s">
        <v>14</v>
      </c>
      <c r="F1054" s="17" t="s">
        <v>4</v>
      </c>
      <c r="G1054" s="18">
        <v>1</v>
      </c>
      <c r="H1054" s="48"/>
      <c r="I1054" s="48"/>
      <c r="J1054" s="61"/>
      <c r="K1054" s="26" t="s">
        <v>16</v>
      </c>
      <c r="L1054" s="62">
        <f t="shared" si="157"/>
        <v>0</v>
      </c>
      <c r="M1054" s="16" t="s">
        <v>20</v>
      </c>
    </row>
    <row r="1055" spans="1:13">
      <c r="A1055" s="35"/>
      <c r="B1055" s="29" t="s">
        <v>429</v>
      </c>
      <c r="C1055" s="78" t="s">
        <v>967</v>
      </c>
      <c r="D1055" s="19"/>
      <c r="E1055" s="52" t="s">
        <v>14</v>
      </c>
      <c r="F1055" s="17" t="s">
        <v>4</v>
      </c>
      <c r="G1055" s="18">
        <v>1</v>
      </c>
      <c r="H1055" s="48"/>
      <c r="I1055" s="48"/>
      <c r="J1055" s="61"/>
      <c r="K1055" s="26" t="s">
        <v>16</v>
      </c>
      <c r="L1055" s="62">
        <f t="shared" si="157"/>
        <v>0</v>
      </c>
      <c r="M1055" s="16" t="s">
        <v>20</v>
      </c>
    </row>
    <row r="1056" spans="1:13">
      <c r="A1056" s="35"/>
      <c r="B1056" s="29" t="s">
        <v>429</v>
      </c>
      <c r="C1056" s="78" t="s">
        <v>967</v>
      </c>
      <c r="D1056" s="19"/>
      <c r="E1056" s="52" t="s">
        <v>14</v>
      </c>
      <c r="F1056" s="17" t="s">
        <v>4</v>
      </c>
      <c r="G1056" s="18">
        <v>1</v>
      </c>
      <c r="H1056" s="48"/>
      <c r="I1056" s="48"/>
      <c r="J1056" s="61"/>
      <c r="K1056" s="26" t="s">
        <v>16</v>
      </c>
      <c r="L1056" s="62">
        <f t="shared" si="157"/>
        <v>0</v>
      </c>
      <c r="M1056" s="16" t="s">
        <v>20</v>
      </c>
    </row>
    <row r="1057" spans="1:13">
      <c r="A1057" s="35"/>
      <c r="B1057" s="29" t="s">
        <v>429</v>
      </c>
      <c r="C1057" s="78" t="s">
        <v>967</v>
      </c>
      <c r="D1057" s="19"/>
      <c r="E1057" s="52" t="s">
        <v>14</v>
      </c>
      <c r="F1057" s="17" t="s">
        <v>4</v>
      </c>
      <c r="G1057" s="18">
        <v>1</v>
      </c>
      <c r="H1057" s="48"/>
      <c r="I1057" s="48"/>
      <c r="J1057" s="61"/>
      <c r="K1057" s="26" t="s">
        <v>16</v>
      </c>
      <c r="L1057" s="62">
        <f t="shared" si="157"/>
        <v>0</v>
      </c>
      <c r="M1057" s="16" t="s">
        <v>20</v>
      </c>
    </row>
    <row r="1058" spans="1:13">
      <c r="A1058" s="35"/>
      <c r="B1058" s="29" t="s">
        <v>429</v>
      </c>
      <c r="C1058" s="78" t="s">
        <v>967</v>
      </c>
      <c r="D1058" s="19"/>
      <c r="E1058" s="52" t="s">
        <v>14</v>
      </c>
      <c r="F1058" s="17" t="s">
        <v>4</v>
      </c>
      <c r="G1058" s="18">
        <v>1</v>
      </c>
      <c r="H1058" s="48"/>
      <c r="I1058" s="48"/>
      <c r="J1058" s="61"/>
      <c r="K1058" s="26" t="s">
        <v>16</v>
      </c>
      <c r="L1058" s="62">
        <f t="shared" si="157"/>
        <v>0</v>
      </c>
      <c r="M1058" s="16" t="s">
        <v>20</v>
      </c>
    </row>
    <row r="1059" spans="1:13">
      <c r="A1059" s="35"/>
      <c r="B1059" s="29" t="s">
        <v>429</v>
      </c>
      <c r="C1059" s="78" t="s">
        <v>967</v>
      </c>
      <c r="D1059" s="19"/>
      <c r="E1059" s="52" t="s">
        <v>14</v>
      </c>
      <c r="F1059" s="17" t="s">
        <v>4</v>
      </c>
      <c r="G1059" s="18">
        <v>1</v>
      </c>
      <c r="H1059" s="48"/>
      <c r="I1059" s="48"/>
      <c r="J1059" s="61"/>
      <c r="K1059" s="26" t="s">
        <v>16</v>
      </c>
      <c r="L1059" s="62">
        <f t="shared" si="157"/>
        <v>0</v>
      </c>
      <c r="M1059" s="16" t="s">
        <v>20</v>
      </c>
    </row>
    <row r="1060" spans="1:13">
      <c r="A1060" s="35"/>
      <c r="B1060" s="29" t="s">
        <v>429</v>
      </c>
      <c r="C1060" s="78" t="s">
        <v>967</v>
      </c>
      <c r="D1060" s="19"/>
      <c r="E1060" s="52" t="s">
        <v>14</v>
      </c>
      <c r="F1060" s="17" t="s">
        <v>4</v>
      </c>
      <c r="G1060" s="18">
        <v>1</v>
      </c>
      <c r="H1060" s="48"/>
      <c r="I1060" s="48"/>
      <c r="J1060" s="61"/>
      <c r="K1060" s="26" t="s">
        <v>16</v>
      </c>
      <c r="L1060" s="62">
        <f t="shared" si="157"/>
        <v>0</v>
      </c>
      <c r="M1060" s="16" t="s">
        <v>20</v>
      </c>
    </row>
    <row r="1061" spans="1:13">
      <c r="A1061" s="35"/>
      <c r="B1061" s="29" t="s">
        <v>429</v>
      </c>
      <c r="C1061" s="78" t="s">
        <v>967</v>
      </c>
      <c r="D1061" s="19"/>
      <c r="E1061" s="52" t="s">
        <v>14</v>
      </c>
      <c r="F1061" s="17" t="s">
        <v>4</v>
      </c>
      <c r="G1061" s="18">
        <v>1</v>
      </c>
      <c r="H1061" s="48"/>
      <c r="I1061" s="48"/>
      <c r="J1061" s="61"/>
      <c r="K1061" s="26" t="s">
        <v>16</v>
      </c>
      <c r="L1061" s="62">
        <f t="shared" si="157"/>
        <v>0</v>
      </c>
      <c r="M1061" s="16" t="s">
        <v>20</v>
      </c>
    </row>
    <row r="1062" spans="1:13" s="2" customFormat="1" ht="16" customHeight="1">
      <c r="A1062" s="35"/>
      <c r="B1062" s="29" t="s">
        <v>429</v>
      </c>
      <c r="C1062" s="55" t="s">
        <v>968</v>
      </c>
      <c r="D1062" s="19"/>
      <c r="E1062" s="52" t="s">
        <v>14</v>
      </c>
      <c r="F1062" s="17" t="s">
        <v>4</v>
      </c>
      <c r="G1062" s="18">
        <v>5</v>
      </c>
      <c r="H1062" s="48"/>
      <c r="I1062" s="48"/>
      <c r="J1062" s="61"/>
      <c r="K1062" s="26" t="s">
        <v>16</v>
      </c>
      <c r="L1062" s="62">
        <f>IF(J1062=M1062,$G1062,0)</f>
        <v>0</v>
      </c>
      <c r="M1062" s="16" t="s">
        <v>898</v>
      </c>
    </row>
    <row r="1063" spans="1:13">
      <c r="A1063" s="35"/>
      <c r="B1063" s="29" t="s">
        <v>429</v>
      </c>
      <c r="C1063" s="78" t="s">
        <v>969</v>
      </c>
      <c r="D1063" s="19"/>
      <c r="E1063" s="52" t="s">
        <v>14</v>
      </c>
      <c r="F1063" s="17" t="s">
        <v>4</v>
      </c>
      <c r="G1063" s="18">
        <v>1</v>
      </c>
      <c r="H1063" s="48"/>
      <c r="I1063" s="48"/>
      <c r="J1063" s="61"/>
      <c r="K1063" s="26" t="s">
        <v>16</v>
      </c>
      <c r="L1063" s="62">
        <f>IF(OR(ISNUMBER(J1063),ISTEXT(J1063)),G1063,0)</f>
        <v>0</v>
      </c>
      <c r="M1063" s="16" t="s">
        <v>20</v>
      </c>
    </row>
    <row r="1064" spans="1:13">
      <c r="A1064" s="35"/>
      <c r="B1064" s="29" t="s">
        <v>429</v>
      </c>
      <c r="C1064" s="78" t="s">
        <v>1261</v>
      </c>
      <c r="D1064" s="19"/>
      <c r="E1064" s="52" t="s">
        <v>14</v>
      </c>
      <c r="F1064" s="17" t="s">
        <v>4</v>
      </c>
      <c r="G1064" s="18">
        <v>3</v>
      </c>
      <c r="H1064" s="48"/>
      <c r="I1064" s="48"/>
      <c r="J1064" s="61"/>
      <c r="K1064" s="26" t="s">
        <v>16</v>
      </c>
      <c r="L1064" s="62">
        <f>IF(OR(ISNUMBER(J1064),ISTEXT(J1064)),G1064,0)</f>
        <v>0</v>
      </c>
      <c r="M1064" s="16" t="s">
        <v>20</v>
      </c>
    </row>
    <row r="1065" spans="1:13" ht="16" customHeight="1">
      <c r="A1065" s="35"/>
      <c r="B1065" s="29" t="s">
        <v>429</v>
      </c>
      <c r="C1065" s="53" t="s">
        <v>970</v>
      </c>
      <c r="D1065" s="25"/>
      <c r="E1065" s="54" t="s">
        <v>16</v>
      </c>
      <c r="F1065" s="22"/>
      <c r="G1065" s="23"/>
      <c r="H1065" s="95"/>
      <c r="I1065" s="95"/>
      <c r="J1065" s="128" t="s">
        <v>16</v>
      </c>
      <c r="K1065" s="37"/>
      <c r="L1065" s="77"/>
      <c r="M1065" s="24"/>
    </row>
    <row r="1066" spans="1:13" ht="29">
      <c r="A1066" s="35"/>
      <c r="B1066" s="29" t="s">
        <v>158</v>
      </c>
      <c r="C1066" s="129" t="s">
        <v>971</v>
      </c>
      <c r="D1066" s="19"/>
      <c r="E1066" s="52" t="s">
        <v>14</v>
      </c>
      <c r="F1066" s="17" t="s">
        <v>3</v>
      </c>
      <c r="G1066" s="18">
        <v>1</v>
      </c>
      <c r="H1066" s="48"/>
      <c r="I1066" s="48"/>
      <c r="J1066" s="61"/>
      <c r="K1066" s="26" t="s">
        <v>16</v>
      </c>
      <c r="L1066" s="62">
        <f t="shared" ref="L1066" si="158">IF(OR(ISNUMBER(J1066),ISTEXT(J1066)),G1066,0)</f>
        <v>0</v>
      </c>
      <c r="M1066" s="16" t="s">
        <v>20</v>
      </c>
    </row>
    <row r="1067" spans="1:13">
      <c r="A1067" s="35"/>
      <c r="B1067" s="29" t="s">
        <v>429</v>
      </c>
      <c r="C1067" s="129" t="s">
        <v>972</v>
      </c>
      <c r="D1067" s="19"/>
      <c r="E1067" s="52" t="s">
        <v>14</v>
      </c>
      <c r="F1067" s="17" t="s">
        <v>3</v>
      </c>
      <c r="G1067" s="18">
        <v>1</v>
      </c>
      <c r="H1067" s="48"/>
      <c r="I1067" s="48"/>
      <c r="J1067" s="61"/>
      <c r="K1067" s="26" t="s">
        <v>16</v>
      </c>
      <c r="L1067" s="62">
        <f>IF(OR(ISNUMBER(J1067),ISTEXT(J1067)),G1067,0)</f>
        <v>0</v>
      </c>
      <c r="M1067" s="16" t="s">
        <v>973</v>
      </c>
    </row>
    <row r="1068" spans="1:13" ht="16" customHeight="1">
      <c r="A1068" s="35"/>
      <c r="B1068" s="29" t="s">
        <v>429</v>
      </c>
      <c r="C1068" t="s">
        <v>974</v>
      </c>
      <c r="D1068" s="19"/>
      <c r="E1068" s="52" t="s">
        <v>14</v>
      </c>
      <c r="F1068" s="17" t="s">
        <v>3</v>
      </c>
      <c r="G1068" s="18">
        <v>1</v>
      </c>
      <c r="H1068" s="48"/>
      <c r="I1068" s="48"/>
      <c r="J1068" s="61"/>
      <c r="K1068" s="26" t="s">
        <v>532</v>
      </c>
      <c r="L1068" s="62">
        <f>IF(J1068&gt;=$M1068,$G1068,0)</f>
        <v>0</v>
      </c>
      <c r="M1068" s="66" t="s">
        <v>975</v>
      </c>
    </row>
    <row r="1069" spans="1:13">
      <c r="A1069" s="35"/>
      <c r="B1069" s="29" t="s">
        <v>429</v>
      </c>
      <c r="C1069" s="55" t="s">
        <v>976</v>
      </c>
      <c r="D1069" s="19"/>
      <c r="E1069" s="52" t="s">
        <v>1190</v>
      </c>
      <c r="F1069" s="17" t="s">
        <v>16</v>
      </c>
      <c r="G1069" s="18" t="s">
        <v>16</v>
      </c>
      <c r="H1069" s="33"/>
      <c r="I1069" s="20"/>
      <c r="J1069" s="61"/>
      <c r="K1069" s="26" t="s">
        <v>35</v>
      </c>
      <c r="L1069" s="62">
        <f>IF(OR(ISNUMBER(J1069),ISTEXT(J1069)),G1069,0)</f>
        <v>0</v>
      </c>
      <c r="M1069" s="16" t="s">
        <v>30</v>
      </c>
    </row>
    <row r="1070" spans="1:13" s="90" customFormat="1">
      <c r="A1070" s="35"/>
      <c r="B1070" s="29" t="s">
        <v>158</v>
      </c>
      <c r="C1070" s="51" t="s">
        <v>151</v>
      </c>
      <c r="D1070" s="81"/>
      <c r="E1070" s="47" t="s">
        <v>18</v>
      </c>
      <c r="F1070" s="82" t="s">
        <v>3</v>
      </c>
      <c r="G1070" s="83">
        <v>1</v>
      </c>
      <c r="H1070" s="84"/>
      <c r="I1070" s="85"/>
      <c r="J1070" s="86"/>
      <c r="K1070" s="87" t="s">
        <v>16</v>
      </c>
      <c r="L1070" s="88">
        <f>IF(J1070=M1070,G1070,0)</f>
        <v>0</v>
      </c>
      <c r="M1070" s="89" t="s">
        <v>0</v>
      </c>
    </row>
    <row r="1071" spans="1:13" s="2" customFormat="1" ht="15" thickBot="1">
      <c r="A1071" s="35"/>
      <c r="B1071" s="29" t="s">
        <v>158</v>
      </c>
      <c r="C1071" s="51" t="s">
        <v>17</v>
      </c>
      <c r="D1071" s="81"/>
      <c r="E1071" s="47" t="s">
        <v>18</v>
      </c>
      <c r="F1071" s="82" t="s">
        <v>3</v>
      </c>
      <c r="G1071" s="83">
        <v>1</v>
      </c>
      <c r="H1071" s="84"/>
      <c r="I1071" s="85"/>
      <c r="J1071" s="86"/>
      <c r="K1071" s="87" t="s">
        <v>16</v>
      </c>
      <c r="L1071" s="88">
        <f t="shared" ref="L1071" si="159">IF(J1071=M1071,G1071,0)</f>
        <v>0</v>
      </c>
      <c r="M1071" s="89" t="s">
        <v>0</v>
      </c>
    </row>
    <row r="1072" spans="1:13" s="2" customFormat="1" ht="16" customHeight="1" thickBot="1">
      <c r="A1072" s="28" t="s">
        <v>977</v>
      </c>
      <c r="B1072" s="92" t="s">
        <v>158</v>
      </c>
      <c r="C1072" s="46" t="s">
        <v>978</v>
      </c>
      <c r="D1072" s="11"/>
      <c r="E1072" s="63"/>
      <c r="F1072" s="63"/>
      <c r="G1072" s="67"/>
      <c r="H1072" s="31" t="s">
        <v>16</v>
      </c>
      <c r="I1072" s="15" t="s">
        <v>16</v>
      </c>
      <c r="J1072" s="74"/>
      <c r="K1072" s="71"/>
      <c r="L1072" s="76"/>
      <c r="M1072" s="73"/>
    </row>
    <row r="1073" spans="1:13" s="2" customFormat="1" ht="16" customHeight="1">
      <c r="A1073" s="35"/>
      <c r="B1073" s="29" t="s">
        <v>158</v>
      </c>
      <c r="C1073" s="55" t="s">
        <v>378</v>
      </c>
      <c r="D1073" s="19"/>
      <c r="E1073" s="52" t="s">
        <v>14</v>
      </c>
      <c r="F1073" s="17" t="s">
        <v>3</v>
      </c>
      <c r="G1073" s="18">
        <v>1</v>
      </c>
      <c r="H1073" s="48"/>
      <c r="I1073" s="48"/>
      <c r="J1073" s="61"/>
      <c r="K1073" s="26" t="s">
        <v>16</v>
      </c>
      <c r="L1073" s="62">
        <f>IF(J1073=M1073,$G1073,0)</f>
        <v>0</v>
      </c>
      <c r="M1073" s="16" t="s">
        <v>0</v>
      </c>
    </row>
    <row r="1074" spans="1:13">
      <c r="A1074" s="35"/>
      <c r="B1074" s="29" t="s">
        <v>158</v>
      </c>
      <c r="C1074" s="129" t="s">
        <v>1262</v>
      </c>
      <c r="D1074" s="19"/>
      <c r="E1074" s="52" t="s">
        <v>18</v>
      </c>
      <c r="F1074" s="17" t="s">
        <v>4</v>
      </c>
      <c r="G1074" s="18">
        <v>5</v>
      </c>
      <c r="H1074" s="48"/>
      <c r="I1074" s="48"/>
      <c r="J1074" s="61"/>
      <c r="K1074" s="26" t="s">
        <v>16</v>
      </c>
      <c r="L1074" s="62">
        <f>IF(J1074=M1074,$G1074,0)</f>
        <v>0</v>
      </c>
      <c r="M1074" s="16" t="s">
        <v>0</v>
      </c>
    </row>
    <row r="1075" spans="1:13" ht="16" customHeight="1">
      <c r="A1075" s="35"/>
      <c r="B1075" s="29" t="s">
        <v>158</v>
      </c>
      <c r="C1075" t="s">
        <v>979</v>
      </c>
      <c r="D1075" s="19"/>
      <c r="E1075" s="52" t="s">
        <v>18</v>
      </c>
      <c r="F1075" s="17" t="s">
        <v>3</v>
      </c>
      <c r="G1075" s="18">
        <v>1</v>
      </c>
      <c r="H1075" s="48"/>
      <c r="I1075" s="48"/>
      <c r="J1075" s="61"/>
      <c r="K1075" s="26" t="s">
        <v>148</v>
      </c>
      <c r="L1075" s="62">
        <f>IF(J1075&gt;=$M1075,$G1075,0)</f>
        <v>0</v>
      </c>
      <c r="M1075" s="66" t="s">
        <v>6</v>
      </c>
    </row>
    <row r="1076" spans="1:13">
      <c r="A1076" s="35"/>
      <c r="B1076" s="29" t="s">
        <v>158</v>
      </c>
      <c r="C1076" s="129" t="s">
        <v>980</v>
      </c>
      <c r="D1076" s="19"/>
      <c r="E1076" s="52" t="s">
        <v>18</v>
      </c>
      <c r="F1076" s="17" t="s">
        <v>4</v>
      </c>
      <c r="G1076" s="18">
        <v>5</v>
      </c>
      <c r="H1076" s="48"/>
      <c r="I1076" s="48"/>
      <c r="J1076" s="61"/>
      <c r="K1076" s="26" t="s">
        <v>16</v>
      </c>
      <c r="L1076" s="62">
        <f t="shared" ref="L1076:L1077" si="160">IF(J1076=M1076,$G1076,0)</f>
        <v>0</v>
      </c>
      <c r="M1076" s="16" t="s">
        <v>0</v>
      </c>
    </row>
    <row r="1077" spans="1:13">
      <c r="A1077" s="35"/>
      <c r="B1077" s="29" t="s">
        <v>158</v>
      </c>
      <c r="C1077" s="78" t="s">
        <v>1263</v>
      </c>
      <c r="D1077" s="19"/>
      <c r="E1077" s="52" t="s">
        <v>18</v>
      </c>
      <c r="F1077" s="17" t="s">
        <v>4</v>
      </c>
      <c r="G1077" s="18">
        <v>5</v>
      </c>
      <c r="H1077" s="48"/>
      <c r="I1077" s="48"/>
      <c r="J1077" s="61"/>
      <c r="K1077" s="26" t="s">
        <v>16</v>
      </c>
      <c r="L1077" s="62">
        <f t="shared" si="160"/>
        <v>0</v>
      </c>
      <c r="M1077" s="16" t="s">
        <v>0</v>
      </c>
    </row>
    <row r="1078" spans="1:13">
      <c r="A1078" s="35"/>
      <c r="B1078" s="29" t="s">
        <v>158</v>
      </c>
      <c r="C1078" s="78" t="s">
        <v>1264</v>
      </c>
      <c r="D1078" s="19"/>
      <c r="E1078" s="52" t="s">
        <v>18</v>
      </c>
      <c r="F1078" s="17" t="s">
        <v>4</v>
      </c>
      <c r="G1078" s="18">
        <v>1</v>
      </c>
      <c r="H1078" s="33"/>
      <c r="I1078" s="20"/>
      <c r="J1078" s="61"/>
      <c r="K1078" s="26" t="s">
        <v>16</v>
      </c>
      <c r="L1078" s="62">
        <f>IF(OR(ISNUMBER(J1078),ISTEXT(J1078)),G1078,0)</f>
        <v>0</v>
      </c>
      <c r="M1078" s="16" t="s">
        <v>20</v>
      </c>
    </row>
    <row r="1079" spans="1:13" ht="51" customHeight="1">
      <c r="A1079" s="35"/>
      <c r="B1079" s="29" t="s">
        <v>158</v>
      </c>
      <c r="C1079" s="161" t="s">
        <v>981</v>
      </c>
      <c r="D1079" s="19"/>
      <c r="E1079" s="52" t="s">
        <v>18</v>
      </c>
      <c r="F1079" s="17" t="s">
        <v>4</v>
      </c>
      <c r="G1079" s="18">
        <v>5</v>
      </c>
      <c r="H1079" s="48"/>
      <c r="I1079" s="48"/>
      <c r="J1079" s="61"/>
      <c r="K1079" s="26" t="s">
        <v>16</v>
      </c>
      <c r="L1079" s="62">
        <f t="shared" ref="L1079" si="161">IF(J1079=M1079,$G1079,0)</f>
        <v>0</v>
      </c>
      <c r="M1079" s="16" t="s">
        <v>0</v>
      </c>
    </row>
    <row r="1080" spans="1:13" s="90" customFormat="1">
      <c r="A1080" s="35"/>
      <c r="B1080" s="29" t="s">
        <v>158</v>
      </c>
      <c r="C1080" s="51" t="s">
        <v>151</v>
      </c>
      <c r="D1080" s="81"/>
      <c r="E1080" s="47" t="s">
        <v>18</v>
      </c>
      <c r="F1080" s="82" t="s">
        <v>3</v>
      </c>
      <c r="G1080" s="83">
        <v>1</v>
      </c>
      <c r="H1080" s="84"/>
      <c r="I1080" s="85"/>
      <c r="J1080" s="86"/>
      <c r="K1080" s="87" t="s">
        <v>16</v>
      </c>
      <c r="L1080" s="88">
        <f>IF(J1080=M1080,G1080,0)</f>
        <v>0</v>
      </c>
      <c r="M1080" s="89" t="s">
        <v>0</v>
      </c>
    </row>
    <row r="1081" spans="1:13" s="2" customFormat="1" ht="15" thickBot="1">
      <c r="A1081" s="36"/>
      <c r="B1081" s="93" t="s">
        <v>158</v>
      </c>
      <c r="C1081" s="104" t="s">
        <v>17</v>
      </c>
      <c r="D1081" s="105"/>
      <c r="E1081" s="106" t="s">
        <v>18</v>
      </c>
      <c r="F1081" s="107" t="s">
        <v>3</v>
      </c>
      <c r="G1081" s="108">
        <v>1</v>
      </c>
      <c r="H1081" s="109"/>
      <c r="I1081" s="110"/>
      <c r="J1081" s="111"/>
      <c r="K1081" s="112" t="s">
        <v>16</v>
      </c>
      <c r="L1081" s="113">
        <f t="shared" ref="L1081" si="162">IF(J1081=M1081,G1081,0)</f>
        <v>0</v>
      </c>
      <c r="M1081" s="114" t="s">
        <v>0</v>
      </c>
    </row>
    <row r="1082" spans="1:13">
      <c r="D1082"/>
      <c r="E1082" s="1"/>
      <c r="F1082"/>
      <c r="G1082"/>
      <c r="H1082"/>
    </row>
    <row r="1083" spans="1:13">
      <c r="D1083"/>
      <c r="E1083" s="1"/>
      <c r="F1083"/>
      <c r="G1083"/>
      <c r="H1083"/>
    </row>
    <row r="1084" spans="1:13">
      <c r="D1084"/>
      <c r="E1084" s="1"/>
      <c r="F1084"/>
      <c r="G1084"/>
      <c r="H1084"/>
    </row>
    <row r="1085" spans="1:13">
      <c r="D1085"/>
      <c r="E1085" s="1"/>
      <c r="F1085"/>
      <c r="G1085"/>
      <c r="H1085"/>
    </row>
    <row r="1086" spans="1:13">
      <c r="D1086"/>
      <c r="E1086" s="1"/>
      <c r="F1086"/>
      <c r="G1086"/>
      <c r="H1086"/>
    </row>
    <row r="1087" spans="1:13">
      <c r="D1087"/>
      <c r="E1087" s="1"/>
      <c r="F1087"/>
      <c r="G1087"/>
      <c r="H1087"/>
    </row>
    <row r="1088" spans="1:13">
      <c r="D1088"/>
      <c r="E1088" s="1"/>
      <c r="F1088"/>
      <c r="G1088"/>
      <c r="H1088"/>
    </row>
    <row r="1089" spans="1:15">
      <c r="D1089"/>
      <c r="E1089" s="1"/>
      <c r="F1089"/>
      <c r="G1089"/>
      <c r="H1089"/>
    </row>
    <row r="1090" spans="1:15">
      <c r="D1090"/>
      <c r="E1090" s="1"/>
      <c r="F1090"/>
      <c r="G1090"/>
      <c r="H1090"/>
    </row>
    <row r="1091" spans="1:15">
      <c r="D1091"/>
      <c r="E1091" s="1"/>
      <c r="F1091"/>
      <c r="G1091"/>
      <c r="H1091"/>
    </row>
    <row r="1092" spans="1:15">
      <c r="D1092"/>
      <c r="E1092" s="1"/>
      <c r="F1092"/>
      <c r="G1092"/>
      <c r="H1092"/>
    </row>
    <row r="1093" spans="1:15">
      <c r="D1093"/>
      <c r="E1093" s="1"/>
      <c r="F1093"/>
      <c r="G1093"/>
      <c r="H1093"/>
    </row>
    <row r="1094" spans="1:15">
      <c r="D1094"/>
      <c r="E1094" s="1"/>
      <c r="F1094"/>
      <c r="G1094"/>
      <c r="H1094"/>
    </row>
    <row r="1095" spans="1:15">
      <c r="D1095"/>
      <c r="E1095" s="1"/>
      <c r="F1095"/>
      <c r="G1095"/>
      <c r="H1095"/>
    </row>
    <row r="1096" spans="1:15">
      <c r="D1096"/>
      <c r="E1096" s="1"/>
      <c r="F1096"/>
      <c r="G1096"/>
      <c r="H1096"/>
    </row>
    <row r="1097" spans="1:15">
      <c r="D1097"/>
      <c r="E1097" s="1"/>
      <c r="F1097"/>
      <c r="G1097"/>
      <c r="H1097"/>
    </row>
    <row r="1098" spans="1:15">
      <c r="D1098"/>
      <c r="E1098" s="1"/>
      <c r="F1098"/>
      <c r="G1098"/>
      <c r="H1098"/>
    </row>
    <row r="1099" spans="1:15">
      <c r="D1099"/>
      <c r="E1099" s="1"/>
      <c r="F1099"/>
      <c r="G1099"/>
      <c r="H1099"/>
    </row>
    <row r="1100" spans="1:15">
      <c r="D1100"/>
      <c r="E1100" s="1"/>
      <c r="F1100"/>
      <c r="G1100"/>
      <c r="H1100"/>
    </row>
    <row r="1101" spans="1:15" s="42" customFormat="1">
      <c r="A1101" s="29"/>
      <c r="B1101" s="29"/>
      <c r="C1101" s="45"/>
      <c r="D1101"/>
      <c r="E1101" s="1"/>
      <c r="F1101"/>
      <c r="G1101"/>
      <c r="H1101"/>
      <c r="I1101"/>
      <c r="K1101"/>
      <c r="L1101"/>
      <c r="M1101"/>
      <c r="N1101"/>
      <c r="O1101"/>
    </row>
    <row r="1102" spans="1:15" s="42" customFormat="1">
      <c r="A1102" s="29"/>
      <c r="B1102" s="29"/>
      <c r="C1102" s="45"/>
      <c r="D1102"/>
      <c r="E1102" s="1"/>
      <c r="F1102"/>
      <c r="G1102"/>
      <c r="H1102"/>
      <c r="I1102"/>
      <c r="K1102"/>
      <c r="L1102"/>
      <c r="M1102"/>
      <c r="N1102"/>
      <c r="O1102"/>
    </row>
    <row r="1103" spans="1:15" s="42" customFormat="1">
      <c r="A1103" s="29"/>
      <c r="B1103" s="29"/>
      <c r="C1103" s="45"/>
      <c r="D1103"/>
      <c r="E1103" s="1"/>
      <c r="F1103"/>
      <c r="G1103"/>
      <c r="H1103"/>
      <c r="I1103"/>
      <c r="K1103"/>
      <c r="L1103"/>
      <c r="M1103"/>
      <c r="N1103"/>
      <c r="O1103"/>
    </row>
    <row r="1104" spans="1:15" s="42" customFormat="1">
      <c r="A1104" s="29"/>
      <c r="B1104" s="29"/>
      <c r="C1104" s="45"/>
      <c r="D1104"/>
      <c r="E1104" s="1"/>
      <c r="F1104"/>
      <c r="G1104"/>
      <c r="H1104"/>
      <c r="I1104"/>
      <c r="K1104"/>
      <c r="L1104"/>
      <c r="M1104"/>
      <c r="N1104"/>
      <c r="O1104"/>
    </row>
    <row r="1105" spans="1:15" s="42" customFormat="1">
      <c r="A1105" s="29"/>
      <c r="B1105" s="29"/>
      <c r="C1105" s="45"/>
      <c r="D1105"/>
      <c r="E1105" s="1"/>
      <c r="F1105"/>
      <c r="G1105"/>
      <c r="H1105"/>
      <c r="I1105"/>
      <c r="K1105"/>
      <c r="L1105"/>
      <c r="M1105"/>
      <c r="N1105"/>
      <c r="O1105"/>
    </row>
    <row r="1106" spans="1:15" s="42" customFormat="1">
      <c r="A1106" s="29"/>
      <c r="B1106" s="29"/>
      <c r="C1106" s="45"/>
      <c r="D1106"/>
      <c r="E1106" s="1"/>
      <c r="F1106"/>
      <c r="G1106"/>
      <c r="H1106"/>
      <c r="I1106"/>
      <c r="K1106"/>
      <c r="L1106"/>
      <c r="M1106"/>
      <c r="N1106"/>
      <c r="O1106"/>
    </row>
    <row r="1107" spans="1:15" s="42" customFormat="1">
      <c r="A1107" s="29"/>
      <c r="B1107" s="29"/>
      <c r="C1107" s="45"/>
      <c r="D1107"/>
      <c r="E1107" s="1"/>
      <c r="F1107"/>
      <c r="G1107"/>
      <c r="H1107"/>
      <c r="I1107"/>
      <c r="K1107"/>
      <c r="L1107"/>
      <c r="M1107"/>
      <c r="N1107"/>
      <c r="O1107"/>
    </row>
    <row r="1108" spans="1:15" s="42" customFormat="1">
      <c r="A1108" s="29"/>
      <c r="B1108" s="29"/>
      <c r="C1108" s="45"/>
      <c r="D1108"/>
      <c r="E1108" s="1"/>
      <c r="F1108"/>
      <c r="G1108"/>
      <c r="H1108"/>
      <c r="I1108"/>
      <c r="K1108"/>
      <c r="L1108"/>
      <c r="M1108"/>
      <c r="N1108"/>
      <c r="O1108"/>
    </row>
    <row r="1109" spans="1:15" s="42" customFormat="1">
      <c r="A1109" s="29"/>
      <c r="B1109" s="29"/>
      <c r="C1109" s="45"/>
      <c r="D1109"/>
      <c r="E1109" s="1"/>
      <c r="F1109"/>
      <c r="G1109"/>
      <c r="H1109"/>
      <c r="I1109"/>
      <c r="K1109"/>
      <c r="L1109"/>
      <c r="M1109"/>
      <c r="N1109"/>
      <c r="O1109"/>
    </row>
    <row r="1110" spans="1:15" s="42" customFormat="1">
      <c r="A1110" s="29"/>
      <c r="B1110" s="29"/>
      <c r="C1110" s="45"/>
      <c r="D1110"/>
      <c r="E1110" s="1"/>
      <c r="F1110"/>
      <c r="G1110"/>
      <c r="H1110"/>
      <c r="I1110"/>
      <c r="K1110"/>
      <c r="L1110"/>
      <c r="M1110"/>
      <c r="N1110"/>
      <c r="O1110"/>
    </row>
    <row r="1111" spans="1:15" s="42" customFormat="1">
      <c r="A1111" s="29"/>
      <c r="B1111" s="29"/>
      <c r="C1111" s="45"/>
      <c r="D1111"/>
      <c r="E1111" s="1"/>
      <c r="F1111"/>
      <c r="G1111"/>
      <c r="H1111"/>
      <c r="I1111"/>
      <c r="K1111"/>
      <c r="L1111"/>
      <c r="M1111"/>
      <c r="N1111"/>
      <c r="O1111"/>
    </row>
    <row r="1112" spans="1:15" s="42" customFormat="1">
      <c r="A1112" s="29"/>
      <c r="B1112" s="29"/>
      <c r="C1112" s="45"/>
      <c r="D1112"/>
      <c r="E1112" s="1"/>
      <c r="F1112"/>
      <c r="G1112"/>
      <c r="H1112"/>
      <c r="I1112"/>
      <c r="K1112"/>
      <c r="L1112"/>
      <c r="M1112"/>
      <c r="N1112"/>
      <c r="O1112"/>
    </row>
    <row r="1113" spans="1:15" s="42" customFormat="1">
      <c r="A1113" s="29"/>
      <c r="B1113" s="29"/>
      <c r="C1113" s="45"/>
      <c r="D1113"/>
      <c r="E1113" s="1"/>
      <c r="F1113"/>
      <c r="G1113"/>
      <c r="H1113" s="6"/>
      <c r="I1113" s="6"/>
      <c r="K1113"/>
      <c r="L1113"/>
      <c r="M1113"/>
      <c r="N1113"/>
      <c r="O1113"/>
    </row>
    <row r="1114" spans="1:15" s="42" customFormat="1">
      <c r="A1114" s="29"/>
      <c r="B1114" s="29"/>
      <c r="C1114" s="45"/>
      <c r="D1114"/>
      <c r="E1114" s="1"/>
      <c r="F1114"/>
      <c r="G1114"/>
      <c r="H1114"/>
      <c r="I1114"/>
      <c r="K1114"/>
      <c r="L1114"/>
      <c r="M1114"/>
      <c r="N1114"/>
      <c r="O1114"/>
    </row>
    <row r="1115" spans="1:15" s="42" customFormat="1">
      <c r="A1115" s="29"/>
      <c r="B1115" s="29"/>
      <c r="C1115" s="45"/>
      <c r="D1115"/>
      <c r="E1115" s="1"/>
      <c r="F1115"/>
      <c r="G1115"/>
      <c r="H1115"/>
      <c r="I1115"/>
      <c r="K1115"/>
      <c r="L1115"/>
      <c r="M1115"/>
      <c r="N1115"/>
      <c r="O1115"/>
    </row>
    <row r="1116" spans="1:15" s="42" customFormat="1">
      <c r="A1116" s="29"/>
      <c r="B1116" s="29"/>
      <c r="C1116" s="45"/>
      <c r="D1116"/>
      <c r="E1116" s="1"/>
      <c r="F1116"/>
      <c r="G1116"/>
      <c r="H1116"/>
      <c r="I1116"/>
      <c r="K1116"/>
      <c r="L1116"/>
      <c r="M1116"/>
      <c r="N1116"/>
      <c r="O1116"/>
    </row>
    <row r="1117" spans="1:15">
      <c r="D1117"/>
      <c r="E1117" s="1"/>
      <c r="F1117"/>
      <c r="G1117"/>
      <c r="H1117"/>
    </row>
    <row r="1118" spans="1:15">
      <c r="D1118"/>
      <c r="E1118" s="1"/>
      <c r="F1118"/>
      <c r="G1118"/>
      <c r="H1118"/>
    </row>
    <row r="1119" spans="1:15">
      <c r="D1119"/>
      <c r="E1119" s="1"/>
      <c r="F1119"/>
      <c r="G1119"/>
      <c r="H1119"/>
    </row>
    <row r="1120" spans="1:15">
      <c r="D1120"/>
      <c r="E1120" s="1"/>
      <c r="F1120"/>
      <c r="G1120"/>
      <c r="H1120"/>
    </row>
    <row r="1121" spans="4:8">
      <c r="D1121"/>
      <c r="E1121" s="1"/>
      <c r="F1121"/>
      <c r="G1121"/>
      <c r="H1121"/>
    </row>
    <row r="1122" spans="4:8">
      <c r="D1122"/>
      <c r="E1122" s="1"/>
      <c r="F1122"/>
      <c r="G1122"/>
      <c r="H1122"/>
    </row>
    <row r="1123" spans="4:8">
      <c r="D1123"/>
      <c r="E1123" s="1"/>
      <c r="F1123"/>
      <c r="G1123"/>
      <c r="H1123"/>
    </row>
    <row r="1124" spans="4:8">
      <c r="D1124"/>
      <c r="E1124" s="1"/>
      <c r="F1124"/>
      <c r="G1124"/>
      <c r="H1124"/>
    </row>
    <row r="1125" spans="4:8">
      <c r="D1125"/>
      <c r="E1125" s="1"/>
      <c r="F1125"/>
      <c r="G1125"/>
      <c r="H1125"/>
    </row>
    <row r="1126" spans="4:8">
      <c r="D1126"/>
      <c r="E1126" s="1"/>
      <c r="F1126"/>
      <c r="G1126"/>
      <c r="H1126"/>
    </row>
    <row r="1127" spans="4:8">
      <c r="D1127"/>
      <c r="E1127" s="1"/>
      <c r="F1127"/>
      <c r="G1127"/>
      <c r="H1127"/>
    </row>
    <row r="1128" spans="4:8">
      <c r="D1128"/>
      <c r="E1128" s="1"/>
      <c r="F1128"/>
      <c r="G1128"/>
      <c r="H1128"/>
    </row>
    <row r="1129" spans="4:8">
      <c r="D1129"/>
      <c r="E1129" s="1"/>
      <c r="F1129"/>
      <c r="G1129"/>
      <c r="H1129"/>
    </row>
    <row r="1130" spans="4:8">
      <c r="D1130"/>
      <c r="E1130" s="1"/>
      <c r="F1130"/>
      <c r="G1130"/>
      <c r="H1130"/>
    </row>
    <row r="1131" spans="4:8">
      <c r="D1131"/>
      <c r="E1131" s="1"/>
      <c r="F1131"/>
      <c r="G1131"/>
      <c r="H1131"/>
    </row>
    <row r="1132" spans="4:8">
      <c r="D1132"/>
      <c r="E1132" s="1"/>
      <c r="F1132"/>
      <c r="G1132"/>
      <c r="H1132"/>
    </row>
    <row r="1133" spans="4:8">
      <c r="D1133"/>
      <c r="E1133" s="1"/>
      <c r="F1133"/>
      <c r="G1133"/>
      <c r="H1133"/>
    </row>
    <row r="1134" spans="4:8">
      <c r="D1134"/>
      <c r="E1134" s="1"/>
      <c r="F1134"/>
      <c r="G1134"/>
      <c r="H1134"/>
    </row>
    <row r="1135" spans="4:8">
      <c r="D1135"/>
      <c r="E1135" s="1"/>
      <c r="F1135"/>
      <c r="G1135"/>
      <c r="H1135"/>
    </row>
    <row r="1136" spans="4:8">
      <c r="D1136"/>
      <c r="E1136" s="1"/>
      <c r="F1136"/>
      <c r="G1136"/>
      <c r="H1136"/>
    </row>
    <row r="1137" spans="4:8">
      <c r="D1137"/>
      <c r="E1137" s="1"/>
      <c r="F1137"/>
      <c r="G1137"/>
      <c r="H1137"/>
    </row>
    <row r="1138" spans="4:8">
      <c r="D1138"/>
      <c r="E1138" s="1"/>
      <c r="F1138"/>
      <c r="G1138"/>
      <c r="H1138"/>
    </row>
    <row r="1139" spans="4:8">
      <c r="D1139"/>
      <c r="E1139" s="1"/>
      <c r="F1139"/>
      <c r="G1139"/>
      <c r="H1139"/>
    </row>
    <row r="1140" spans="4:8">
      <c r="D1140"/>
      <c r="E1140" s="1"/>
      <c r="F1140"/>
      <c r="G1140"/>
      <c r="H1140"/>
    </row>
    <row r="1141" spans="4:8">
      <c r="D1141"/>
      <c r="E1141" s="1"/>
      <c r="F1141"/>
      <c r="G1141"/>
      <c r="H1141"/>
    </row>
    <row r="1142" spans="4:8">
      <c r="D1142"/>
      <c r="E1142" s="1"/>
      <c r="F1142"/>
      <c r="G1142"/>
      <c r="H1142"/>
    </row>
    <row r="1143" spans="4:8">
      <c r="D1143"/>
      <c r="E1143" s="1"/>
      <c r="F1143"/>
      <c r="G1143"/>
      <c r="H1143"/>
    </row>
    <row r="1144" spans="4:8">
      <c r="D1144"/>
      <c r="E1144" s="1"/>
      <c r="F1144"/>
      <c r="G1144"/>
      <c r="H1144"/>
    </row>
    <row r="1145" spans="4:8">
      <c r="D1145"/>
      <c r="E1145" s="1"/>
      <c r="F1145"/>
      <c r="G1145"/>
      <c r="H1145"/>
    </row>
    <row r="1146" spans="4:8">
      <c r="D1146"/>
      <c r="E1146" s="1"/>
      <c r="F1146"/>
      <c r="G1146"/>
      <c r="H1146"/>
    </row>
    <row r="1147" spans="4:8">
      <c r="D1147"/>
      <c r="E1147" s="1"/>
      <c r="F1147"/>
      <c r="G1147"/>
      <c r="H1147"/>
    </row>
    <row r="1148" spans="4:8">
      <c r="D1148"/>
      <c r="E1148" s="1"/>
      <c r="F1148"/>
      <c r="G1148"/>
      <c r="H1148"/>
    </row>
    <row r="1149" spans="4:8">
      <c r="D1149"/>
      <c r="E1149" s="1"/>
      <c r="F1149"/>
      <c r="G1149"/>
      <c r="H1149"/>
    </row>
    <row r="1150" spans="4:8">
      <c r="D1150"/>
      <c r="E1150" s="1"/>
      <c r="F1150"/>
      <c r="G1150"/>
      <c r="H1150"/>
    </row>
    <row r="1151" spans="4:8">
      <c r="D1151"/>
      <c r="E1151" s="1"/>
      <c r="F1151"/>
      <c r="G1151"/>
      <c r="H1151"/>
    </row>
    <row r="1152" spans="4:8">
      <c r="D1152"/>
      <c r="E1152" s="1"/>
      <c r="F1152"/>
      <c r="G1152"/>
      <c r="H1152"/>
    </row>
    <row r="1153" spans="4:8">
      <c r="D1153"/>
      <c r="E1153" s="1"/>
      <c r="F1153"/>
      <c r="G1153"/>
      <c r="H1153"/>
    </row>
    <row r="1154" spans="4:8">
      <c r="D1154"/>
      <c r="E1154" s="1"/>
      <c r="F1154"/>
      <c r="G1154"/>
      <c r="H1154"/>
    </row>
    <row r="1155" spans="4:8">
      <c r="D1155"/>
      <c r="E1155" s="1"/>
      <c r="F1155"/>
      <c r="G1155"/>
      <c r="H1155"/>
    </row>
    <row r="1156" spans="4:8">
      <c r="D1156"/>
      <c r="E1156" s="1"/>
      <c r="F1156"/>
      <c r="G1156"/>
      <c r="H1156"/>
    </row>
    <row r="1157" spans="4:8">
      <c r="D1157"/>
      <c r="E1157" s="1"/>
      <c r="F1157"/>
      <c r="G1157"/>
      <c r="H1157"/>
    </row>
    <row r="1158" spans="4:8">
      <c r="D1158"/>
      <c r="E1158" s="1"/>
      <c r="F1158"/>
      <c r="G1158"/>
      <c r="H1158"/>
    </row>
    <row r="1159" spans="4:8">
      <c r="D1159"/>
      <c r="E1159" s="1"/>
      <c r="F1159"/>
      <c r="G1159"/>
      <c r="H1159"/>
    </row>
    <row r="1160" spans="4:8">
      <c r="D1160"/>
      <c r="E1160" s="1"/>
      <c r="F1160"/>
      <c r="G1160"/>
      <c r="H1160"/>
    </row>
    <row r="1161" spans="4:8">
      <c r="D1161"/>
      <c r="E1161" s="1"/>
      <c r="F1161"/>
      <c r="G1161"/>
      <c r="H1161"/>
    </row>
    <row r="1162" spans="4:8">
      <c r="D1162"/>
      <c r="E1162" s="1"/>
      <c r="F1162"/>
      <c r="G1162"/>
      <c r="H1162"/>
    </row>
    <row r="1163" spans="4:8">
      <c r="D1163"/>
      <c r="E1163" s="1"/>
      <c r="F1163"/>
      <c r="G1163"/>
      <c r="H1163"/>
    </row>
    <row r="1164" spans="4:8">
      <c r="D1164"/>
      <c r="E1164" s="1"/>
      <c r="F1164"/>
      <c r="G1164"/>
      <c r="H1164"/>
    </row>
    <row r="1165" spans="4:8">
      <c r="D1165"/>
      <c r="E1165" s="1"/>
      <c r="F1165"/>
      <c r="G1165"/>
      <c r="H1165"/>
    </row>
    <row r="1166" spans="4:8">
      <c r="D1166"/>
      <c r="E1166" s="1"/>
      <c r="F1166"/>
      <c r="G1166"/>
      <c r="H1166"/>
    </row>
    <row r="1167" spans="4:8">
      <c r="D1167"/>
      <c r="E1167" s="1"/>
      <c r="F1167"/>
      <c r="G1167"/>
      <c r="H1167"/>
    </row>
    <row r="1168" spans="4:8">
      <c r="D1168"/>
      <c r="E1168" s="1"/>
      <c r="F1168"/>
      <c r="G1168"/>
      <c r="H1168"/>
    </row>
    <row r="1169" spans="4:8">
      <c r="D1169"/>
      <c r="E1169" s="1"/>
      <c r="F1169"/>
      <c r="G1169"/>
      <c r="H1169"/>
    </row>
    <row r="1170" spans="4:8">
      <c r="D1170"/>
      <c r="E1170" s="1"/>
      <c r="F1170"/>
      <c r="G1170"/>
      <c r="H1170"/>
    </row>
    <row r="1171" spans="4:8">
      <c r="D1171"/>
      <c r="E1171" s="1"/>
      <c r="F1171"/>
      <c r="G1171"/>
      <c r="H1171"/>
    </row>
    <row r="1172" spans="4:8">
      <c r="D1172"/>
      <c r="E1172" s="1"/>
      <c r="F1172"/>
      <c r="G1172"/>
      <c r="H1172"/>
    </row>
    <row r="1173" spans="4:8">
      <c r="D1173"/>
      <c r="E1173" s="1"/>
      <c r="F1173"/>
      <c r="G1173"/>
      <c r="H1173"/>
    </row>
    <row r="1174" spans="4:8">
      <c r="D1174"/>
      <c r="E1174" s="1"/>
      <c r="F1174"/>
      <c r="G1174"/>
      <c r="H1174"/>
    </row>
    <row r="1175" spans="4:8">
      <c r="D1175"/>
      <c r="E1175" s="1"/>
      <c r="F1175"/>
      <c r="G1175"/>
      <c r="H1175"/>
    </row>
    <row r="1176" spans="4:8">
      <c r="D1176"/>
      <c r="E1176" s="1"/>
      <c r="F1176"/>
      <c r="G1176"/>
      <c r="H1176"/>
    </row>
    <row r="1177" spans="4:8">
      <c r="D1177"/>
      <c r="E1177" s="1"/>
      <c r="F1177"/>
      <c r="G1177"/>
      <c r="H1177"/>
    </row>
    <row r="1178" spans="4:8">
      <c r="D1178"/>
      <c r="E1178" s="1"/>
      <c r="F1178"/>
      <c r="G1178"/>
      <c r="H1178"/>
    </row>
    <row r="1179" spans="4:8">
      <c r="D1179"/>
      <c r="E1179" s="1"/>
      <c r="F1179"/>
      <c r="G1179"/>
      <c r="H1179"/>
    </row>
    <row r="1180" spans="4:8">
      <c r="D1180"/>
      <c r="E1180" s="1"/>
      <c r="F1180"/>
      <c r="G1180"/>
      <c r="H1180"/>
    </row>
    <row r="1181" spans="4:8">
      <c r="D1181"/>
      <c r="E1181" s="1"/>
      <c r="F1181"/>
      <c r="G1181"/>
      <c r="H1181"/>
    </row>
    <row r="1182" spans="4:8">
      <c r="D1182"/>
      <c r="E1182" s="1"/>
      <c r="F1182"/>
      <c r="G1182"/>
      <c r="H1182"/>
    </row>
    <row r="1183" spans="4:8">
      <c r="D1183"/>
      <c r="E1183" s="1"/>
      <c r="F1183"/>
      <c r="G1183"/>
      <c r="H1183"/>
    </row>
    <row r="1184" spans="4:8">
      <c r="D1184"/>
      <c r="E1184" s="1"/>
      <c r="F1184"/>
      <c r="G1184"/>
      <c r="H1184"/>
    </row>
    <row r="1185" spans="4:8">
      <c r="D1185"/>
      <c r="E1185" s="1"/>
      <c r="F1185"/>
      <c r="G1185"/>
      <c r="H1185"/>
    </row>
    <row r="1186" spans="4:8">
      <c r="D1186"/>
      <c r="E1186" s="1"/>
      <c r="F1186"/>
      <c r="G1186"/>
      <c r="H1186"/>
    </row>
    <row r="1187" spans="4:8">
      <c r="D1187"/>
      <c r="E1187" s="1"/>
      <c r="F1187"/>
      <c r="G1187"/>
      <c r="H1187"/>
    </row>
    <row r="1188" spans="4:8">
      <c r="D1188"/>
      <c r="E1188" s="1"/>
      <c r="F1188"/>
      <c r="G1188"/>
      <c r="H1188"/>
    </row>
    <row r="1189" spans="4:8">
      <c r="D1189"/>
      <c r="E1189" s="1"/>
      <c r="F1189"/>
      <c r="G1189"/>
      <c r="H1189"/>
    </row>
    <row r="1190" spans="4:8">
      <c r="D1190"/>
      <c r="E1190" s="1"/>
      <c r="F1190"/>
      <c r="G1190"/>
      <c r="H1190"/>
    </row>
    <row r="1191" spans="4:8">
      <c r="D1191"/>
      <c r="E1191" s="1"/>
      <c r="F1191"/>
      <c r="G1191"/>
      <c r="H1191"/>
    </row>
    <row r="1192" spans="4:8">
      <c r="D1192"/>
      <c r="E1192" s="1"/>
      <c r="F1192"/>
      <c r="G1192"/>
      <c r="H1192"/>
    </row>
    <row r="1193" spans="4:8">
      <c r="D1193"/>
      <c r="E1193" s="1"/>
      <c r="F1193"/>
      <c r="G1193"/>
      <c r="H1193"/>
    </row>
    <row r="1194" spans="4:8">
      <c r="D1194"/>
      <c r="E1194" s="1"/>
      <c r="F1194"/>
      <c r="G1194"/>
      <c r="H1194"/>
    </row>
    <row r="1195" spans="4:8">
      <c r="D1195"/>
      <c r="E1195" s="1"/>
      <c r="F1195"/>
      <c r="G1195"/>
      <c r="H1195"/>
    </row>
    <row r="1196" spans="4:8">
      <c r="D1196"/>
      <c r="E1196" s="1"/>
      <c r="F1196"/>
      <c r="G1196"/>
      <c r="H1196"/>
    </row>
    <row r="1197" spans="4:8">
      <c r="D1197"/>
      <c r="E1197" s="1"/>
      <c r="F1197"/>
      <c r="G1197"/>
      <c r="H1197"/>
    </row>
    <row r="1198" spans="4:8">
      <c r="D1198"/>
      <c r="E1198" s="1"/>
      <c r="F1198"/>
      <c r="G1198"/>
      <c r="H1198"/>
    </row>
    <row r="1199" spans="4:8">
      <c r="D1199"/>
      <c r="E1199" s="1"/>
      <c r="F1199"/>
      <c r="G1199"/>
      <c r="H1199"/>
    </row>
    <row r="1200" spans="4:8">
      <c r="D1200"/>
      <c r="E1200" s="1"/>
      <c r="F1200"/>
      <c r="G1200"/>
      <c r="H1200"/>
    </row>
    <row r="1201" spans="4:8">
      <c r="D1201"/>
      <c r="E1201" s="1"/>
      <c r="F1201"/>
      <c r="G1201"/>
      <c r="H1201"/>
    </row>
    <row r="1202" spans="4:8">
      <c r="D1202"/>
      <c r="E1202" s="1"/>
      <c r="F1202"/>
      <c r="G1202"/>
      <c r="H1202"/>
    </row>
    <row r="1203" spans="4:8">
      <c r="D1203"/>
      <c r="E1203" s="1"/>
      <c r="F1203"/>
      <c r="G1203"/>
      <c r="H1203"/>
    </row>
    <row r="1204" spans="4:8">
      <c r="D1204"/>
      <c r="E1204" s="1"/>
      <c r="F1204"/>
      <c r="G1204"/>
      <c r="H1204"/>
    </row>
    <row r="1205" spans="4:8">
      <c r="D1205"/>
      <c r="E1205" s="1"/>
      <c r="F1205"/>
      <c r="G1205"/>
      <c r="H1205"/>
    </row>
    <row r="1206" spans="4:8">
      <c r="D1206"/>
      <c r="E1206" s="1"/>
      <c r="F1206"/>
      <c r="G1206"/>
      <c r="H1206"/>
    </row>
    <row r="1207" spans="4:8">
      <c r="D1207"/>
      <c r="E1207" s="1"/>
      <c r="F1207"/>
      <c r="G1207"/>
      <c r="H1207"/>
    </row>
    <row r="1208" spans="4:8">
      <c r="D1208"/>
      <c r="E1208" s="1"/>
      <c r="F1208"/>
      <c r="G1208"/>
      <c r="H1208"/>
    </row>
    <row r="1209" spans="4:8">
      <c r="D1209"/>
      <c r="E1209" s="1"/>
      <c r="F1209"/>
      <c r="G1209"/>
      <c r="H1209"/>
    </row>
    <row r="1210" spans="4:8">
      <c r="D1210"/>
      <c r="E1210" s="1"/>
      <c r="F1210"/>
      <c r="G1210"/>
      <c r="H1210"/>
    </row>
    <row r="1211" spans="4:8">
      <c r="D1211"/>
      <c r="E1211" s="1"/>
      <c r="F1211"/>
      <c r="G1211"/>
      <c r="H1211"/>
    </row>
    <row r="1212" spans="4:8">
      <c r="D1212"/>
      <c r="E1212" s="1"/>
      <c r="F1212"/>
      <c r="G1212"/>
      <c r="H1212"/>
    </row>
    <row r="1213" spans="4:8">
      <c r="D1213"/>
      <c r="E1213" s="1"/>
      <c r="F1213"/>
      <c r="G1213"/>
      <c r="H1213"/>
    </row>
    <row r="1214" spans="4:8">
      <c r="D1214"/>
      <c r="E1214" s="1"/>
      <c r="F1214"/>
      <c r="G1214"/>
      <c r="H1214"/>
    </row>
    <row r="1215" spans="4:8">
      <c r="D1215"/>
      <c r="E1215" s="1"/>
      <c r="F1215"/>
      <c r="G1215"/>
      <c r="H1215"/>
    </row>
    <row r="1216" spans="4:8">
      <c r="D1216"/>
      <c r="E1216" s="1"/>
      <c r="F1216"/>
      <c r="G1216"/>
      <c r="H1216"/>
    </row>
    <row r="1217" spans="4:8">
      <c r="D1217"/>
      <c r="E1217" s="1"/>
      <c r="F1217"/>
      <c r="G1217"/>
      <c r="H1217"/>
    </row>
    <row r="1218" spans="4:8">
      <c r="D1218"/>
      <c r="E1218" s="1"/>
      <c r="F1218"/>
      <c r="G1218"/>
      <c r="H1218"/>
    </row>
    <row r="1219" spans="4:8">
      <c r="D1219"/>
      <c r="E1219" s="1"/>
      <c r="F1219"/>
      <c r="G1219"/>
      <c r="H1219"/>
    </row>
    <row r="1220" spans="4:8">
      <c r="D1220"/>
      <c r="E1220" s="1"/>
      <c r="F1220"/>
      <c r="G1220"/>
      <c r="H1220"/>
    </row>
    <row r="1221" spans="4:8">
      <c r="D1221"/>
      <c r="E1221" s="1"/>
      <c r="F1221"/>
      <c r="G1221"/>
      <c r="H1221"/>
    </row>
    <row r="1222" spans="4:8">
      <c r="D1222"/>
      <c r="E1222" s="1"/>
      <c r="F1222"/>
      <c r="G1222"/>
      <c r="H1222"/>
    </row>
    <row r="1223" spans="4:8">
      <c r="D1223"/>
      <c r="E1223" s="1"/>
      <c r="F1223"/>
      <c r="G1223"/>
      <c r="H1223"/>
    </row>
    <row r="1224" spans="4:8">
      <c r="D1224"/>
      <c r="E1224" s="1"/>
      <c r="F1224"/>
      <c r="G1224"/>
      <c r="H1224"/>
    </row>
    <row r="1225" spans="4:8">
      <c r="D1225"/>
      <c r="E1225" s="1"/>
      <c r="F1225"/>
      <c r="G1225"/>
      <c r="H1225"/>
    </row>
    <row r="1226" spans="4:8">
      <c r="D1226"/>
      <c r="E1226" s="1"/>
      <c r="F1226"/>
      <c r="G1226"/>
      <c r="H1226"/>
    </row>
    <row r="1227" spans="4:8">
      <c r="D1227"/>
      <c r="E1227" s="1"/>
      <c r="F1227"/>
      <c r="G1227"/>
      <c r="H1227"/>
    </row>
    <row r="1228" spans="4:8">
      <c r="D1228"/>
      <c r="E1228" s="1"/>
      <c r="F1228"/>
      <c r="G1228"/>
      <c r="H1228"/>
    </row>
    <row r="1229" spans="4:8">
      <c r="D1229"/>
      <c r="E1229" s="1"/>
      <c r="F1229"/>
      <c r="G1229"/>
      <c r="H1229"/>
    </row>
    <row r="1230" spans="4:8">
      <c r="D1230"/>
      <c r="E1230" s="1"/>
      <c r="F1230"/>
      <c r="G1230"/>
      <c r="H1230"/>
    </row>
    <row r="1231" spans="4:8">
      <c r="D1231"/>
      <c r="E1231" s="1"/>
      <c r="F1231"/>
      <c r="G1231"/>
      <c r="H1231"/>
    </row>
    <row r="1232" spans="4:8">
      <c r="D1232"/>
      <c r="E1232" s="1"/>
      <c r="F1232"/>
      <c r="G1232"/>
      <c r="H1232"/>
    </row>
    <row r="1233" spans="4:8">
      <c r="D1233"/>
      <c r="E1233" s="1"/>
      <c r="F1233"/>
      <c r="G1233"/>
      <c r="H1233"/>
    </row>
    <row r="1234" spans="4:8">
      <c r="D1234"/>
      <c r="E1234" s="1"/>
      <c r="F1234"/>
      <c r="G1234"/>
      <c r="H1234"/>
    </row>
    <row r="1235" spans="4:8">
      <c r="D1235"/>
      <c r="E1235" s="1"/>
      <c r="F1235"/>
      <c r="G1235"/>
      <c r="H1235"/>
    </row>
    <row r="1236" spans="4:8">
      <c r="D1236"/>
      <c r="E1236" s="1"/>
      <c r="F1236"/>
      <c r="G1236"/>
      <c r="H1236"/>
    </row>
    <row r="1237" spans="4:8">
      <c r="D1237"/>
      <c r="E1237" s="1"/>
      <c r="F1237"/>
      <c r="G1237"/>
      <c r="H1237"/>
    </row>
    <row r="1238" spans="4:8">
      <c r="D1238"/>
      <c r="E1238" s="1"/>
      <c r="F1238"/>
      <c r="G1238"/>
      <c r="H1238"/>
    </row>
    <row r="1239" spans="4:8">
      <c r="D1239"/>
      <c r="E1239" s="1"/>
      <c r="F1239"/>
      <c r="G1239"/>
      <c r="H1239"/>
    </row>
    <row r="1240" spans="4:8">
      <c r="D1240"/>
      <c r="E1240" s="1"/>
      <c r="F1240"/>
      <c r="G1240"/>
      <c r="H1240"/>
    </row>
    <row r="1241" spans="4:8">
      <c r="D1241"/>
      <c r="E1241" s="1"/>
      <c r="F1241"/>
      <c r="G1241"/>
      <c r="H1241"/>
    </row>
    <row r="1242" spans="4:8">
      <c r="D1242"/>
      <c r="E1242" s="1"/>
      <c r="F1242"/>
      <c r="G1242"/>
      <c r="H1242"/>
    </row>
    <row r="1243" spans="4:8">
      <c r="D1243"/>
      <c r="E1243" s="1"/>
      <c r="F1243"/>
      <c r="G1243"/>
      <c r="H1243"/>
    </row>
    <row r="1244" spans="4:8">
      <c r="D1244"/>
      <c r="E1244" s="1"/>
      <c r="F1244"/>
      <c r="G1244"/>
      <c r="H1244"/>
    </row>
    <row r="1245" spans="4:8">
      <c r="D1245"/>
      <c r="E1245" s="1"/>
      <c r="F1245"/>
      <c r="G1245"/>
      <c r="H1245"/>
    </row>
    <row r="1246" spans="4:8">
      <c r="D1246"/>
      <c r="E1246" s="1"/>
      <c r="F1246"/>
      <c r="G1246"/>
      <c r="H1246"/>
    </row>
    <row r="1247" spans="4:8">
      <c r="D1247"/>
      <c r="E1247" s="1"/>
      <c r="F1247"/>
      <c r="G1247"/>
      <c r="H1247"/>
    </row>
    <row r="1248" spans="4:8">
      <c r="D1248"/>
      <c r="E1248" s="1"/>
      <c r="F1248"/>
      <c r="G1248"/>
      <c r="H1248"/>
    </row>
    <row r="1249" spans="4:8">
      <c r="D1249"/>
      <c r="E1249" s="1"/>
      <c r="F1249"/>
      <c r="G1249"/>
      <c r="H1249"/>
    </row>
    <row r="1250" spans="4:8">
      <c r="D1250"/>
      <c r="E1250" s="1"/>
      <c r="F1250"/>
      <c r="G1250"/>
      <c r="H1250"/>
    </row>
    <row r="1251" spans="4:8">
      <c r="D1251"/>
      <c r="E1251" s="1"/>
      <c r="F1251"/>
      <c r="G1251"/>
      <c r="H1251"/>
    </row>
    <row r="1252" spans="4:8">
      <c r="D1252"/>
      <c r="E1252" s="1"/>
      <c r="F1252"/>
      <c r="G1252"/>
      <c r="H1252"/>
    </row>
    <row r="1253" spans="4:8">
      <c r="D1253"/>
      <c r="E1253" s="1"/>
      <c r="F1253"/>
      <c r="G1253"/>
      <c r="H1253"/>
    </row>
    <row r="1254" spans="4:8">
      <c r="D1254"/>
      <c r="E1254" s="1"/>
      <c r="F1254"/>
      <c r="G1254"/>
      <c r="H1254"/>
    </row>
    <row r="1255" spans="4:8">
      <c r="D1255"/>
      <c r="E1255" s="1"/>
      <c r="F1255"/>
      <c r="G1255"/>
      <c r="H1255"/>
    </row>
    <row r="1256" spans="4:8">
      <c r="D1256"/>
      <c r="E1256" s="1"/>
      <c r="F1256"/>
      <c r="G1256"/>
      <c r="H1256"/>
    </row>
    <row r="1257" spans="4:8">
      <c r="D1257"/>
      <c r="E1257" s="1"/>
      <c r="F1257"/>
      <c r="G1257"/>
      <c r="H1257"/>
    </row>
    <row r="1258" spans="4:8">
      <c r="D1258"/>
      <c r="E1258" s="1"/>
      <c r="F1258"/>
      <c r="G1258"/>
      <c r="H1258"/>
    </row>
    <row r="1259" spans="4:8">
      <c r="D1259"/>
      <c r="E1259" s="1"/>
      <c r="F1259"/>
      <c r="G1259"/>
      <c r="H1259"/>
    </row>
    <row r="1260" spans="4:8">
      <c r="D1260"/>
      <c r="E1260" s="1"/>
      <c r="F1260"/>
      <c r="G1260"/>
      <c r="H1260"/>
    </row>
    <row r="1261" spans="4:8">
      <c r="D1261"/>
      <c r="E1261" s="1"/>
      <c r="F1261"/>
      <c r="G1261"/>
      <c r="H1261"/>
    </row>
    <row r="1262" spans="4:8">
      <c r="D1262"/>
      <c r="E1262" s="1"/>
      <c r="F1262"/>
      <c r="G1262"/>
      <c r="H1262"/>
    </row>
    <row r="1263" spans="4:8">
      <c r="D1263"/>
      <c r="E1263" s="1"/>
      <c r="F1263"/>
      <c r="G1263"/>
      <c r="H1263"/>
    </row>
    <row r="1264" spans="4:8">
      <c r="D1264"/>
      <c r="E1264" s="1"/>
      <c r="F1264"/>
      <c r="G1264"/>
      <c r="H1264"/>
    </row>
    <row r="1265" spans="4:8">
      <c r="D1265"/>
      <c r="E1265" s="1"/>
      <c r="F1265"/>
      <c r="G1265"/>
      <c r="H1265"/>
    </row>
    <row r="1266" spans="4:8">
      <c r="D1266"/>
      <c r="E1266" s="1"/>
      <c r="F1266"/>
      <c r="G1266"/>
      <c r="H1266"/>
    </row>
    <row r="1267" spans="4:8">
      <c r="D1267"/>
      <c r="E1267" s="1"/>
      <c r="F1267"/>
      <c r="G1267"/>
      <c r="H1267"/>
    </row>
    <row r="1268" spans="4:8">
      <c r="D1268"/>
      <c r="E1268" s="1"/>
      <c r="F1268"/>
      <c r="G1268"/>
      <c r="H1268"/>
    </row>
    <row r="1269" spans="4:8">
      <c r="D1269"/>
      <c r="E1269" s="1"/>
      <c r="F1269"/>
      <c r="G1269"/>
      <c r="H1269"/>
    </row>
    <row r="1270" spans="4:8">
      <c r="D1270"/>
      <c r="E1270" s="1"/>
      <c r="F1270"/>
      <c r="G1270"/>
      <c r="H1270"/>
    </row>
    <row r="1271" spans="4:8">
      <c r="D1271"/>
      <c r="E1271" s="1"/>
      <c r="F1271"/>
      <c r="G1271"/>
      <c r="H1271"/>
    </row>
    <row r="1272" spans="4:8">
      <c r="D1272"/>
      <c r="E1272" s="1"/>
      <c r="F1272"/>
      <c r="G1272"/>
      <c r="H1272"/>
    </row>
    <row r="1273" spans="4:8">
      <c r="D1273"/>
      <c r="E1273" s="1"/>
      <c r="F1273"/>
      <c r="G1273"/>
      <c r="H1273"/>
    </row>
    <row r="1274" spans="4:8">
      <c r="D1274"/>
      <c r="E1274" s="1"/>
      <c r="F1274"/>
      <c r="G1274"/>
      <c r="H1274"/>
    </row>
    <row r="1275" spans="4:8">
      <c r="D1275"/>
      <c r="E1275" s="1"/>
      <c r="F1275"/>
      <c r="G1275"/>
      <c r="H1275"/>
    </row>
    <row r="1276" spans="4:8">
      <c r="D1276"/>
      <c r="E1276" s="1"/>
      <c r="F1276"/>
      <c r="G1276"/>
      <c r="H1276"/>
    </row>
    <row r="1277" spans="4:8">
      <c r="D1277"/>
      <c r="E1277" s="1"/>
      <c r="F1277"/>
      <c r="G1277"/>
      <c r="H1277"/>
    </row>
    <row r="1278" spans="4:8">
      <c r="D1278"/>
      <c r="E1278" s="1"/>
      <c r="F1278"/>
      <c r="G1278"/>
      <c r="H1278"/>
    </row>
    <row r="1279" spans="4:8">
      <c r="D1279"/>
      <c r="E1279" s="1"/>
      <c r="F1279"/>
      <c r="G1279"/>
      <c r="H1279"/>
    </row>
    <row r="1280" spans="4:8">
      <c r="D1280"/>
      <c r="E1280" s="1"/>
      <c r="F1280"/>
      <c r="G1280"/>
      <c r="H1280"/>
    </row>
    <row r="1281" spans="4:8">
      <c r="D1281"/>
      <c r="E1281" s="1"/>
      <c r="F1281"/>
      <c r="G1281"/>
      <c r="H1281"/>
    </row>
    <row r="1282" spans="4:8">
      <c r="D1282"/>
      <c r="E1282" s="1"/>
      <c r="F1282"/>
      <c r="G1282"/>
      <c r="H1282"/>
    </row>
    <row r="1283" spans="4:8">
      <c r="D1283"/>
      <c r="E1283" s="1"/>
      <c r="F1283"/>
      <c r="G1283"/>
      <c r="H1283"/>
    </row>
    <row r="1284" spans="4:8">
      <c r="D1284"/>
      <c r="E1284" s="1"/>
      <c r="F1284"/>
      <c r="G1284"/>
      <c r="H1284"/>
    </row>
    <row r="1285" spans="4:8">
      <c r="D1285"/>
      <c r="E1285" s="1"/>
      <c r="F1285"/>
      <c r="G1285"/>
      <c r="H1285"/>
    </row>
    <row r="1286" spans="4:8">
      <c r="D1286"/>
      <c r="E1286" s="1"/>
      <c r="F1286"/>
      <c r="G1286"/>
      <c r="H1286"/>
    </row>
    <row r="1287" spans="4:8">
      <c r="D1287"/>
      <c r="E1287" s="1"/>
      <c r="F1287"/>
      <c r="G1287"/>
      <c r="H1287"/>
    </row>
    <row r="1288" spans="4:8">
      <c r="D1288"/>
      <c r="E1288" s="1"/>
      <c r="F1288"/>
      <c r="G1288"/>
      <c r="H1288"/>
    </row>
    <row r="1289" spans="4:8">
      <c r="D1289"/>
      <c r="E1289" s="1"/>
      <c r="F1289"/>
      <c r="G1289"/>
      <c r="H1289"/>
    </row>
    <row r="1290" spans="4:8">
      <c r="D1290"/>
      <c r="E1290" s="1"/>
      <c r="F1290"/>
      <c r="G1290"/>
      <c r="H1290"/>
    </row>
    <row r="1291" spans="4:8">
      <c r="D1291"/>
      <c r="E1291" s="1"/>
      <c r="F1291"/>
      <c r="G1291"/>
      <c r="H1291"/>
    </row>
    <row r="1292" spans="4:8">
      <c r="D1292"/>
      <c r="E1292" s="1"/>
      <c r="F1292"/>
      <c r="G1292"/>
      <c r="H1292"/>
    </row>
    <row r="1293" spans="4:8">
      <c r="D1293"/>
      <c r="E1293" s="1"/>
      <c r="F1293"/>
      <c r="G1293"/>
      <c r="H1293"/>
    </row>
    <row r="1294" spans="4:8">
      <c r="D1294"/>
      <c r="E1294" s="1"/>
      <c r="F1294"/>
      <c r="G1294"/>
      <c r="H1294"/>
    </row>
    <row r="1295" spans="4:8">
      <c r="D1295"/>
      <c r="E1295" s="1"/>
      <c r="F1295"/>
      <c r="G1295"/>
      <c r="H1295"/>
    </row>
    <row r="1296" spans="4:8">
      <c r="D1296"/>
      <c r="E1296" s="1"/>
      <c r="F1296"/>
      <c r="G1296"/>
      <c r="H1296"/>
    </row>
    <row r="1297" spans="4:8">
      <c r="D1297"/>
      <c r="E1297" s="1"/>
      <c r="F1297"/>
      <c r="G1297"/>
      <c r="H1297"/>
    </row>
    <row r="1298" spans="4:8">
      <c r="D1298"/>
      <c r="E1298" s="1"/>
      <c r="F1298"/>
      <c r="G1298"/>
      <c r="H1298"/>
    </row>
    <row r="1299" spans="4:8">
      <c r="D1299"/>
      <c r="E1299" s="1"/>
      <c r="F1299"/>
      <c r="G1299"/>
      <c r="H1299"/>
    </row>
    <row r="1300" spans="4:8">
      <c r="D1300"/>
      <c r="E1300" s="1"/>
      <c r="F1300"/>
      <c r="G1300"/>
      <c r="H1300"/>
    </row>
    <row r="1301" spans="4:8">
      <c r="D1301"/>
      <c r="E1301" s="1"/>
      <c r="F1301"/>
      <c r="G1301"/>
      <c r="H1301"/>
    </row>
    <row r="1302" spans="4:8">
      <c r="D1302"/>
      <c r="E1302" s="1"/>
      <c r="F1302"/>
      <c r="G1302"/>
      <c r="H1302"/>
    </row>
    <row r="1303" spans="4:8">
      <c r="D1303"/>
      <c r="E1303" s="1"/>
      <c r="F1303"/>
      <c r="G1303"/>
      <c r="H1303"/>
    </row>
    <row r="1304" spans="4:8">
      <c r="D1304"/>
      <c r="E1304" s="1"/>
      <c r="F1304"/>
      <c r="G1304"/>
      <c r="H1304"/>
    </row>
    <row r="1305" spans="4:8">
      <c r="D1305"/>
      <c r="E1305" s="1"/>
      <c r="F1305"/>
      <c r="G1305"/>
      <c r="H1305"/>
    </row>
    <row r="1306" spans="4:8">
      <c r="D1306"/>
      <c r="E1306" s="1"/>
      <c r="F1306"/>
      <c r="G1306"/>
      <c r="H1306"/>
    </row>
    <row r="1307" spans="4:8">
      <c r="D1307"/>
      <c r="E1307" s="1"/>
      <c r="F1307"/>
      <c r="G1307"/>
      <c r="H1307"/>
    </row>
    <row r="1308" spans="4:8">
      <c r="D1308"/>
      <c r="E1308" s="1"/>
      <c r="F1308"/>
      <c r="G1308"/>
      <c r="H1308"/>
    </row>
    <row r="1309" spans="4:8">
      <c r="D1309"/>
      <c r="E1309" s="1"/>
      <c r="F1309"/>
      <c r="G1309"/>
      <c r="H1309"/>
    </row>
    <row r="1310" spans="4:8">
      <c r="D1310"/>
      <c r="E1310" s="1"/>
      <c r="F1310"/>
      <c r="G1310"/>
      <c r="H1310"/>
    </row>
    <row r="1311" spans="4:8">
      <c r="D1311"/>
      <c r="E1311" s="1"/>
      <c r="F1311"/>
      <c r="G1311"/>
      <c r="H1311"/>
    </row>
    <row r="1312" spans="4:8">
      <c r="D1312"/>
      <c r="E1312" s="1"/>
      <c r="F1312"/>
      <c r="G1312"/>
      <c r="H1312"/>
    </row>
    <row r="1313" spans="4:8">
      <c r="D1313"/>
      <c r="E1313" s="1"/>
      <c r="F1313"/>
      <c r="G1313"/>
      <c r="H1313"/>
    </row>
    <row r="1314" spans="4:8">
      <c r="D1314"/>
      <c r="E1314" s="1"/>
      <c r="F1314"/>
      <c r="G1314"/>
      <c r="H1314"/>
    </row>
    <row r="1315" spans="4:8">
      <c r="D1315"/>
      <c r="E1315" s="1"/>
      <c r="F1315"/>
      <c r="G1315"/>
      <c r="H1315"/>
    </row>
    <row r="1316" spans="4:8">
      <c r="D1316"/>
      <c r="E1316" s="1"/>
      <c r="F1316"/>
      <c r="G1316"/>
      <c r="H1316"/>
    </row>
    <row r="1317" spans="4:8">
      <c r="D1317"/>
      <c r="E1317" s="1"/>
      <c r="F1317"/>
      <c r="G1317"/>
      <c r="H1317"/>
    </row>
    <row r="1318" spans="4:8">
      <c r="D1318"/>
      <c r="E1318" s="1"/>
      <c r="F1318"/>
      <c r="G1318"/>
      <c r="H1318"/>
    </row>
    <row r="1319" spans="4:8">
      <c r="D1319"/>
      <c r="E1319" s="1"/>
      <c r="F1319"/>
      <c r="G1319"/>
      <c r="H1319"/>
    </row>
    <row r="1320" spans="4:8">
      <c r="D1320"/>
      <c r="E1320" s="1"/>
      <c r="F1320"/>
      <c r="G1320"/>
      <c r="H1320"/>
    </row>
    <row r="1321" spans="4:8">
      <c r="D1321"/>
      <c r="E1321" s="1"/>
      <c r="F1321"/>
      <c r="G1321"/>
      <c r="H1321"/>
    </row>
    <row r="1322" spans="4:8">
      <c r="D1322"/>
      <c r="E1322" s="1"/>
      <c r="F1322"/>
      <c r="G1322"/>
      <c r="H1322"/>
    </row>
    <row r="1323" spans="4:8">
      <c r="D1323"/>
      <c r="E1323" s="1"/>
      <c r="F1323"/>
      <c r="G1323"/>
      <c r="H1323"/>
    </row>
    <row r="1324" spans="4:8">
      <c r="D1324"/>
      <c r="E1324" s="1"/>
      <c r="F1324"/>
      <c r="G1324"/>
      <c r="H1324"/>
    </row>
    <row r="1325" spans="4:8">
      <c r="D1325"/>
      <c r="E1325" s="1"/>
      <c r="F1325"/>
      <c r="G1325"/>
      <c r="H1325"/>
    </row>
    <row r="1326" spans="4:8">
      <c r="D1326"/>
      <c r="E1326" s="1"/>
      <c r="F1326"/>
      <c r="G1326"/>
      <c r="H1326"/>
    </row>
    <row r="1327" spans="4:8">
      <c r="D1327"/>
      <c r="E1327" s="1"/>
      <c r="F1327"/>
      <c r="G1327"/>
      <c r="H1327"/>
    </row>
    <row r="1328" spans="4:8">
      <c r="D1328"/>
      <c r="E1328" s="1"/>
      <c r="F1328"/>
      <c r="G1328"/>
      <c r="H1328"/>
    </row>
    <row r="1329" spans="4:8">
      <c r="D1329"/>
      <c r="E1329" s="1"/>
      <c r="F1329"/>
      <c r="G1329"/>
      <c r="H1329"/>
    </row>
    <row r="1330" spans="4:8">
      <c r="D1330"/>
      <c r="E1330" s="1"/>
      <c r="F1330"/>
      <c r="G1330"/>
      <c r="H1330"/>
    </row>
    <row r="1331" spans="4:8">
      <c r="D1331"/>
      <c r="E1331" s="1"/>
      <c r="F1331"/>
      <c r="G1331"/>
      <c r="H1331"/>
    </row>
    <row r="1332" spans="4:8">
      <c r="D1332"/>
      <c r="E1332" s="1"/>
      <c r="F1332"/>
      <c r="G1332"/>
      <c r="H1332"/>
    </row>
    <row r="1333" spans="4:8">
      <c r="D1333"/>
      <c r="E1333" s="1"/>
      <c r="F1333"/>
      <c r="G1333"/>
      <c r="H1333"/>
    </row>
    <row r="1334" spans="4:8">
      <c r="D1334"/>
      <c r="E1334" s="1"/>
      <c r="F1334"/>
      <c r="G1334"/>
      <c r="H1334"/>
    </row>
    <row r="1335" spans="4:8">
      <c r="D1335"/>
      <c r="E1335" s="1"/>
      <c r="F1335"/>
      <c r="G1335"/>
      <c r="H1335"/>
    </row>
    <row r="1336" spans="4:8">
      <c r="D1336"/>
      <c r="E1336" s="1"/>
      <c r="F1336"/>
      <c r="G1336"/>
      <c r="H1336"/>
    </row>
    <row r="1337" spans="4:8">
      <c r="D1337"/>
      <c r="E1337" s="1"/>
      <c r="F1337"/>
      <c r="G1337"/>
      <c r="H1337"/>
    </row>
    <row r="1338" spans="4:8">
      <c r="D1338"/>
      <c r="E1338" s="1"/>
      <c r="F1338"/>
      <c r="G1338"/>
      <c r="H1338"/>
    </row>
    <row r="1339" spans="4:8">
      <c r="D1339"/>
      <c r="E1339" s="1"/>
      <c r="F1339"/>
      <c r="G1339"/>
      <c r="H1339"/>
    </row>
    <row r="1340" spans="4:8">
      <c r="D1340"/>
      <c r="E1340" s="1"/>
      <c r="F1340"/>
      <c r="G1340"/>
      <c r="H1340"/>
    </row>
    <row r="1341" spans="4:8">
      <c r="D1341"/>
      <c r="E1341" s="1"/>
      <c r="F1341"/>
      <c r="G1341"/>
      <c r="H1341"/>
    </row>
    <row r="1342" spans="4:8">
      <c r="D1342"/>
      <c r="E1342" s="1"/>
      <c r="F1342"/>
      <c r="G1342"/>
      <c r="H1342"/>
    </row>
    <row r="1343" spans="4:8">
      <c r="D1343"/>
      <c r="E1343" s="1"/>
      <c r="F1343"/>
      <c r="G1343"/>
      <c r="H1343"/>
    </row>
    <row r="1344" spans="4:8">
      <c r="D1344"/>
      <c r="E1344" s="1"/>
      <c r="F1344"/>
      <c r="G1344"/>
      <c r="H1344"/>
    </row>
    <row r="1345" spans="4:8">
      <c r="D1345"/>
      <c r="E1345" s="1"/>
      <c r="F1345"/>
      <c r="G1345"/>
      <c r="H1345"/>
    </row>
    <row r="1346" spans="4:8">
      <c r="D1346"/>
      <c r="E1346" s="1"/>
      <c r="F1346"/>
      <c r="G1346"/>
      <c r="H1346"/>
    </row>
    <row r="1347" spans="4:8">
      <c r="D1347"/>
      <c r="E1347" s="1"/>
      <c r="F1347"/>
      <c r="G1347"/>
      <c r="H1347"/>
    </row>
    <row r="1348" spans="4:8">
      <c r="D1348"/>
      <c r="E1348" s="1"/>
      <c r="F1348"/>
      <c r="G1348"/>
      <c r="H1348"/>
    </row>
    <row r="1349" spans="4:8">
      <c r="D1349"/>
      <c r="E1349" s="1"/>
      <c r="F1349"/>
      <c r="G1349"/>
      <c r="H1349"/>
    </row>
    <row r="1350" spans="4:8">
      <c r="D1350"/>
      <c r="E1350" s="1"/>
      <c r="F1350"/>
      <c r="G1350"/>
      <c r="H1350"/>
    </row>
    <row r="1351" spans="4:8">
      <c r="D1351"/>
      <c r="E1351" s="1"/>
      <c r="F1351"/>
      <c r="G1351"/>
      <c r="H1351"/>
    </row>
    <row r="1352" spans="4:8">
      <c r="D1352"/>
      <c r="E1352" s="1"/>
      <c r="F1352"/>
      <c r="G1352"/>
      <c r="H1352"/>
    </row>
    <row r="1353" spans="4:8">
      <c r="D1353"/>
      <c r="E1353" s="1"/>
      <c r="F1353"/>
      <c r="G1353"/>
      <c r="H1353"/>
    </row>
    <row r="1354" spans="4:8">
      <c r="D1354"/>
      <c r="E1354" s="1"/>
      <c r="F1354"/>
      <c r="G1354"/>
      <c r="H1354"/>
    </row>
    <row r="1355" spans="4:8">
      <c r="D1355"/>
      <c r="E1355" s="1"/>
      <c r="F1355"/>
      <c r="G1355"/>
      <c r="H1355"/>
    </row>
    <row r="1356" spans="4:8">
      <c r="D1356"/>
      <c r="E1356" s="1"/>
      <c r="F1356"/>
      <c r="G1356"/>
      <c r="H1356"/>
    </row>
    <row r="1357" spans="4:8">
      <c r="D1357"/>
      <c r="E1357" s="1"/>
      <c r="F1357"/>
      <c r="G1357"/>
      <c r="H1357"/>
    </row>
    <row r="1358" spans="4:8">
      <c r="D1358"/>
      <c r="E1358" s="1"/>
      <c r="F1358"/>
      <c r="G1358"/>
      <c r="H1358"/>
    </row>
    <row r="1359" spans="4:8">
      <c r="D1359"/>
      <c r="E1359" s="1"/>
      <c r="F1359"/>
      <c r="G1359"/>
      <c r="H1359"/>
    </row>
    <row r="1360" spans="4:8">
      <c r="D1360"/>
      <c r="E1360" s="1"/>
      <c r="F1360"/>
      <c r="G1360"/>
      <c r="H1360"/>
    </row>
    <row r="1361" spans="4:8">
      <c r="D1361"/>
      <c r="E1361" s="1"/>
      <c r="F1361"/>
      <c r="G1361"/>
      <c r="H1361"/>
    </row>
    <row r="1362" spans="4:8">
      <c r="D1362"/>
      <c r="E1362" s="1"/>
      <c r="F1362"/>
      <c r="G1362"/>
      <c r="H1362"/>
    </row>
    <row r="1363" spans="4:8">
      <c r="D1363"/>
      <c r="E1363" s="1"/>
      <c r="F1363"/>
      <c r="G1363"/>
      <c r="H1363"/>
    </row>
    <row r="1364" spans="4:8">
      <c r="D1364"/>
      <c r="E1364" s="1"/>
      <c r="F1364"/>
      <c r="G1364"/>
      <c r="H1364"/>
    </row>
    <row r="1365" spans="4:8">
      <c r="D1365"/>
      <c r="E1365" s="1"/>
      <c r="F1365"/>
      <c r="G1365"/>
      <c r="H1365"/>
    </row>
    <row r="1366" spans="4:8">
      <c r="D1366"/>
      <c r="E1366" s="1"/>
      <c r="F1366"/>
      <c r="G1366"/>
      <c r="H1366"/>
    </row>
    <row r="1367" spans="4:8">
      <c r="D1367"/>
      <c r="E1367" s="1"/>
      <c r="F1367"/>
      <c r="G1367"/>
      <c r="H1367"/>
    </row>
    <row r="1368" spans="4:8">
      <c r="D1368"/>
      <c r="E1368" s="1"/>
      <c r="F1368"/>
      <c r="G1368"/>
      <c r="H1368"/>
    </row>
    <row r="1369" spans="4:8">
      <c r="D1369"/>
      <c r="E1369" s="1"/>
      <c r="F1369"/>
      <c r="G1369"/>
      <c r="H1369"/>
    </row>
    <row r="1370" spans="4:8">
      <c r="D1370"/>
      <c r="E1370" s="1"/>
      <c r="F1370"/>
      <c r="G1370"/>
      <c r="H1370"/>
    </row>
    <row r="1371" spans="4:8">
      <c r="D1371"/>
      <c r="E1371" s="1"/>
      <c r="F1371"/>
      <c r="G1371"/>
      <c r="H1371"/>
    </row>
    <row r="1372" spans="4:8">
      <c r="D1372"/>
      <c r="E1372" s="1"/>
      <c r="F1372"/>
      <c r="G1372"/>
      <c r="H1372"/>
    </row>
    <row r="1373" spans="4:8">
      <c r="D1373"/>
      <c r="E1373" s="1"/>
      <c r="F1373"/>
      <c r="G1373"/>
      <c r="H1373"/>
    </row>
    <row r="1374" spans="4:8">
      <c r="D1374"/>
      <c r="E1374" s="1"/>
      <c r="F1374"/>
      <c r="G1374"/>
      <c r="H1374"/>
    </row>
    <row r="1375" spans="4:8">
      <c r="D1375"/>
      <c r="E1375" s="1"/>
      <c r="F1375"/>
      <c r="G1375"/>
      <c r="H1375"/>
    </row>
    <row r="1376" spans="4:8">
      <c r="D1376"/>
      <c r="E1376" s="1"/>
      <c r="F1376"/>
      <c r="G1376"/>
      <c r="H1376"/>
    </row>
    <row r="1377" spans="4:8">
      <c r="D1377"/>
      <c r="E1377" s="1"/>
      <c r="F1377"/>
      <c r="G1377"/>
      <c r="H1377"/>
    </row>
    <row r="1378" spans="4:8">
      <c r="D1378"/>
      <c r="E1378" s="1"/>
      <c r="F1378"/>
      <c r="G1378"/>
      <c r="H1378"/>
    </row>
    <row r="1379" spans="4:8">
      <c r="D1379"/>
      <c r="E1379" s="1"/>
      <c r="F1379"/>
      <c r="G1379"/>
      <c r="H1379"/>
    </row>
    <row r="1380" spans="4:8">
      <c r="D1380"/>
      <c r="E1380" s="1"/>
      <c r="F1380"/>
      <c r="G1380"/>
      <c r="H1380"/>
    </row>
    <row r="1381" spans="4:8">
      <c r="D1381"/>
      <c r="E1381" s="1"/>
      <c r="F1381"/>
      <c r="G1381"/>
      <c r="H1381"/>
    </row>
    <row r="1382" spans="4:8">
      <c r="D1382"/>
      <c r="E1382" s="1"/>
      <c r="F1382"/>
      <c r="G1382"/>
      <c r="H1382"/>
    </row>
    <row r="1383" spans="4:8">
      <c r="D1383"/>
      <c r="E1383" s="1"/>
      <c r="F1383"/>
      <c r="G1383"/>
      <c r="H1383"/>
    </row>
    <row r="1384" spans="4:8">
      <c r="D1384"/>
      <c r="E1384" s="1"/>
      <c r="F1384"/>
      <c r="G1384"/>
      <c r="H1384"/>
    </row>
    <row r="1385" spans="4:8">
      <c r="D1385"/>
      <c r="E1385" s="1"/>
      <c r="F1385"/>
      <c r="G1385"/>
      <c r="H1385"/>
    </row>
    <row r="1386" spans="4:8">
      <c r="D1386"/>
      <c r="E1386" s="1"/>
      <c r="F1386"/>
      <c r="G1386"/>
      <c r="H1386"/>
    </row>
    <row r="1387" spans="4:8">
      <c r="D1387"/>
      <c r="E1387" s="1"/>
      <c r="F1387"/>
      <c r="G1387"/>
      <c r="H1387"/>
    </row>
    <row r="1388" spans="4:8">
      <c r="D1388"/>
      <c r="E1388" s="1"/>
      <c r="F1388"/>
      <c r="G1388"/>
      <c r="H1388"/>
    </row>
    <row r="1389" spans="4:8">
      <c r="D1389"/>
      <c r="E1389" s="1"/>
      <c r="F1389"/>
      <c r="G1389"/>
      <c r="H1389"/>
    </row>
    <row r="1390" spans="4:8">
      <c r="D1390"/>
      <c r="E1390" s="1"/>
      <c r="F1390"/>
      <c r="G1390"/>
      <c r="H1390"/>
    </row>
    <row r="1391" spans="4:8">
      <c r="D1391"/>
      <c r="E1391" s="1"/>
      <c r="F1391"/>
      <c r="G1391"/>
      <c r="H1391"/>
    </row>
    <row r="1392" spans="4:8">
      <c r="D1392"/>
      <c r="E1392" s="1"/>
      <c r="F1392"/>
      <c r="G1392"/>
      <c r="H1392"/>
    </row>
    <row r="1393" spans="4:8">
      <c r="D1393"/>
      <c r="E1393" s="1"/>
      <c r="F1393"/>
      <c r="G1393"/>
      <c r="H1393"/>
    </row>
    <row r="1394" spans="4:8">
      <c r="D1394"/>
      <c r="E1394" s="1"/>
      <c r="F1394"/>
      <c r="G1394"/>
      <c r="H1394"/>
    </row>
    <row r="1395" spans="4:8">
      <c r="D1395"/>
      <c r="E1395" s="1"/>
      <c r="F1395"/>
      <c r="G1395"/>
      <c r="H1395"/>
    </row>
    <row r="1396" spans="4:8">
      <c r="D1396"/>
      <c r="E1396" s="1"/>
      <c r="F1396"/>
      <c r="G1396"/>
      <c r="H1396"/>
    </row>
    <row r="1397" spans="4:8">
      <c r="D1397"/>
      <c r="E1397" s="1"/>
      <c r="F1397"/>
      <c r="G1397"/>
      <c r="H1397"/>
    </row>
    <row r="1398" spans="4:8">
      <c r="D1398"/>
      <c r="E1398" s="1"/>
      <c r="F1398"/>
      <c r="G1398"/>
      <c r="H1398"/>
    </row>
    <row r="1399" spans="4:8">
      <c r="D1399"/>
      <c r="E1399" s="1"/>
      <c r="F1399"/>
      <c r="G1399"/>
      <c r="H1399"/>
    </row>
    <row r="1400" spans="4:8">
      <c r="D1400"/>
      <c r="E1400" s="1"/>
      <c r="F1400"/>
      <c r="G1400"/>
      <c r="H1400"/>
    </row>
    <row r="1401" spans="4:8">
      <c r="D1401"/>
      <c r="E1401" s="1"/>
      <c r="F1401"/>
      <c r="G1401"/>
      <c r="H1401"/>
    </row>
    <row r="1402" spans="4:8">
      <c r="D1402"/>
      <c r="E1402" s="1"/>
      <c r="F1402"/>
      <c r="G1402"/>
      <c r="H1402"/>
    </row>
    <row r="1403" spans="4:8">
      <c r="D1403"/>
      <c r="E1403" s="1"/>
      <c r="F1403"/>
      <c r="G1403"/>
      <c r="H1403"/>
    </row>
    <row r="1404" spans="4:8">
      <c r="D1404"/>
      <c r="E1404" s="1"/>
      <c r="F1404"/>
      <c r="G1404"/>
      <c r="H1404"/>
    </row>
    <row r="1405" spans="4:8">
      <c r="D1405"/>
      <c r="E1405" s="1"/>
      <c r="F1405"/>
      <c r="G1405"/>
      <c r="H1405"/>
    </row>
    <row r="1406" spans="4:8">
      <c r="D1406"/>
      <c r="E1406" s="1"/>
      <c r="F1406"/>
      <c r="G1406"/>
      <c r="H1406"/>
    </row>
    <row r="1407" spans="4:8">
      <c r="D1407"/>
      <c r="E1407" s="1"/>
      <c r="F1407"/>
      <c r="G1407"/>
      <c r="H1407"/>
    </row>
    <row r="1408" spans="4:8">
      <c r="D1408"/>
      <c r="E1408" s="1"/>
      <c r="F1408"/>
      <c r="G1408"/>
      <c r="H1408"/>
    </row>
    <row r="1409" spans="4:8">
      <c r="D1409"/>
      <c r="E1409" s="1"/>
      <c r="F1409"/>
      <c r="G1409"/>
      <c r="H1409"/>
    </row>
    <row r="1410" spans="4:8">
      <c r="D1410"/>
      <c r="E1410" s="1"/>
      <c r="F1410"/>
      <c r="G1410"/>
      <c r="H1410"/>
    </row>
    <row r="1411" spans="4:8">
      <c r="D1411"/>
      <c r="E1411" s="1"/>
      <c r="F1411"/>
      <c r="G1411"/>
      <c r="H1411"/>
    </row>
    <row r="1412" spans="4:8">
      <c r="D1412"/>
      <c r="E1412" s="1"/>
      <c r="F1412"/>
      <c r="G1412"/>
      <c r="H1412"/>
    </row>
    <row r="1413" spans="4:8">
      <c r="D1413"/>
      <c r="E1413" s="1"/>
      <c r="F1413"/>
      <c r="G1413"/>
      <c r="H1413"/>
    </row>
    <row r="1414" spans="4:8">
      <c r="D1414"/>
      <c r="E1414" s="1"/>
      <c r="F1414"/>
      <c r="G1414"/>
      <c r="H1414"/>
    </row>
    <row r="1415" spans="4:8">
      <c r="D1415"/>
      <c r="E1415" s="1"/>
      <c r="F1415"/>
      <c r="G1415"/>
      <c r="H1415"/>
    </row>
    <row r="1416" spans="4:8">
      <c r="D1416"/>
      <c r="E1416" s="1"/>
      <c r="F1416"/>
      <c r="G1416"/>
      <c r="H1416"/>
    </row>
    <row r="1417" spans="4:8">
      <c r="D1417"/>
      <c r="E1417" s="1"/>
      <c r="F1417"/>
      <c r="G1417"/>
      <c r="H1417"/>
    </row>
    <row r="1418" spans="4:8">
      <c r="D1418"/>
      <c r="E1418" s="1"/>
      <c r="F1418"/>
      <c r="G1418"/>
      <c r="H1418"/>
    </row>
    <row r="1419" spans="4:8">
      <c r="D1419"/>
      <c r="E1419" s="1"/>
      <c r="F1419"/>
      <c r="G1419"/>
      <c r="H1419"/>
    </row>
    <row r="1420" spans="4:8">
      <c r="D1420"/>
      <c r="E1420" s="1"/>
      <c r="F1420"/>
      <c r="G1420"/>
      <c r="H1420"/>
    </row>
    <row r="1421" spans="4:8">
      <c r="D1421"/>
      <c r="E1421" s="1"/>
      <c r="F1421"/>
      <c r="G1421"/>
      <c r="H1421"/>
    </row>
    <row r="1422" spans="4:8">
      <c r="D1422"/>
      <c r="E1422" s="1"/>
      <c r="F1422"/>
      <c r="G1422"/>
      <c r="H1422"/>
    </row>
    <row r="1423" spans="4:8">
      <c r="D1423"/>
      <c r="E1423" s="1"/>
      <c r="F1423"/>
      <c r="G1423"/>
      <c r="H1423"/>
    </row>
    <row r="1424" spans="4:8">
      <c r="D1424"/>
      <c r="E1424" s="1"/>
      <c r="F1424"/>
      <c r="G1424"/>
      <c r="H1424"/>
    </row>
    <row r="1425" spans="4:8">
      <c r="D1425"/>
      <c r="E1425" s="1"/>
      <c r="F1425"/>
      <c r="G1425"/>
      <c r="H1425"/>
    </row>
    <row r="1426" spans="4:8">
      <c r="D1426"/>
      <c r="E1426" s="1"/>
      <c r="F1426"/>
      <c r="G1426"/>
      <c r="H1426"/>
    </row>
    <row r="1427" spans="4:8">
      <c r="D1427"/>
      <c r="E1427" s="1"/>
      <c r="F1427"/>
      <c r="G1427"/>
      <c r="H1427"/>
    </row>
    <row r="1428" spans="4:8">
      <c r="D1428"/>
      <c r="E1428" s="1"/>
      <c r="F1428"/>
      <c r="G1428"/>
      <c r="H1428"/>
    </row>
    <row r="1429" spans="4:8">
      <c r="D1429"/>
      <c r="E1429" s="1"/>
      <c r="F1429"/>
      <c r="G1429"/>
      <c r="H1429"/>
    </row>
    <row r="1430" spans="4:8">
      <c r="D1430"/>
      <c r="E1430" s="1"/>
      <c r="F1430"/>
      <c r="G1430"/>
      <c r="H1430"/>
    </row>
    <row r="1431" spans="4:8">
      <c r="D1431"/>
      <c r="E1431" s="1"/>
      <c r="F1431"/>
      <c r="G1431"/>
      <c r="H1431"/>
    </row>
    <row r="1432" spans="4:8">
      <c r="D1432"/>
      <c r="E1432" s="1"/>
      <c r="F1432"/>
      <c r="G1432"/>
      <c r="H1432"/>
    </row>
    <row r="1433" spans="4:8">
      <c r="D1433"/>
      <c r="E1433" s="1"/>
      <c r="F1433"/>
      <c r="G1433"/>
      <c r="H1433"/>
    </row>
    <row r="1434" spans="4:8">
      <c r="D1434"/>
      <c r="E1434" s="1"/>
      <c r="F1434"/>
      <c r="G1434"/>
      <c r="H1434"/>
    </row>
    <row r="1435" spans="4:8">
      <c r="D1435"/>
      <c r="E1435" s="1"/>
      <c r="F1435"/>
      <c r="G1435"/>
      <c r="H1435"/>
    </row>
    <row r="1436" spans="4:8">
      <c r="D1436"/>
      <c r="E1436" s="1"/>
      <c r="F1436"/>
      <c r="G1436"/>
      <c r="H1436"/>
    </row>
    <row r="1437" spans="4:8">
      <c r="D1437"/>
      <c r="E1437" s="1"/>
      <c r="F1437"/>
      <c r="G1437"/>
      <c r="H1437"/>
    </row>
    <row r="1438" spans="4:8">
      <c r="D1438"/>
      <c r="E1438" s="1"/>
      <c r="F1438"/>
      <c r="G1438"/>
      <c r="H1438"/>
    </row>
    <row r="1439" spans="4:8">
      <c r="D1439"/>
      <c r="E1439" s="1"/>
      <c r="F1439"/>
      <c r="G1439"/>
      <c r="H1439"/>
    </row>
    <row r="1440" spans="4:8">
      <c r="D1440"/>
      <c r="E1440" s="1"/>
      <c r="F1440"/>
      <c r="G1440"/>
      <c r="H1440"/>
    </row>
    <row r="1441" spans="4:8">
      <c r="D1441"/>
      <c r="E1441" s="1"/>
      <c r="F1441"/>
      <c r="G1441"/>
      <c r="H1441"/>
    </row>
    <row r="1442" spans="4:8">
      <c r="D1442"/>
      <c r="E1442" s="1"/>
      <c r="F1442"/>
      <c r="G1442"/>
      <c r="H1442"/>
    </row>
    <row r="1443" spans="4:8">
      <c r="D1443"/>
      <c r="E1443" s="1"/>
      <c r="F1443"/>
      <c r="G1443"/>
      <c r="H1443"/>
    </row>
    <row r="1444" spans="4:8">
      <c r="D1444"/>
      <c r="E1444" s="1"/>
      <c r="F1444"/>
      <c r="G1444"/>
      <c r="H1444"/>
    </row>
    <row r="1445" spans="4:8">
      <c r="D1445"/>
      <c r="E1445" s="1"/>
      <c r="F1445"/>
      <c r="G1445"/>
      <c r="H1445"/>
    </row>
    <row r="1446" spans="4:8">
      <c r="D1446"/>
      <c r="E1446" s="1"/>
      <c r="F1446"/>
      <c r="G1446"/>
      <c r="H1446"/>
    </row>
    <row r="1447" spans="4:8">
      <c r="D1447"/>
      <c r="E1447" s="1"/>
      <c r="F1447"/>
      <c r="G1447"/>
      <c r="H1447"/>
    </row>
    <row r="1448" spans="4:8">
      <c r="D1448"/>
      <c r="E1448" s="1"/>
      <c r="F1448"/>
      <c r="G1448"/>
      <c r="H1448"/>
    </row>
    <row r="1449" spans="4:8">
      <c r="D1449"/>
      <c r="E1449" s="1"/>
      <c r="F1449"/>
      <c r="G1449"/>
      <c r="H1449"/>
    </row>
    <row r="1450" spans="4:8">
      <c r="D1450"/>
      <c r="E1450" s="1"/>
      <c r="F1450"/>
      <c r="G1450"/>
      <c r="H1450"/>
    </row>
    <row r="1451" spans="4:8">
      <c r="D1451"/>
      <c r="E1451" s="1"/>
      <c r="F1451"/>
      <c r="G1451"/>
      <c r="H1451"/>
    </row>
    <row r="1452" spans="4:8">
      <c r="D1452"/>
      <c r="E1452" s="1"/>
      <c r="F1452"/>
      <c r="G1452"/>
      <c r="H1452"/>
    </row>
    <row r="1453" spans="4:8">
      <c r="D1453"/>
      <c r="E1453" s="1"/>
      <c r="F1453"/>
      <c r="G1453"/>
      <c r="H1453"/>
    </row>
    <row r="1454" spans="4:8">
      <c r="D1454"/>
      <c r="E1454" s="1"/>
      <c r="F1454"/>
      <c r="G1454"/>
      <c r="H1454"/>
    </row>
    <row r="1455" spans="4:8">
      <c r="D1455"/>
      <c r="E1455" s="1"/>
      <c r="F1455"/>
      <c r="G1455"/>
      <c r="H1455"/>
    </row>
    <row r="1456" spans="4:8">
      <c r="D1456"/>
      <c r="E1456" s="1"/>
      <c r="F1456"/>
      <c r="G1456"/>
      <c r="H1456"/>
    </row>
    <row r="1457" spans="4:8">
      <c r="D1457"/>
      <c r="E1457" s="1"/>
      <c r="F1457"/>
      <c r="G1457"/>
      <c r="H1457"/>
    </row>
    <row r="1458" spans="4:8">
      <c r="D1458"/>
      <c r="E1458" s="1"/>
      <c r="F1458"/>
      <c r="G1458"/>
      <c r="H1458"/>
    </row>
    <row r="1459" spans="4:8">
      <c r="D1459"/>
      <c r="E1459" s="1"/>
      <c r="F1459"/>
      <c r="G1459"/>
      <c r="H1459"/>
    </row>
    <row r="1460" spans="4:8">
      <c r="D1460"/>
      <c r="E1460" s="1"/>
      <c r="F1460"/>
      <c r="G1460"/>
      <c r="H1460"/>
    </row>
    <row r="1461" spans="4:8">
      <c r="D1461"/>
      <c r="E1461" s="1"/>
      <c r="F1461"/>
      <c r="G1461"/>
      <c r="H1461"/>
    </row>
    <row r="1462" spans="4:8">
      <c r="D1462"/>
      <c r="E1462" s="1"/>
      <c r="F1462"/>
      <c r="G1462"/>
      <c r="H1462"/>
    </row>
    <row r="1463" spans="4:8">
      <c r="D1463"/>
      <c r="E1463" s="1"/>
      <c r="F1463"/>
      <c r="G1463"/>
      <c r="H1463"/>
    </row>
    <row r="1464" spans="4:8">
      <c r="D1464"/>
      <c r="E1464" s="1"/>
      <c r="F1464"/>
      <c r="G1464"/>
      <c r="H1464"/>
    </row>
    <row r="1465" spans="4:8">
      <c r="D1465"/>
      <c r="E1465" s="1"/>
      <c r="F1465"/>
      <c r="G1465"/>
      <c r="H1465"/>
    </row>
    <row r="1466" spans="4:8">
      <c r="D1466"/>
      <c r="E1466" s="1"/>
      <c r="F1466"/>
      <c r="G1466"/>
      <c r="H1466"/>
    </row>
    <row r="1467" spans="4:8">
      <c r="D1467"/>
      <c r="E1467" s="1"/>
      <c r="F1467"/>
      <c r="G1467"/>
      <c r="H1467"/>
    </row>
    <row r="1468" spans="4:8">
      <c r="D1468"/>
      <c r="E1468" s="1"/>
      <c r="F1468"/>
      <c r="G1468"/>
      <c r="H1468"/>
    </row>
    <row r="1469" spans="4:8">
      <c r="D1469"/>
      <c r="E1469" s="1"/>
      <c r="F1469"/>
      <c r="G1469"/>
      <c r="H1469"/>
    </row>
    <row r="1470" spans="4:8">
      <c r="D1470"/>
      <c r="E1470" s="1"/>
      <c r="F1470"/>
      <c r="G1470"/>
      <c r="H1470"/>
    </row>
    <row r="1471" spans="4:8">
      <c r="D1471"/>
      <c r="E1471" s="1"/>
      <c r="F1471"/>
      <c r="G1471"/>
      <c r="H1471"/>
    </row>
    <row r="1472" spans="4:8">
      <c r="D1472"/>
      <c r="E1472" s="1"/>
      <c r="F1472"/>
      <c r="G1472"/>
      <c r="H1472"/>
    </row>
    <row r="1473" spans="4:8">
      <c r="D1473"/>
      <c r="E1473" s="1"/>
      <c r="F1473"/>
      <c r="G1473"/>
      <c r="H1473"/>
    </row>
    <row r="1474" spans="4:8">
      <c r="D1474"/>
      <c r="E1474" s="1"/>
      <c r="F1474"/>
      <c r="G1474"/>
      <c r="H1474"/>
    </row>
    <row r="1475" spans="4:8">
      <c r="D1475"/>
      <c r="E1475" s="1"/>
      <c r="F1475"/>
      <c r="G1475"/>
      <c r="H1475"/>
    </row>
    <row r="1476" spans="4:8">
      <c r="D1476"/>
      <c r="E1476" s="1"/>
      <c r="F1476"/>
      <c r="G1476"/>
      <c r="H1476"/>
    </row>
    <row r="1477" spans="4:8">
      <c r="D1477"/>
      <c r="E1477" s="1"/>
      <c r="F1477"/>
      <c r="G1477"/>
      <c r="H1477"/>
    </row>
    <row r="1478" spans="4:8">
      <c r="D1478"/>
      <c r="E1478" s="1"/>
      <c r="F1478"/>
      <c r="G1478"/>
      <c r="H1478"/>
    </row>
    <row r="1479" spans="4:8">
      <c r="D1479"/>
      <c r="E1479" s="1"/>
      <c r="F1479"/>
      <c r="G1479"/>
      <c r="H1479"/>
    </row>
    <row r="1480" spans="4:8">
      <c r="D1480"/>
      <c r="E1480" s="1"/>
      <c r="F1480"/>
      <c r="G1480"/>
      <c r="H1480"/>
    </row>
    <row r="1481" spans="4:8">
      <c r="D1481"/>
      <c r="E1481" s="1"/>
      <c r="F1481"/>
      <c r="G1481"/>
      <c r="H1481"/>
    </row>
    <row r="1482" spans="4:8">
      <c r="D1482"/>
      <c r="E1482" s="1"/>
      <c r="F1482"/>
      <c r="G1482"/>
      <c r="H1482"/>
    </row>
    <row r="1483" spans="4:8">
      <c r="D1483"/>
      <c r="E1483" s="1"/>
      <c r="F1483"/>
      <c r="G1483"/>
      <c r="H1483"/>
    </row>
    <row r="1484" spans="4:8">
      <c r="D1484"/>
      <c r="E1484" s="1"/>
      <c r="F1484"/>
      <c r="G1484"/>
      <c r="H1484"/>
    </row>
    <row r="1485" spans="4:8">
      <c r="D1485"/>
      <c r="E1485" s="1"/>
      <c r="F1485"/>
      <c r="G1485"/>
      <c r="H1485"/>
    </row>
    <row r="1486" spans="4:8">
      <c r="D1486"/>
      <c r="E1486" s="1"/>
      <c r="F1486"/>
      <c r="G1486"/>
      <c r="H1486"/>
    </row>
    <row r="1487" spans="4:8">
      <c r="D1487"/>
      <c r="E1487" s="1"/>
      <c r="F1487"/>
      <c r="G1487"/>
      <c r="H1487"/>
    </row>
    <row r="1488" spans="4:8">
      <c r="D1488"/>
      <c r="E1488" s="1"/>
      <c r="F1488"/>
      <c r="G1488"/>
      <c r="H1488"/>
    </row>
    <row r="1489" spans="4:8">
      <c r="D1489"/>
      <c r="E1489" s="1"/>
      <c r="F1489"/>
      <c r="G1489"/>
      <c r="H1489"/>
    </row>
    <row r="1490" spans="4:8">
      <c r="D1490"/>
      <c r="E1490" s="1"/>
      <c r="F1490"/>
      <c r="G1490"/>
      <c r="H1490"/>
    </row>
    <row r="1491" spans="4:8">
      <c r="D1491"/>
      <c r="E1491" s="1"/>
      <c r="F1491"/>
      <c r="G1491"/>
      <c r="H1491"/>
    </row>
    <row r="1492" spans="4:8">
      <c r="D1492"/>
      <c r="E1492" s="1"/>
      <c r="F1492"/>
      <c r="G1492"/>
      <c r="H1492"/>
    </row>
    <row r="1493" spans="4:8">
      <c r="D1493"/>
      <c r="E1493" s="1"/>
      <c r="F1493"/>
      <c r="G1493"/>
      <c r="H1493"/>
    </row>
    <row r="1494" spans="4:8">
      <c r="D1494"/>
      <c r="E1494" s="1"/>
      <c r="F1494"/>
      <c r="G1494"/>
      <c r="H1494"/>
    </row>
    <row r="1495" spans="4:8">
      <c r="D1495"/>
      <c r="E1495" s="1"/>
      <c r="F1495"/>
      <c r="G1495"/>
      <c r="H1495"/>
    </row>
    <row r="1496" spans="4:8">
      <c r="D1496"/>
      <c r="E1496" s="1"/>
      <c r="F1496"/>
      <c r="G1496"/>
      <c r="H1496"/>
    </row>
    <row r="1497" spans="4:8">
      <c r="D1497"/>
      <c r="E1497" s="1"/>
      <c r="F1497"/>
      <c r="G1497"/>
      <c r="H1497"/>
    </row>
    <row r="1498" spans="4:8">
      <c r="D1498"/>
      <c r="E1498" s="1"/>
      <c r="F1498"/>
      <c r="G1498"/>
      <c r="H1498"/>
    </row>
    <row r="1499" spans="4:8">
      <c r="D1499"/>
      <c r="E1499" s="1"/>
      <c r="F1499"/>
      <c r="G1499"/>
      <c r="H1499"/>
    </row>
    <row r="1500" spans="4:8">
      <c r="D1500"/>
      <c r="E1500" s="1"/>
      <c r="F1500"/>
      <c r="G1500"/>
      <c r="H1500"/>
    </row>
    <row r="1501" spans="4:8">
      <c r="D1501"/>
      <c r="E1501" s="1"/>
      <c r="F1501"/>
      <c r="G1501"/>
      <c r="H1501"/>
    </row>
    <row r="1502" spans="4:8">
      <c r="D1502"/>
      <c r="E1502" s="1"/>
      <c r="F1502"/>
      <c r="G1502"/>
      <c r="H1502"/>
    </row>
    <row r="1503" spans="4:8">
      <c r="D1503"/>
      <c r="E1503" s="1"/>
      <c r="F1503"/>
      <c r="G1503"/>
      <c r="H1503"/>
    </row>
    <row r="1504" spans="4:8">
      <c r="D1504"/>
      <c r="E1504" s="1"/>
      <c r="F1504"/>
      <c r="G1504"/>
      <c r="H1504"/>
    </row>
    <row r="1505" spans="4:8">
      <c r="D1505"/>
      <c r="E1505" s="1"/>
      <c r="F1505"/>
      <c r="G1505"/>
      <c r="H1505"/>
    </row>
    <row r="1506" spans="4:8">
      <c r="D1506"/>
      <c r="E1506" s="1"/>
      <c r="F1506"/>
      <c r="G1506"/>
      <c r="H1506"/>
    </row>
    <row r="1507" spans="4:8">
      <c r="D1507"/>
      <c r="E1507" s="1"/>
      <c r="F1507"/>
      <c r="G1507"/>
      <c r="H1507"/>
    </row>
    <row r="1508" spans="4:8">
      <c r="D1508"/>
      <c r="E1508" s="1"/>
      <c r="F1508"/>
      <c r="G1508"/>
      <c r="H1508"/>
    </row>
    <row r="1509" spans="4:8">
      <c r="D1509"/>
      <c r="E1509" s="1"/>
      <c r="F1509"/>
      <c r="G1509"/>
      <c r="H1509"/>
    </row>
    <row r="1510" spans="4:8">
      <c r="D1510"/>
      <c r="E1510" s="1"/>
      <c r="F1510"/>
      <c r="G1510"/>
      <c r="H1510"/>
    </row>
    <row r="1511" spans="4:8">
      <c r="D1511"/>
      <c r="E1511" s="1"/>
      <c r="F1511"/>
      <c r="G1511"/>
      <c r="H1511"/>
    </row>
    <row r="1512" spans="4:8">
      <c r="D1512"/>
      <c r="E1512" s="1"/>
      <c r="F1512"/>
      <c r="G1512"/>
      <c r="H1512"/>
    </row>
    <row r="1513" spans="4:8">
      <c r="D1513"/>
      <c r="E1513" s="1"/>
      <c r="F1513"/>
      <c r="G1513"/>
      <c r="H1513"/>
    </row>
    <row r="1514" spans="4:8">
      <c r="D1514"/>
      <c r="E1514" s="1"/>
      <c r="F1514"/>
      <c r="G1514"/>
      <c r="H1514"/>
    </row>
    <row r="1515" spans="4:8">
      <c r="D1515"/>
      <c r="E1515" s="1"/>
      <c r="F1515"/>
      <c r="G1515"/>
      <c r="H1515"/>
    </row>
    <row r="1516" spans="4:8">
      <c r="D1516"/>
      <c r="E1516" s="1"/>
      <c r="F1516"/>
      <c r="G1516"/>
      <c r="H1516"/>
    </row>
    <row r="1517" spans="4:8">
      <c r="D1517"/>
      <c r="E1517" s="1"/>
      <c r="F1517"/>
      <c r="G1517"/>
      <c r="H1517"/>
    </row>
    <row r="1518" spans="4:8">
      <c r="D1518"/>
      <c r="E1518" s="1"/>
      <c r="F1518"/>
      <c r="G1518"/>
      <c r="H1518"/>
    </row>
    <row r="1519" spans="4:8">
      <c r="D1519"/>
      <c r="E1519" s="1"/>
      <c r="F1519"/>
      <c r="G1519"/>
      <c r="H1519"/>
    </row>
    <row r="1520" spans="4:8">
      <c r="D1520"/>
      <c r="E1520" s="1"/>
      <c r="F1520"/>
      <c r="G1520"/>
      <c r="H1520"/>
    </row>
    <row r="1521" spans="4:8">
      <c r="D1521"/>
      <c r="E1521" s="1"/>
      <c r="F1521"/>
      <c r="G1521"/>
      <c r="H1521"/>
    </row>
    <row r="1522" spans="4:8">
      <c r="D1522"/>
      <c r="E1522" s="1"/>
      <c r="F1522"/>
      <c r="G1522"/>
      <c r="H1522"/>
    </row>
    <row r="1523" spans="4:8">
      <c r="D1523"/>
      <c r="E1523" s="1"/>
      <c r="F1523"/>
      <c r="G1523"/>
      <c r="H1523"/>
    </row>
    <row r="1524" spans="4:8">
      <c r="D1524"/>
      <c r="E1524" s="1"/>
      <c r="F1524"/>
      <c r="G1524"/>
      <c r="H1524"/>
    </row>
    <row r="1525" spans="4:8">
      <c r="D1525"/>
      <c r="E1525" s="1"/>
      <c r="F1525"/>
      <c r="G1525"/>
      <c r="H1525"/>
    </row>
    <row r="1526" spans="4:8">
      <c r="D1526"/>
      <c r="E1526" s="1"/>
      <c r="F1526"/>
      <c r="G1526"/>
      <c r="H1526"/>
    </row>
    <row r="1527" spans="4:8">
      <c r="D1527"/>
      <c r="E1527" s="1"/>
      <c r="F1527"/>
      <c r="G1527"/>
      <c r="H1527"/>
    </row>
    <row r="1528" spans="4:8">
      <c r="D1528"/>
      <c r="E1528" s="1"/>
      <c r="F1528"/>
      <c r="G1528"/>
      <c r="H1528"/>
    </row>
    <row r="1529" spans="4:8">
      <c r="D1529"/>
      <c r="E1529" s="1"/>
      <c r="F1529"/>
      <c r="G1529"/>
      <c r="H1529"/>
    </row>
    <row r="1530" spans="4:8">
      <c r="D1530"/>
      <c r="E1530" s="1"/>
      <c r="F1530"/>
      <c r="G1530"/>
      <c r="H1530"/>
    </row>
    <row r="1531" spans="4:8">
      <c r="D1531"/>
      <c r="E1531" s="1"/>
      <c r="F1531"/>
      <c r="G1531"/>
      <c r="H1531"/>
    </row>
    <row r="1532" spans="4:8">
      <c r="D1532"/>
      <c r="E1532" s="1"/>
      <c r="F1532"/>
      <c r="G1532"/>
      <c r="H1532"/>
    </row>
    <row r="1533" spans="4:8">
      <c r="D1533"/>
      <c r="E1533" s="1"/>
      <c r="F1533"/>
      <c r="G1533"/>
      <c r="H1533"/>
    </row>
    <row r="1534" spans="4:8">
      <c r="D1534"/>
      <c r="E1534" s="1"/>
      <c r="F1534"/>
      <c r="G1534"/>
      <c r="H1534"/>
    </row>
    <row r="1535" spans="4:8">
      <c r="D1535"/>
      <c r="E1535" s="1"/>
      <c r="F1535"/>
      <c r="G1535"/>
      <c r="H1535"/>
    </row>
    <row r="1536" spans="4:8">
      <c r="D1536"/>
      <c r="E1536" s="1"/>
      <c r="F1536"/>
      <c r="G1536"/>
      <c r="H1536"/>
    </row>
    <row r="1537" spans="4:8">
      <c r="D1537"/>
      <c r="E1537" s="1"/>
      <c r="F1537"/>
      <c r="G1537"/>
      <c r="H1537"/>
    </row>
    <row r="1538" spans="4:8">
      <c r="D1538"/>
      <c r="E1538" s="1"/>
      <c r="F1538"/>
      <c r="G1538"/>
      <c r="H1538"/>
    </row>
    <row r="1539" spans="4:8">
      <c r="D1539"/>
      <c r="E1539" s="1"/>
      <c r="F1539"/>
      <c r="G1539"/>
      <c r="H1539"/>
    </row>
    <row r="1540" spans="4:8">
      <c r="D1540"/>
      <c r="E1540" s="1"/>
      <c r="F1540"/>
      <c r="G1540"/>
      <c r="H1540"/>
    </row>
    <row r="1541" spans="4:8">
      <c r="D1541"/>
      <c r="E1541" s="1"/>
      <c r="F1541"/>
      <c r="G1541"/>
      <c r="H1541"/>
    </row>
    <row r="1542" spans="4:8">
      <c r="D1542"/>
      <c r="E1542" s="1"/>
      <c r="F1542"/>
      <c r="G1542"/>
      <c r="H1542"/>
    </row>
    <row r="1543" spans="4:8">
      <c r="D1543"/>
      <c r="E1543" s="1"/>
      <c r="F1543"/>
      <c r="G1543"/>
      <c r="H1543"/>
    </row>
    <row r="1544" spans="4:8">
      <c r="D1544"/>
      <c r="E1544" s="1"/>
      <c r="F1544"/>
      <c r="G1544"/>
      <c r="H1544"/>
    </row>
    <row r="1545" spans="4:8">
      <c r="D1545"/>
      <c r="E1545" s="1"/>
      <c r="F1545"/>
      <c r="G1545"/>
      <c r="H1545"/>
    </row>
    <row r="1546" spans="4:8">
      <c r="D1546"/>
      <c r="E1546" s="1"/>
      <c r="F1546"/>
      <c r="G1546"/>
      <c r="H1546"/>
    </row>
    <row r="1547" spans="4:8">
      <c r="D1547"/>
      <c r="E1547" s="1"/>
      <c r="F1547"/>
      <c r="G1547"/>
      <c r="H1547"/>
    </row>
    <row r="1548" spans="4:8">
      <c r="D1548"/>
      <c r="E1548" s="1"/>
      <c r="F1548"/>
      <c r="G1548"/>
      <c r="H1548"/>
    </row>
    <row r="1549" spans="4:8">
      <c r="D1549"/>
      <c r="E1549" s="1"/>
      <c r="F1549"/>
      <c r="G1549"/>
      <c r="H1549"/>
    </row>
    <row r="1550" spans="4:8">
      <c r="D1550"/>
      <c r="E1550" s="1"/>
      <c r="F1550"/>
      <c r="G1550"/>
      <c r="H1550"/>
    </row>
    <row r="1551" spans="4:8">
      <c r="D1551"/>
      <c r="E1551" s="1"/>
      <c r="F1551"/>
      <c r="G1551"/>
      <c r="H1551"/>
    </row>
    <row r="1552" spans="4:8">
      <c r="D1552"/>
      <c r="E1552" s="1"/>
      <c r="F1552"/>
      <c r="G1552"/>
      <c r="H1552"/>
    </row>
    <row r="1553" spans="4:8">
      <c r="D1553"/>
      <c r="E1553" s="1"/>
      <c r="F1553"/>
      <c r="G1553"/>
      <c r="H1553"/>
    </row>
    <row r="1554" spans="4:8">
      <c r="D1554"/>
      <c r="E1554" s="1"/>
      <c r="F1554"/>
      <c r="G1554"/>
      <c r="H1554"/>
    </row>
    <row r="1555" spans="4:8">
      <c r="D1555"/>
      <c r="E1555" s="1"/>
      <c r="F1555"/>
      <c r="G1555"/>
      <c r="H1555"/>
    </row>
    <row r="1556" spans="4:8">
      <c r="D1556"/>
      <c r="E1556" s="1"/>
      <c r="F1556"/>
      <c r="G1556"/>
      <c r="H1556"/>
    </row>
    <row r="1557" spans="4:8">
      <c r="D1557"/>
      <c r="E1557" s="1"/>
      <c r="F1557"/>
      <c r="G1557"/>
      <c r="H1557"/>
    </row>
    <row r="1558" spans="4:8">
      <c r="D1558"/>
      <c r="E1558" s="1"/>
      <c r="F1558"/>
      <c r="G1558"/>
      <c r="H1558"/>
    </row>
    <row r="1559" spans="4:8">
      <c r="D1559"/>
      <c r="E1559" s="1"/>
      <c r="F1559"/>
      <c r="G1559"/>
      <c r="H1559"/>
    </row>
    <row r="1560" spans="4:8">
      <c r="D1560"/>
      <c r="E1560" s="1"/>
      <c r="F1560"/>
      <c r="G1560"/>
      <c r="H1560"/>
    </row>
    <row r="1561" spans="4:8">
      <c r="D1561"/>
      <c r="E1561" s="1"/>
      <c r="F1561"/>
      <c r="G1561"/>
      <c r="H1561"/>
    </row>
    <row r="1562" spans="4:8">
      <c r="D1562"/>
      <c r="E1562" s="1"/>
      <c r="F1562"/>
      <c r="G1562"/>
      <c r="H1562"/>
    </row>
    <row r="1563" spans="4:8">
      <c r="D1563"/>
      <c r="E1563" s="1"/>
      <c r="F1563"/>
      <c r="G1563"/>
      <c r="H1563"/>
    </row>
    <row r="1564" spans="4:8">
      <c r="D1564"/>
      <c r="E1564" s="1"/>
      <c r="F1564"/>
      <c r="G1564"/>
      <c r="H1564"/>
    </row>
    <row r="1565" spans="4:8">
      <c r="D1565"/>
      <c r="E1565" s="1"/>
      <c r="F1565"/>
      <c r="G1565"/>
      <c r="H1565"/>
    </row>
    <row r="1566" spans="4:8">
      <c r="D1566"/>
      <c r="E1566" s="1"/>
      <c r="F1566"/>
      <c r="G1566"/>
      <c r="H1566"/>
    </row>
    <row r="1567" spans="4:8">
      <c r="D1567"/>
      <c r="E1567" s="1"/>
      <c r="F1567"/>
      <c r="G1567"/>
      <c r="H1567"/>
    </row>
    <row r="1568" spans="4:8">
      <c r="D1568"/>
      <c r="E1568" s="1"/>
      <c r="F1568"/>
      <c r="G1568"/>
      <c r="H1568"/>
    </row>
    <row r="1569" spans="4:8">
      <c r="D1569"/>
      <c r="E1569" s="1"/>
      <c r="F1569"/>
      <c r="G1569"/>
      <c r="H1569"/>
    </row>
    <row r="1570" spans="4:8">
      <c r="D1570"/>
      <c r="E1570" s="1"/>
      <c r="F1570"/>
      <c r="G1570"/>
      <c r="H1570"/>
    </row>
    <row r="1571" spans="4:8">
      <c r="D1571"/>
      <c r="E1571" s="1"/>
      <c r="F1571"/>
      <c r="G1571"/>
      <c r="H1571"/>
    </row>
    <row r="1572" spans="4:8">
      <c r="D1572"/>
      <c r="E1572" s="1"/>
      <c r="F1572"/>
      <c r="G1572"/>
      <c r="H1572"/>
    </row>
    <row r="1573" spans="4:8">
      <c r="D1573"/>
      <c r="E1573" s="1"/>
      <c r="F1573"/>
      <c r="G1573"/>
      <c r="H1573"/>
    </row>
    <row r="1574" spans="4:8">
      <c r="D1574"/>
      <c r="E1574" s="1"/>
      <c r="F1574"/>
      <c r="G1574"/>
      <c r="H1574"/>
    </row>
    <row r="1575" spans="4:8">
      <c r="D1575"/>
      <c r="E1575" s="1"/>
      <c r="F1575"/>
      <c r="G1575"/>
      <c r="H1575"/>
    </row>
    <row r="1576" spans="4:8">
      <c r="D1576"/>
      <c r="E1576" s="1"/>
      <c r="F1576"/>
      <c r="G1576"/>
      <c r="H1576"/>
    </row>
    <row r="1577" spans="4:8">
      <c r="D1577"/>
      <c r="E1577" s="1"/>
      <c r="F1577"/>
      <c r="G1577"/>
      <c r="H1577"/>
    </row>
    <row r="1578" spans="4:8">
      <c r="D1578"/>
      <c r="E1578" s="1"/>
      <c r="F1578"/>
      <c r="G1578"/>
      <c r="H1578"/>
    </row>
    <row r="1579" spans="4:8">
      <c r="D1579"/>
      <c r="E1579" s="1"/>
      <c r="F1579"/>
      <c r="G1579"/>
      <c r="H1579"/>
    </row>
    <row r="1580" spans="4:8">
      <c r="D1580"/>
      <c r="E1580" s="1"/>
      <c r="F1580"/>
      <c r="G1580"/>
      <c r="H1580"/>
    </row>
    <row r="1581" spans="4:8">
      <c r="D1581"/>
      <c r="E1581" s="1"/>
      <c r="F1581"/>
      <c r="G1581"/>
      <c r="H1581"/>
    </row>
    <row r="1582" spans="4:8">
      <c r="D1582"/>
      <c r="E1582" s="1"/>
      <c r="F1582"/>
      <c r="G1582"/>
      <c r="H1582"/>
    </row>
    <row r="1583" spans="4:8">
      <c r="D1583"/>
      <c r="E1583" s="1"/>
      <c r="F1583"/>
      <c r="G1583"/>
      <c r="H1583"/>
    </row>
    <row r="1584" spans="4:8">
      <c r="D1584"/>
      <c r="E1584" s="1"/>
      <c r="F1584"/>
      <c r="G1584"/>
      <c r="H1584"/>
    </row>
    <row r="1585" spans="4:8">
      <c r="D1585"/>
      <c r="E1585" s="1"/>
      <c r="F1585"/>
      <c r="G1585"/>
      <c r="H1585"/>
    </row>
    <row r="1586" spans="4:8">
      <c r="D1586"/>
      <c r="E1586" s="1"/>
      <c r="F1586"/>
      <c r="G1586"/>
      <c r="H1586"/>
    </row>
    <row r="1587" spans="4:8">
      <c r="D1587"/>
      <c r="E1587" s="1"/>
      <c r="F1587"/>
      <c r="G1587"/>
      <c r="H1587"/>
    </row>
    <row r="1588" spans="4:8">
      <c r="D1588"/>
      <c r="E1588" s="1"/>
      <c r="F1588"/>
      <c r="G1588"/>
      <c r="H1588"/>
    </row>
    <row r="1589" spans="4:8">
      <c r="D1589"/>
      <c r="E1589" s="1"/>
      <c r="F1589"/>
      <c r="G1589"/>
      <c r="H1589"/>
    </row>
    <row r="1590" spans="4:8">
      <c r="D1590"/>
      <c r="E1590" s="1"/>
      <c r="F1590"/>
      <c r="G1590"/>
      <c r="H1590"/>
    </row>
    <row r="1591" spans="4:8">
      <c r="D1591"/>
      <c r="E1591" s="1"/>
      <c r="F1591"/>
      <c r="G1591"/>
      <c r="H1591"/>
    </row>
    <row r="1592" spans="4:8">
      <c r="D1592"/>
      <c r="E1592" s="1"/>
      <c r="F1592"/>
      <c r="G1592"/>
      <c r="H1592"/>
    </row>
    <row r="1593" spans="4:8">
      <c r="D1593"/>
      <c r="E1593" s="1"/>
      <c r="F1593"/>
      <c r="G1593"/>
      <c r="H1593"/>
    </row>
    <row r="1594" spans="4:8">
      <c r="D1594"/>
      <c r="E1594" s="1"/>
      <c r="F1594"/>
      <c r="G1594"/>
      <c r="H1594"/>
    </row>
    <row r="1595" spans="4:8">
      <c r="D1595"/>
      <c r="E1595" s="1"/>
      <c r="F1595"/>
      <c r="G1595"/>
      <c r="H1595"/>
    </row>
    <row r="1596" spans="4:8">
      <c r="D1596"/>
      <c r="E1596" s="1"/>
      <c r="F1596"/>
      <c r="G1596"/>
      <c r="H1596"/>
    </row>
    <row r="1597" spans="4:8">
      <c r="D1597"/>
      <c r="E1597" s="1"/>
      <c r="F1597"/>
      <c r="G1597"/>
      <c r="H1597"/>
    </row>
    <row r="1598" spans="4:8">
      <c r="D1598"/>
      <c r="E1598" s="1"/>
      <c r="F1598"/>
      <c r="G1598"/>
      <c r="H1598"/>
    </row>
    <row r="1599" spans="4:8">
      <c r="D1599"/>
      <c r="E1599" s="1"/>
      <c r="F1599"/>
      <c r="G1599"/>
      <c r="H1599"/>
    </row>
    <row r="1600" spans="4:8">
      <c r="D1600"/>
      <c r="E1600" s="1"/>
      <c r="F1600"/>
      <c r="G1600"/>
      <c r="H1600"/>
    </row>
    <row r="1601" spans="4:8">
      <c r="D1601"/>
      <c r="E1601" s="1"/>
      <c r="F1601"/>
      <c r="G1601"/>
      <c r="H1601"/>
    </row>
    <row r="1602" spans="4:8">
      <c r="D1602"/>
      <c r="E1602" s="1"/>
      <c r="F1602"/>
      <c r="G1602"/>
      <c r="H1602"/>
    </row>
    <row r="1603" spans="4:8">
      <c r="D1603"/>
      <c r="E1603" s="1"/>
      <c r="F1603"/>
      <c r="G1603"/>
      <c r="H1603"/>
    </row>
    <row r="1604" spans="4:8">
      <c r="D1604"/>
      <c r="E1604" s="1"/>
      <c r="F1604"/>
      <c r="G1604"/>
      <c r="H1604"/>
    </row>
    <row r="1605" spans="4:8">
      <c r="D1605"/>
      <c r="E1605" s="1"/>
      <c r="F1605"/>
      <c r="G1605"/>
      <c r="H1605"/>
    </row>
    <row r="1606" spans="4:8">
      <c r="D1606"/>
      <c r="E1606" s="1"/>
      <c r="F1606"/>
      <c r="G1606"/>
      <c r="H1606"/>
    </row>
    <row r="1607" spans="4:8">
      <c r="D1607"/>
      <c r="E1607" s="1"/>
      <c r="F1607"/>
      <c r="G1607"/>
      <c r="H1607"/>
    </row>
    <row r="1608" spans="4:8">
      <c r="D1608"/>
      <c r="E1608" s="1"/>
      <c r="F1608"/>
      <c r="G1608"/>
      <c r="H1608"/>
    </row>
    <row r="1609" spans="4:8">
      <c r="D1609"/>
      <c r="E1609" s="1"/>
      <c r="F1609"/>
      <c r="G1609"/>
      <c r="H1609"/>
    </row>
    <row r="1610" spans="4:8">
      <c r="D1610"/>
      <c r="E1610" s="1"/>
      <c r="F1610"/>
      <c r="G1610"/>
      <c r="H1610"/>
    </row>
    <row r="1611" spans="4:8">
      <c r="D1611"/>
      <c r="E1611" s="1"/>
      <c r="F1611"/>
      <c r="G1611"/>
      <c r="H1611"/>
    </row>
    <row r="1612" spans="4:8">
      <c r="D1612"/>
      <c r="E1612" s="1"/>
      <c r="F1612"/>
      <c r="G1612"/>
      <c r="H1612"/>
    </row>
    <row r="1613" spans="4:8">
      <c r="D1613"/>
      <c r="E1613" s="1"/>
      <c r="F1613"/>
      <c r="G1613"/>
      <c r="H1613"/>
    </row>
    <row r="1614" spans="4:8">
      <c r="D1614"/>
      <c r="E1614" s="1"/>
      <c r="F1614"/>
      <c r="G1614"/>
      <c r="H1614"/>
    </row>
    <row r="1615" spans="4:8">
      <c r="D1615"/>
      <c r="E1615" s="1"/>
      <c r="F1615"/>
      <c r="G1615"/>
      <c r="H1615"/>
    </row>
    <row r="1616" spans="4:8">
      <c r="D1616"/>
      <c r="E1616" s="1"/>
      <c r="F1616"/>
      <c r="G1616"/>
      <c r="H1616"/>
    </row>
    <row r="1617" spans="4:8">
      <c r="D1617"/>
      <c r="E1617" s="1"/>
      <c r="F1617"/>
      <c r="G1617"/>
      <c r="H1617"/>
    </row>
    <row r="1618" spans="4:8">
      <c r="D1618"/>
      <c r="E1618" s="1"/>
      <c r="F1618"/>
      <c r="G1618"/>
      <c r="H1618"/>
    </row>
    <row r="1619" spans="4:8">
      <c r="D1619"/>
      <c r="E1619" s="1"/>
      <c r="F1619"/>
      <c r="G1619"/>
      <c r="H1619"/>
    </row>
    <row r="1620" spans="4:8">
      <c r="D1620"/>
      <c r="E1620" s="1"/>
      <c r="F1620"/>
      <c r="G1620"/>
      <c r="H1620"/>
    </row>
    <row r="1621" spans="4:8">
      <c r="D1621"/>
      <c r="E1621" s="1"/>
      <c r="F1621"/>
      <c r="G1621"/>
      <c r="H1621"/>
    </row>
    <row r="1622" spans="4:8">
      <c r="D1622"/>
      <c r="E1622" s="1"/>
      <c r="F1622"/>
      <c r="G1622"/>
      <c r="H1622"/>
    </row>
    <row r="1623" spans="4:8">
      <c r="D1623"/>
      <c r="E1623" s="1"/>
      <c r="F1623"/>
      <c r="G1623"/>
      <c r="H1623"/>
    </row>
    <row r="1624" spans="4:8">
      <c r="D1624"/>
      <c r="E1624" s="1"/>
      <c r="F1624"/>
      <c r="G1624"/>
      <c r="H1624"/>
    </row>
    <row r="1625" spans="4:8">
      <c r="D1625"/>
      <c r="E1625" s="1"/>
      <c r="F1625"/>
      <c r="G1625"/>
      <c r="H1625"/>
    </row>
    <row r="1626" spans="4:8">
      <c r="D1626"/>
      <c r="E1626" s="1"/>
      <c r="F1626"/>
      <c r="G1626"/>
      <c r="H1626"/>
    </row>
    <row r="1627" spans="4:8">
      <c r="D1627"/>
      <c r="E1627" s="1"/>
      <c r="F1627"/>
      <c r="G1627"/>
      <c r="H1627"/>
    </row>
    <row r="1628" spans="4:8">
      <c r="D1628"/>
      <c r="E1628" s="1"/>
      <c r="F1628"/>
      <c r="G1628"/>
      <c r="H1628"/>
    </row>
    <row r="1629" spans="4:8">
      <c r="D1629"/>
      <c r="E1629" s="1"/>
      <c r="F1629"/>
      <c r="G1629"/>
      <c r="H1629"/>
    </row>
    <row r="1630" spans="4:8">
      <c r="D1630"/>
      <c r="E1630" s="1"/>
      <c r="F1630"/>
      <c r="G1630"/>
      <c r="H1630"/>
    </row>
    <row r="1631" spans="4:8">
      <c r="D1631"/>
      <c r="E1631" s="1"/>
      <c r="F1631"/>
      <c r="G1631"/>
      <c r="H1631"/>
    </row>
    <row r="1632" spans="4:8">
      <c r="D1632"/>
      <c r="E1632" s="1"/>
      <c r="F1632"/>
      <c r="G1632"/>
      <c r="H1632"/>
    </row>
    <row r="1633" spans="4:8">
      <c r="D1633"/>
      <c r="E1633" s="1"/>
      <c r="F1633"/>
      <c r="G1633"/>
      <c r="H1633"/>
    </row>
    <row r="1634" spans="4:8">
      <c r="D1634"/>
      <c r="E1634" s="1"/>
      <c r="F1634"/>
      <c r="G1634"/>
      <c r="H1634"/>
    </row>
    <row r="1635" spans="4:8">
      <c r="D1635"/>
      <c r="E1635" s="1"/>
      <c r="F1635"/>
      <c r="G1635"/>
      <c r="H1635"/>
    </row>
    <row r="1636" spans="4:8">
      <c r="D1636"/>
      <c r="E1636" s="1"/>
      <c r="F1636"/>
      <c r="G1636"/>
      <c r="H1636"/>
    </row>
    <row r="1637" spans="4:8">
      <c r="D1637"/>
      <c r="E1637" s="1"/>
      <c r="F1637"/>
      <c r="G1637"/>
      <c r="H1637"/>
    </row>
    <row r="1638" spans="4:8">
      <c r="D1638"/>
      <c r="E1638" s="1"/>
      <c r="F1638"/>
      <c r="G1638"/>
      <c r="H1638"/>
    </row>
    <row r="1639" spans="4:8">
      <c r="D1639"/>
      <c r="E1639" s="1"/>
      <c r="F1639"/>
      <c r="G1639"/>
      <c r="H1639"/>
    </row>
    <row r="1640" spans="4:8">
      <c r="D1640"/>
      <c r="E1640" s="1"/>
      <c r="F1640"/>
      <c r="G1640"/>
      <c r="H1640"/>
    </row>
    <row r="1641" spans="4:8">
      <c r="D1641"/>
      <c r="E1641" s="1"/>
      <c r="F1641"/>
      <c r="G1641"/>
      <c r="H1641"/>
    </row>
    <row r="1642" spans="4:8">
      <c r="D1642"/>
      <c r="E1642" s="1"/>
      <c r="F1642"/>
      <c r="G1642"/>
      <c r="H1642"/>
    </row>
    <row r="1643" spans="4:8">
      <c r="D1643"/>
      <c r="E1643" s="1"/>
      <c r="F1643"/>
      <c r="G1643"/>
      <c r="H1643"/>
    </row>
    <row r="1644" spans="4:8">
      <c r="D1644"/>
      <c r="E1644" s="1"/>
      <c r="F1644"/>
      <c r="G1644"/>
      <c r="H1644"/>
    </row>
    <row r="1645" spans="4:8">
      <c r="D1645"/>
      <c r="E1645" s="1"/>
      <c r="F1645"/>
      <c r="G1645"/>
      <c r="H1645"/>
    </row>
    <row r="1646" spans="4:8">
      <c r="D1646"/>
      <c r="E1646" s="1"/>
      <c r="F1646"/>
      <c r="G1646"/>
      <c r="H1646"/>
    </row>
    <row r="1647" spans="4:8">
      <c r="D1647"/>
      <c r="E1647" s="1"/>
      <c r="F1647"/>
      <c r="G1647"/>
      <c r="H1647"/>
    </row>
    <row r="1648" spans="4:8">
      <c r="D1648"/>
      <c r="E1648" s="1"/>
      <c r="F1648"/>
      <c r="G1648"/>
      <c r="H1648"/>
    </row>
    <row r="1649" spans="4:8">
      <c r="D1649"/>
      <c r="E1649" s="1"/>
      <c r="F1649"/>
      <c r="G1649"/>
      <c r="H1649"/>
    </row>
    <row r="1650" spans="4:8">
      <c r="D1650"/>
      <c r="E1650" s="1"/>
      <c r="F1650"/>
      <c r="G1650"/>
      <c r="H1650"/>
    </row>
    <row r="1651" spans="4:8">
      <c r="D1651"/>
      <c r="E1651" s="1"/>
      <c r="F1651"/>
      <c r="G1651"/>
      <c r="H1651"/>
    </row>
    <row r="1652" spans="4:8">
      <c r="D1652"/>
      <c r="E1652" s="1"/>
      <c r="F1652"/>
      <c r="G1652"/>
      <c r="H1652"/>
    </row>
    <row r="1653" spans="4:8">
      <c r="D1653"/>
      <c r="E1653" s="1"/>
      <c r="F1653"/>
      <c r="G1653"/>
      <c r="H1653"/>
    </row>
    <row r="1654" spans="4:8">
      <c r="D1654"/>
      <c r="E1654" s="1"/>
      <c r="F1654"/>
      <c r="G1654"/>
      <c r="H1654"/>
    </row>
    <row r="1655" spans="4:8">
      <c r="D1655"/>
      <c r="E1655" s="1"/>
      <c r="F1655"/>
      <c r="G1655"/>
      <c r="H1655"/>
    </row>
    <row r="1656" spans="4:8">
      <c r="D1656"/>
      <c r="E1656" s="1"/>
      <c r="F1656"/>
      <c r="G1656"/>
      <c r="H1656"/>
    </row>
    <row r="1657" spans="4:8">
      <c r="D1657"/>
      <c r="E1657" s="1"/>
      <c r="F1657"/>
      <c r="G1657"/>
      <c r="H1657"/>
    </row>
    <row r="1658" spans="4:8">
      <c r="D1658"/>
      <c r="E1658" s="1"/>
      <c r="F1658"/>
      <c r="G1658"/>
      <c r="H1658"/>
    </row>
    <row r="1659" spans="4:8">
      <c r="D1659"/>
      <c r="E1659" s="1"/>
      <c r="F1659"/>
      <c r="G1659"/>
      <c r="H1659"/>
    </row>
    <row r="1660" spans="4:8">
      <c r="D1660"/>
      <c r="E1660" s="1"/>
      <c r="F1660"/>
      <c r="G1660"/>
      <c r="H1660"/>
    </row>
    <row r="1661" spans="4:8">
      <c r="D1661"/>
      <c r="E1661" s="1"/>
      <c r="F1661"/>
      <c r="G1661"/>
      <c r="H1661"/>
    </row>
    <row r="1662" spans="4:8">
      <c r="D1662"/>
      <c r="E1662" s="1"/>
      <c r="F1662"/>
      <c r="G1662"/>
      <c r="H1662"/>
    </row>
    <row r="1663" spans="4:8">
      <c r="D1663"/>
      <c r="E1663" s="1"/>
      <c r="F1663"/>
      <c r="G1663"/>
      <c r="H1663"/>
    </row>
    <row r="1664" spans="4:8">
      <c r="D1664"/>
      <c r="E1664" s="1"/>
      <c r="F1664"/>
      <c r="G1664"/>
      <c r="H1664"/>
    </row>
    <row r="1665" spans="4:8">
      <c r="D1665"/>
      <c r="E1665" s="1"/>
      <c r="F1665"/>
      <c r="G1665"/>
      <c r="H1665"/>
    </row>
    <row r="1666" spans="4:8">
      <c r="D1666"/>
      <c r="E1666" s="1"/>
      <c r="F1666"/>
      <c r="G1666"/>
      <c r="H1666"/>
    </row>
    <row r="1667" spans="4:8">
      <c r="D1667"/>
      <c r="E1667" s="1"/>
      <c r="F1667"/>
      <c r="G1667"/>
      <c r="H1667"/>
    </row>
    <row r="1668" spans="4:8">
      <c r="D1668"/>
      <c r="E1668" s="1"/>
      <c r="F1668"/>
      <c r="G1668"/>
      <c r="H1668"/>
    </row>
    <row r="1669" spans="4:8">
      <c r="D1669"/>
      <c r="E1669" s="1"/>
      <c r="F1669"/>
      <c r="G1669"/>
      <c r="H1669"/>
    </row>
    <row r="1670" spans="4:8">
      <c r="D1670"/>
      <c r="E1670" s="1"/>
      <c r="F1670"/>
      <c r="G1670"/>
      <c r="H1670"/>
    </row>
    <row r="1671" spans="4:8">
      <c r="D1671"/>
      <c r="E1671" s="1"/>
      <c r="F1671"/>
      <c r="G1671"/>
      <c r="H1671"/>
    </row>
    <row r="1672" spans="4:8">
      <c r="D1672"/>
      <c r="E1672" s="1"/>
      <c r="F1672"/>
      <c r="G1672"/>
      <c r="H1672"/>
    </row>
    <row r="1673" spans="4:8">
      <c r="D1673"/>
      <c r="E1673" s="1"/>
      <c r="F1673"/>
      <c r="G1673"/>
      <c r="H1673"/>
    </row>
    <row r="1674" spans="4:8">
      <c r="D1674"/>
      <c r="E1674" s="1"/>
      <c r="F1674"/>
      <c r="G1674"/>
      <c r="H1674"/>
    </row>
    <row r="1675" spans="4:8">
      <c r="D1675"/>
      <c r="E1675" s="1"/>
      <c r="F1675"/>
      <c r="G1675"/>
      <c r="H1675"/>
    </row>
    <row r="1676" spans="4:8">
      <c r="D1676"/>
      <c r="E1676" s="1"/>
      <c r="F1676"/>
      <c r="G1676"/>
      <c r="H1676"/>
    </row>
    <row r="1677" spans="4:8">
      <c r="D1677"/>
      <c r="E1677" s="1"/>
      <c r="F1677"/>
      <c r="G1677"/>
      <c r="H1677"/>
    </row>
    <row r="1678" spans="4:8">
      <c r="D1678"/>
      <c r="E1678" s="1"/>
      <c r="F1678"/>
      <c r="G1678"/>
      <c r="H1678"/>
    </row>
    <row r="1679" spans="4:8">
      <c r="D1679"/>
      <c r="E1679" s="1"/>
      <c r="F1679"/>
      <c r="G1679"/>
      <c r="H1679"/>
    </row>
    <row r="1680" spans="4:8">
      <c r="D1680"/>
      <c r="E1680" s="1"/>
      <c r="F1680"/>
      <c r="G1680"/>
      <c r="H1680"/>
    </row>
    <row r="1681" spans="4:8">
      <c r="D1681"/>
      <c r="E1681" s="1"/>
      <c r="F1681"/>
      <c r="G1681"/>
      <c r="H1681"/>
    </row>
    <row r="1682" spans="4:8">
      <c r="D1682"/>
      <c r="E1682" s="1"/>
      <c r="F1682"/>
      <c r="G1682"/>
      <c r="H1682"/>
    </row>
    <row r="1683" spans="4:8">
      <c r="D1683"/>
      <c r="E1683" s="1"/>
      <c r="F1683"/>
      <c r="G1683"/>
      <c r="H1683"/>
    </row>
    <row r="1684" spans="4:8">
      <c r="D1684"/>
      <c r="E1684" s="1"/>
      <c r="F1684"/>
      <c r="G1684"/>
      <c r="H1684"/>
    </row>
    <row r="1685" spans="4:8">
      <c r="D1685"/>
      <c r="E1685" s="1"/>
      <c r="F1685"/>
      <c r="G1685"/>
      <c r="H1685"/>
    </row>
    <row r="1686" spans="4:8">
      <c r="D1686"/>
      <c r="E1686" s="1"/>
      <c r="F1686"/>
      <c r="G1686"/>
      <c r="H1686"/>
    </row>
    <row r="1687" spans="4:8">
      <c r="D1687"/>
      <c r="E1687" s="1"/>
      <c r="F1687"/>
      <c r="G1687"/>
      <c r="H1687"/>
    </row>
    <row r="1688" spans="4:8">
      <c r="D1688"/>
      <c r="E1688" s="1"/>
      <c r="F1688"/>
      <c r="G1688"/>
      <c r="H1688"/>
    </row>
    <row r="1689" spans="4:8">
      <c r="D1689"/>
      <c r="E1689" s="1"/>
      <c r="F1689"/>
      <c r="G1689"/>
      <c r="H1689"/>
    </row>
    <row r="1690" spans="4:8">
      <c r="D1690"/>
      <c r="E1690" s="1"/>
      <c r="F1690"/>
      <c r="G1690"/>
      <c r="H1690"/>
    </row>
    <row r="1691" spans="4:8">
      <c r="D1691"/>
      <c r="E1691" s="1"/>
      <c r="F1691"/>
      <c r="G1691"/>
      <c r="H1691"/>
    </row>
    <row r="1692" spans="4:8">
      <c r="D1692"/>
      <c r="E1692" s="1"/>
      <c r="F1692"/>
      <c r="G1692"/>
      <c r="H1692"/>
    </row>
    <row r="1693" spans="4:8">
      <c r="D1693"/>
      <c r="E1693" s="1"/>
      <c r="F1693"/>
      <c r="G1693"/>
      <c r="H1693"/>
    </row>
    <row r="1694" spans="4:8">
      <c r="D1694"/>
      <c r="E1694" s="1"/>
      <c r="F1694"/>
      <c r="G1694"/>
      <c r="H1694"/>
    </row>
    <row r="1695" spans="4:8">
      <c r="D1695"/>
      <c r="E1695" s="1"/>
      <c r="F1695"/>
      <c r="G1695"/>
      <c r="H1695"/>
    </row>
    <row r="1696" spans="4:8">
      <c r="D1696"/>
      <c r="E1696" s="1"/>
      <c r="F1696"/>
      <c r="G1696"/>
      <c r="H1696"/>
    </row>
    <row r="1697" spans="4:8">
      <c r="D1697"/>
      <c r="E1697" s="1"/>
      <c r="F1697"/>
      <c r="G1697"/>
      <c r="H1697"/>
    </row>
    <row r="1698" spans="4:8">
      <c r="D1698"/>
      <c r="E1698" s="1"/>
      <c r="F1698"/>
      <c r="G1698"/>
      <c r="H1698"/>
    </row>
    <row r="1699" spans="4:8">
      <c r="D1699"/>
      <c r="E1699" s="1"/>
      <c r="F1699"/>
      <c r="G1699"/>
      <c r="H1699"/>
    </row>
    <row r="1700" spans="4:8">
      <c r="D1700"/>
      <c r="E1700" s="1"/>
      <c r="F1700"/>
      <c r="G1700"/>
      <c r="H1700"/>
    </row>
    <row r="1701" spans="4:8">
      <c r="D1701"/>
      <c r="E1701" s="1"/>
      <c r="F1701"/>
      <c r="G1701"/>
      <c r="H1701"/>
    </row>
    <row r="1702" spans="4:8">
      <c r="D1702"/>
      <c r="E1702" s="1"/>
      <c r="F1702"/>
      <c r="G1702"/>
      <c r="H1702"/>
    </row>
    <row r="1703" spans="4:8">
      <c r="D1703"/>
      <c r="E1703" s="1"/>
      <c r="F1703"/>
      <c r="G1703"/>
      <c r="H1703"/>
    </row>
    <row r="1704" spans="4:8">
      <c r="D1704"/>
      <c r="E1704" s="1"/>
      <c r="F1704"/>
      <c r="G1704"/>
      <c r="H1704"/>
    </row>
    <row r="1705" spans="4:8">
      <c r="D1705"/>
      <c r="E1705" s="1"/>
      <c r="F1705"/>
      <c r="G1705"/>
      <c r="H1705"/>
    </row>
    <row r="1706" spans="4:8">
      <c r="D1706"/>
      <c r="E1706" s="1"/>
      <c r="F1706"/>
      <c r="G1706"/>
      <c r="H1706"/>
    </row>
    <row r="1707" spans="4:8">
      <c r="D1707"/>
      <c r="E1707" s="1"/>
      <c r="F1707"/>
      <c r="G1707"/>
      <c r="H1707"/>
    </row>
    <row r="1708" spans="4:8">
      <c r="D1708"/>
      <c r="E1708" s="1"/>
      <c r="F1708"/>
      <c r="G1708"/>
      <c r="H1708"/>
    </row>
    <row r="1709" spans="4:8">
      <c r="D1709"/>
      <c r="E1709" s="1"/>
      <c r="F1709"/>
      <c r="G1709"/>
      <c r="H1709"/>
    </row>
    <row r="1710" spans="4:8">
      <c r="D1710"/>
      <c r="E1710" s="1"/>
      <c r="F1710"/>
      <c r="G1710"/>
      <c r="H1710"/>
    </row>
    <row r="1711" spans="4:8">
      <c r="D1711"/>
      <c r="E1711" s="1"/>
      <c r="F1711"/>
      <c r="G1711"/>
      <c r="H1711"/>
    </row>
    <row r="1712" spans="4:8">
      <c r="D1712"/>
      <c r="E1712" s="1"/>
      <c r="F1712"/>
      <c r="G1712"/>
      <c r="H1712"/>
    </row>
    <row r="1713" spans="4:8">
      <c r="D1713"/>
      <c r="E1713" s="1"/>
      <c r="F1713"/>
      <c r="G1713"/>
      <c r="H1713"/>
    </row>
    <row r="1714" spans="4:8">
      <c r="D1714"/>
      <c r="E1714" s="1"/>
      <c r="F1714"/>
      <c r="G1714"/>
      <c r="H1714"/>
    </row>
    <row r="1715" spans="4:8">
      <c r="D1715"/>
      <c r="E1715" s="1"/>
      <c r="F1715"/>
      <c r="G1715"/>
      <c r="H1715"/>
    </row>
    <row r="1716" spans="4:8">
      <c r="D1716"/>
      <c r="E1716" s="1"/>
      <c r="F1716"/>
      <c r="G1716"/>
      <c r="H1716"/>
    </row>
    <row r="1717" spans="4:8">
      <c r="D1717"/>
      <c r="E1717" s="1"/>
      <c r="F1717"/>
      <c r="G1717"/>
      <c r="H1717"/>
    </row>
    <row r="1718" spans="4:8">
      <c r="D1718"/>
      <c r="E1718" s="1"/>
      <c r="F1718"/>
      <c r="G1718"/>
      <c r="H1718"/>
    </row>
    <row r="1719" spans="4:8">
      <c r="D1719"/>
      <c r="E1719" s="1"/>
      <c r="F1719"/>
      <c r="G1719"/>
      <c r="H1719"/>
    </row>
    <row r="1720" spans="4:8">
      <c r="D1720"/>
      <c r="E1720" s="1"/>
      <c r="F1720"/>
      <c r="G1720"/>
      <c r="H1720"/>
    </row>
    <row r="1721" spans="4:8">
      <c r="D1721"/>
      <c r="E1721" s="1"/>
      <c r="F1721"/>
      <c r="G1721"/>
      <c r="H1721"/>
    </row>
    <row r="1722" spans="4:8">
      <c r="D1722"/>
      <c r="E1722" s="1"/>
      <c r="F1722"/>
      <c r="G1722"/>
      <c r="H1722"/>
    </row>
    <row r="1723" spans="4:8">
      <c r="D1723"/>
      <c r="E1723" s="1"/>
      <c r="F1723"/>
      <c r="G1723"/>
      <c r="H1723"/>
    </row>
    <row r="1724" spans="4:8">
      <c r="D1724"/>
      <c r="E1724" s="1"/>
      <c r="F1724"/>
      <c r="G1724"/>
      <c r="H1724"/>
    </row>
    <row r="1725" spans="4:8">
      <c r="D1725"/>
      <c r="E1725" s="1"/>
      <c r="F1725"/>
      <c r="G1725"/>
      <c r="H1725"/>
    </row>
    <row r="1726" spans="4:8">
      <c r="D1726"/>
      <c r="E1726" s="1"/>
      <c r="F1726"/>
      <c r="G1726"/>
      <c r="H1726"/>
    </row>
    <row r="1727" spans="4:8">
      <c r="D1727"/>
      <c r="E1727" s="1"/>
      <c r="F1727"/>
      <c r="G1727"/>
      <c r="H1727"/>
    </row>
    <row r="1728" spans="4:8">
      <c r="D1728"/>
      <c r="E1728" s="1"/>
      <c r="F1728"/>
      <c r="G1728"/>
      <c r="H1728"/>
    </row>
    <row r="1729" spans="4:8">
      <c r="D1729"/>
      <c r="E1729" s="1"/>
      <c r="F1729"/>
      <c r="G1729"/>
      <c r="H1729"/>
    </row>
    <row r="1730" spans="4:8">
      <c r="D1730"/>
      <c r="E1730" s="1"/>
      <c r="F1730"/>
      <c r="G1730"/>
      <c r="H1730"/>
    </row>
    <row r="1731" spans="4:8">
      <c r="D1731"/>
      <c r="E1731" s="1"/>
      <c r="F1731"/>
      <c r="G1731"/>
      <c r="H1731"/>
    </row>
    <row r="1732" spans="4:8">
      <c r="D1732"/>
      <c r="E1732" s="1"/>
      <c r="F1732"/>
      <c r="G1732"/>
      <c r="H1732"/>
    </row>
    <row r="1733" spans="4:8">
      <c r="D1733"/>
      <c r="E1733" s="1"/>
      <c r="F1733"/>
      <c r="G1733"/>
      <c r="H1733"/>
    </row>
    <row r="1734" spans="4:8">
      <c r="D1734"/>
      <c r="E1734" s="1"/>
      <c r="F1734"/>
      <c r="G1734"/>
      <c r="H1734"/>
    </row>
    <row r="1735" spans="4:8">
      <c r="D1735"/>
      <c r="E1735" s="1"/>
      <c r="F1735"/>
      <c r="G1735"/>
      <c r="H1735"/>
    </row>
    <row r="1736" spans="4:8">
      <c r="D1736"/>
      <c r="E1736" s="1"/>
      <c r="F1736"/>
      <c r="G1736"/>
      <c r="H1736"/>
    </row>
    <row r="1737" spans="4:8">
      <c r="D1737"/>
      <c r="E1737" s="1"/>
      <c r="F1737"/>
      <c r="G1737"/>
      <c r="H1737"/>
    </row>
    <row r="1738" spans="4:8">
      <c r="D1738"/>
      <c r="E1738" s="1"/>
      <c r="F1738"/>
      <c r="G1738"/>
      <c r="H1738"/>
    </row>
    <row r="1739" spans="4:8">
      <c r="D1739"/>
      <c r="E1739" s="1"/>
      <c r="F1739"/>
      <c r="G1739"/>
      <c r="H1739"/>
    </row>
    <row r="1740" spans="4:8">
      <c r="D1740"/>
      <c r="E1740" s="1"/>
      <c r="F1740"/>
      <c r="G1740"/>
      <c r="H1740"/>
    </row>
    <row r="1741" spans="4:8">
      <c r="D1741"/>
      <c r="E1741" s="1"/>
      <c r="F1741"/>
      <c r="G1741"/>
      <c r="H1741"/>
    </row>
    <row r="1742" spans="4:8">
      <c r="D1742"/>
      <c r="E1742" s="1"/>
      <c r="F1742"/>
      <c r="G1742"/>
      <c r="H1742"/>
    </row>
    <row r="1743" spans="4:8">
      <c r="D1743"/>
      <c r="E1743" s="1"/>
      <c r="F1743"/>
      <c r="G1743"/>
      <c r="H1743"/>
    </row>
    <row r="1744" spans="4:8">
      <c r="D1744"/>
      <c r="E1744" s="1"/>
      <c r="F1744"/>
      <c r="G1744"/>
      <c r="H1744"/>
    </row>
    <row r="1745" spans="4:8">
      <c r="D1745"/>
      <c r="E1745" s="1"/>
      <c r="F1745"/>
      <c r="G1745"/>
      <c r="H1745"/>
    </row>
    <row r="1746" spans="4:8">
      <c r="D1746"/>
      <c r="E1746" s="1"/>
      <c r="F1746"/>
      <c r="G1746"/>
      <c r="H1746"/>
    </row>
    <row r="1747" spans="4:8">
      <c r="D1747"/>
      <c r="E1747" s="1"/>
      <c r="F1747"/>
      <c r="G1747"/>
      <c r="H1747"/>
    </row>
    <row r="1748" spans="4:8">
      <c r="D1748"/>
      <c r="E1748" s="1"/>
      <c r="F1748"/>
      <c r="G1748"/>
      <c r="H1748"/>
    </row>
    <row r="1749" spans="4:8">
      <c r="D1749"/>
      <c r="E1749" s="1"/>
      <c r="F1749"/>
      <c r="G1749"/>
      <c r="H1749"/>
    </row>
    <row r="1750" spans="4:8">
      <c r="D1750"/>
      <c r="E1750" s="1"/>
      <c r="F1750"/>
      <c r="G1750"/>
      <c r="H1750"/>
    </row>
    <row r="1751" spans="4:8">
      <c r="D1751"/>
      <c r="E1751" s="1"/>
      <c r="F1751"/>
      <c r="G1751"/>
      <c r="H1751"/>
    </row>
    <row r="1752" spans="4:8">
      <c r="D1752"/>
      <c r="E1752" s="1"/>
      <c r="F1752"/>
      <c r="G1752"/>
      <c r="H1752"/>
    </row>
    <row r="1753" spans="4:8">
      <c r="D1753"/>
      <c r="E1753" s="1"/>
      <c r="F1753"/>
      <c r="G1753"/>
      <c r="H1753"/>
    </row>
    <row r="1754" spans="4:8">
      <c r="D1754"/>
      <c r="E1754" s="1"/>
      <c r="F1754"/>
      <c r="G1754"/>
      <c r="H1754"/>
    </row>
    <row r="1755" spans="4:8">
      <c r="D1755"/>
      <c r="E1755" s="1"/>
      <c r="F1755"/>
      <c r="G1755"/>
      <c r="H1755"/>
    </row>
    <row r="1756" spans="4:8">
      <c r="D1756"/>
      <c r="E1756" s="1"/>
      <c r="F1756"/>
      <c r="G1756"/>
      <c r="H1756"/>
    </row>
    <row r="1757" spans="4:8">
      <c r="D1757"/>
      <c r="E1757" s="1"/>
      <c r="F1757"/>
      <c r="G1757"/>
      <c r="H1757"/>
    </row>
    <row r="1758" spans="4:8">
      <c r="D1758"/>
      <c r="E1758" s="1"/>
      <c r="F1758"/>
      <c r="G1758"/>
      <c r="H1758"/>
    </row>
    <row r="1759" spans="4:8">
      <c r="D1759"/>
      <c r="E1759" s="1"/>
      <c r="F1759"/>
      <c r="G1759"/>
      <c r="H1759"/>
    </row>
    <row r="1760" spans="4:8">
      <c r="D1760"/>
      <c r="E1760" s="1"/>
      <c r="F1760"/>
      <c r="G1760"/>
      <c r="H1760"/>
    </row>
    <row r="1761" spans="4:8">
      <c r="D1761"/>
      <c r="E1761" s="1"/>
      <c r="F1761"/>
      <c r="G1761"/>
      <c r="H1761"/>
    </row>
    <row r="1762" spans="4:8">
      <c r="D1762"/>
      <c r="E1762" s="1"/>
      <c r="F1762"/>
      <c r="G1762"/>
      <c r="H1762"/>
    </row>
    <row r="1763" spans="4:8">
      <c r="D1763"/>
      <c r="E1763" s="1"/>
      <c r="F1763"/>
      <c r="G1763"/>
      <c r="H1763"/>
    </row>
    <row r="1764" spans="4:8">
      <c r="D1764"/>
      <c r="E1764" s="1"/>
      <c r="F1764"/>
      <c r="G1764"/>
      <c r="H1764"/>
    </row>
    <row r="1765" spans="4:8">
      <c r="D1765"/>
      <c r="E1765" s="1"/>
      <c r="F1765"/>
      <c r="G1765"/>
      <c r="H1765"/>
    </row>
    <row r="1766" spans="4:8">
      <c r="D1766"/>
      <c r="E1766" s="1"/>
      <c r="F1766"/>
      <c r="G1766"/>
      <c r="H1766"/>
    </row>
    <row r="1767" spans="4:8">
      <c r="D1767"/>
      <c r="E1767" s="1"/>
      <c r="F1767"/>
      <c r="G1767"/>
      <c r="H1767"/>
    </row>
    <row r="1768" spans="4:8">
      <c r="D1768"/>
      <c r="E1768" s="1"/>
      <c r="F1768"/>
      <c r="G1768"/>
      <c r="H1768"/>
    </row>
    <row r="1769" spans="4:8">
      <c r="D1769"/>
      <c r="E1769" s="1"/>
      <c r="F1769"/>
      <c r="G1769"/>
      <c r="H1769"/>
    </row>
    <row r="1770" spans="4:8">
      <c r="D1770"/>
      <c r="E1770" s="1"/>
      <c r="F1770"/>
      <c r="G1770"/>
      <c r="H1770"/>
    </row>
    <row r="1771" spans="4:8">
      <c r="D1771"/>
      <c r="E1771" s="1"/>
      <c r="F1771"/>
      <c r="G1771"/>
      <c r="H1771"/>
    </row>
    <row r="1772" spans="4:8">
      <c r="D1772"/>
      <c r="E1772" s="1"/>
      <c r="F1772"/>
      <c r="G1772"/>
      <c r="H1772"/>
    </row>
    <row r="1773" spans="4:8">
      <c r="D1773"/>
      <c r="E1773" s="1"/>
      <c r="F1773"/>
      <c r="G1773"/>
      <c r="H1773"/>
    </row>
    <row r="1774" spans="4:8">
      <c r="D1774"/>
      <c r="E1774" s="1"/>
      <c r="F1774"/>
      <c r="G1774"/>
      <c r="H1774"/>
    </row>
    <row r="1775" spans="4:8">
      <c r="D1775"/>
      <c r="E1775" s="1"/>
      <c r="F1775"/>
      <c r="G1775"/>
      <c r="H1775"/>
    </row>
    <row r="1776" spans="4:8">
      <c r="D1776"/>
      <c r="E1776" s="1"/>
      <c r="F1776"/>
      <c r="G1776"/>
      <c r="H1776"/>
    </row>
    <row r="1777" spans="4:8">
      <c r="D1777"/>
      <c r="E1777" s="1"/>
      <c r="F1777"/>
      <c r="G1777"/>
      <c r="H1777"/>
    </row>
    <row r="1778" spans="4:8">
      <c r="D1778"/>
      <c r="E1778" s="1"/>
      <c r="F1778"/>
      <c r="G1778"/>
      <c r="H1778"/>
    </row>
    <row r="1779" spans="4:8">
      <c r="D1779"/>
      <c r="E1779" s="1"/>
      <c r="F1779"/>
      <c r="G1779"/>
      <c r="H1779"/>
    </row>
    <row r="1780" spans="4:8">
      <c r="D1780"/>
      <c r="E1780" s="1"/>
      <c r="F1780"/>
      <c r="G1780"/>
      <c r="H1780"/>
    </row>
    <row r="1781" spans="4:8">
      <c r="D1781"/>
      <c r="E1781" s="1"/>
      <c r="F1781"/>
      <c r="G1781"/>
      <c r="H1781"/>
    </row>
    <row r="1782" spans="4:8">
      <c r="D1782"/>
      <c r="E1782" s="1"/>
      <c r="F1782"/>
      <c r="G1782"/>
      <c r="H1782"/>
    </row>
    <row r="1783" spans="4:8">
      <c r="D1783"/>
      <c r="E1783" s="1"/>
      <c r="F1783"/>
      <c r="G1783"/>
      <c r="H1783"/>
    </row>
    <row r="1784" spans="4:8">
      <c r="D1784"/>
      <c r="E1784" s="1"/>
      <c r="F1784"/>
      <c r="G1784"/>
      <c r="H1784"/>
    </row>
    <row r="1785" spans="4:8">
      <c r="D1785"/>
      <c r="E1785" s="1"/>
      <c r="F1785"/>
      <c r="G1785"/>
      <c r="H1785"/>
    </row>
    <row r="1786" spans="4:8">
      <c r="D1786"/>
      <c r="E1786" s="1"/>
      <c r="F1786"/>
      <c r="G1786"/>
      <c r="H1786"/>
    </row>
    <row r="1787" spans="4:8">
      <c r="D1787"/>
      <c r="E1787" s="1"/>
      <c r="F1787"/>
      <c r="G1787"/>
      <c r="H1787"/>
    </row>
    <row r="1788" spans="4:8">
      <c r="D1788"/>
      <c r="E1788" s="1"/>
      <c r="F1788"/>
      <c r="G1788"/>
      <c r="H1788"/>
    </row>
    <row r="1789" spans="4:8">
      <c r="D1789"/>
      <c r="E1789" s="1"/>
      <c r="F1789"/>
      <c r="G1789"/>
      <c r="H1789"/>
    </row>
    <row r="1790" spans="4:8">
      <c r="D1790"/>
      <c r="E1790" s="1"/>
      <c r="F1790"/>
      <c r="G1790"/>
      <c r="H1790"/>
    </row>
    <row r="1791" spans="4:8">
      <c r="D1791"/>
      <c r="E1791" s="1"/>
      <c r="F1791"/>
      <c r="G1791"/>
      <c r="H1791"/>
    </row>
    <row r="1792" spans="4:8">
      <c r="D1792"/>
      <c r="E1792" s="1"/>
      <c r="F1792"/>
      <c r="G1792"/>
      <c r="H1792"/>
    </row>
    <row r="1793" spans="4:8">
      <c r="D1793"/>
      <c r="E1793" s="1"/>
      <c r="F1793"/>
      <c r="G1793"/>
      <c r="H1793"/>
    </row>
    <row r="1794" spans="4:8">
      <c r="D1794"/>
      <c r="E1794" s="1"/>
      <c r="F1794"/>
      <c r="G1794"/>
      <c r="H1794"/>
    </row>
    <row r="1795" spans="4:8">
      <c r="D1795"/>
      <c r="E1795" s="1"/>
      <c r="F1795"/>
      <c r="G1795"/>
      <c r="H1795"/>
    </row>
    <row r="1796" spans="4:8">
      <c r="D1796"/>
      <c r="E1796" s="1"/>
      <c r="F1796"/>
      <c r="G1796"/>
      <c r="H1796"/>
    </row>
    <row r="1797" spans="4:8">
      <c r="D1797"/>
      <c r="E1797" s="1"/>
      <c r="F1797"/>
      <c r="G1797"/>
      <c r="H1797"/>
    </row>
    <row r="1798" spans="4:8">
      <c r="D1798"/>
      <c r="E1798" s="1"/>
      <c r="F1798"/>
      <c r="G1798"/>
      <c r="H1798"/>
    </row>
    <row r="1799" spans="4:8">
      <c r="D1799"/>
      <c r="E1799" s="1"/>
      <c r="F1799"/>
      <c r="G1799"/>
      <c r="H1799"/>
    </row>
    <row r="1800" spans="4:8">
      <c r="D1800"/>
      <c r="E1800" s="1"/>
      <c r="F1800"/>
      <c r="G1800"/>
      <c r="H1800"/>
    </row>
    <row r="1801" spans="4:8">
      <c r="D1801"/>
      <c r="E1801" s="1"/>
      <c r="F1801"/>
      <c r="G1801"/>
      <c r="H1801"/>
    </row>
    <row r="1802" spans="4:8">
      <c r="D1802"/>
      <c r="E1802" s="1"/>
      <c r="F1802"/>
      <c r="G1802"/>
      <c r="H1802"/>
    </row>
    <row r="1803" spans="4:8">
      <c r="D1803"/>
      <c r="E1803" s="1"/>
      <c r="F1803"/>
      <c r="G1803"/>
      <c r="H1803"/>
    </row>
    <row r="1804" spans="4:8">
      <c r="D1804"/>
      <c r="E1804" s="1"/>
      <c r="F1804"/>
      <c r="G1804"/>
      <c r="H1804"/>
    </row>
    <row r="1805" spans="4:8">
      <c r="D1805"/>
      <c r="E1805" s="1"/>
      <c r="F1805"/>
      <c r="G1805"/>
      <c r="H1805"/>
    </row>
    <row r="1806" spans="4:8">
      <c r="D1806"/>
      <c r="E1806" s="1"/>
      <c r="F1806"/>
      <c r="G1806"/>
      <c r="H1806"/>
    </row>
    <row r="1807" spans="4:8">
      <c r="D1807"/>
      <c r="E1807" s="1"/>
      <c r="F1807"/>
      <c r="G1807"/>
      <c r="H1807"/>
    </row>
    <row r="1808" spans="4:8">
      <c r="D1808"/>
      <c r="E1808" s="1"/>
      <c r="F1808"/>
      <c r="G1808"/>
      <c r="H1808"/>
    </row>
    <row r="1809" spans="4:8">
      <c r="D1809"/>
      <c r="E1809" s="1"/>
      <c r="F1809"/>
      <c r="G1809"/>
      <c r="H1809"/>
    </row>
    <row r="1810" spans="4:8">
      <c r="D1810"/>
      <c r="E1810" s="1"/>
      <c r="F1810"/>
      <c r="G1810"/>
      <c r="H1810"/>
    </row>
    <row r="1811" spans="4:8">
      <c r="D1811"/>
      <c r="E1811" s="1"/>
      <c r="F1811"/>
      <c r="G1811"/>
      <c r="H1811"/>
    </row>
    <row r="1812" spans="4:8">
      <c r="D1812"/>
      <c r="E1812" s="1"/>
      <c r="F1812"/>
      <c r="G1812"/>
      <c r="H1812"/>
    </row>
    <row r="1813" spans="4:8">
      <c r="D1813"/>
      <c r="E1813" s="1"/>
      <c r="F1813"/>
      <c r="G1813"/>
      <c r="H1813"/>
    </row>
    <row r="1814" spans="4:8">
      <c r="D1814"/>
      <c r="E1814" s="1"/>
      <c r="F1814"/>
      <c r="G1814"/>
      <c r="H1814"/>
    </row>
    <row r="1815" spans="4:8">
      <c r="D1815"/>
      <c r="E1815" s="1"/>
      <c r="F1815"/>
      <c r="G1815"/>
      <c r="H1815"/>
    </row>
    <row r="1816" spans="4:8">
      <c r="D1816"/>
      <c r="E1816" s="1"/>
      <c r="F1816"/>
      <c r="G1816"/>
      <c r="H1816"/>
    </row>
    <row r="1817" spans="4:8">
      <c r="D1817"/>
      <c r="E1817" s="1"/>
      <c r="F1817"/>
      <c r="G1817"/>
      <c r="H1817"/>
    </row>
    <row r="1818" spans="4:8">
      <c r="D1818"/>
      <c r="E1818" s="1"/>
      <c r="F1818"/>
      <c r="G1818"/>
      <c r="H1818"/>
    </row>
    <row r="1819" spans="4:8">
      <c r="D1819"/>
      <c r="E1819" s="1"/>
      <c r="F1819"/>
      <c r="G1819"/>
      <c r="H1819"/>
    </row>
    <row r="1820" spans="4:8">
      <c r="D1820"/>
      <c r="E1820" s="1"/>
      <c r="F1820"/>
      <c r="G1820"/>
      <c r="H1820"/>
    </row>
    <row r="1821" spans="4:8">
      <c r="D1821"/>
      <c r="E1821" s="1"/>
      <c r="F1821"/>
      <c r="G1821"/>
      <c r="H1821"/>
    </row>
    <row r="1822" spans="4:8">
      <c r="D1822"/>
      <c r="E1822" s="1"/>
      <c r="F1822"/>
      <c r="G1822"/>
      <c r="H1822"/>
    </row>
    <row r="1823" spans="4:8">
      <c r="D1823"/>
      <c r="E1823" s="1"/>
      <c r="F1823"/>
      <c r="G1823"/>
      <c r="H1823"/>
    </row>
    <row r="1824" spans="4:8">
      <c r="D1824"/>
      <c r="E1824" s="1"/>
      <c r="F1824"/>
      <c r="G1824"/>
      <c r="H1824"/>
    </row>
    <row r="1825" spans="4:8">
      <c r="D1825"/>
      <c r="E1825" s="1"/>
      <c r="F1825"/>
      <c r="G1825"/>
      <c r="H1825"/>
    </row>
    <row r="1826" spans="4:8">
      <c r="D1826"/>
      <c r="E1826" s="1"/>
      <c r="F1826"/>
      <c r="G1826"/>
      <c r="H1826"/>
    </row>
    <row r="1827" spans="4:8">
      <c r="D1827"/>
      <c r="E1827" s="1"/>
      <c r="F1827"/>
      <c r="G1827"/>
      <c r="H1827"/>
    </row>
    <row r="1828" spans="4:8">
      <c r="D1828"/>
      <c r="E1828" s="1"/>
      <c r="F1828"/>
      <c r="G1828"/>
      <c r="H1828"/>
    </row>
    <row r="1829" spans="4:8">
      <c r="D1829"/>
      <c r="E1829" s="1"/>
      <c r="F1829"/>
      <c r="G1829"/>
      <c r="H1829"/>
    </row>
    <row r="1830" spans="4:8">
      <c r="D1830"/>
      <c r="E1830" s="1"/>
      <c r="F1830"/>
      <c r="G1830"/>
      <c r="H1830"/>
    </row>
    <row r="1831" spans="4:8">
      <c r="D1831"/>
      <c r="E1831" s="1"/>
      <c r="F1831"/>
      <c r="G1831"/>
      <c r="H1831"/>
    </row>
    <row r="1832" spans="4:8">
      <c r="D1832"/>
      <c r="E1832" s="1"/>
      <c r="F1832"/>
      <c r="G1832"/>
      <c r="H1832"/>
    </row>
    <row r="1833" spans="4:8">
      <c r="D1833"/>
      <c r="E1833" s="1"/>
      <c r="F1833"/>
      <c r="G1833"/>
      <c r="H1833"/>
    </row>
    <row r="1834" spans="4:8">
      <c r="D1834"/>
      <c r="E1834" s="1"/>
      <c r="F1834"/>
      <c r="G1834"/>
      <c r="H1834"/>
    </row>
    <row r="1835" spans="4:8">
      <c r="D1835"/>
      <c r="E1835" s="1"/>
      <c r="F1835"/>
      <c r="G1835"/>
      <c r="H1835"/>
    </row>
    <row r="1836" spans="4:8">
      <c r="D1836"/>
      <c r="E1836" s="1"/>
      <c r="F1836"/>
      <c r="G1836"/>
      <c r="H1836"/>
    </row>
    <row r="1837" spans="4:8">
      <c r="D1837"/>
      <c r="E1837" s="1"/>
      <c r="F1837"/>
      <c r="G1837"/>
      <c r="H1837"/>
    </row>
    <row r="1838" spans="4:8">
      <c r="D1838"/>
      <c r="E1838" s="1"/>
      <c r="F1838"/>
      <c r="G1838"/>
      <c r="H1838"/>
    </row>
    <row r="1839" spans="4:8">
      <c r="D1839"/>
      <c r="E1839" s="1"/>
      <c r="F1839"/>
      <c r="G1839"/>
      <c r="H1839"/>
    </row>
    <row r="1840" spans="4:8">
      <c r="D1840"/>
      <c r="E1840" s="1"/>
      <c r="F1840"/>
      <c r="G1840"/>
      <c r="H1840"/>
    </row>
    <row r="1841" spans="4:8">
      <c r="D1841"/>
      <c r="E1841" s="1"/>
      <c r="F1841"/>
      <c r="G1841"/>
      <c r="H1841"/>
    </row>
    <row r="1842" spans="4:8">
      <c r="D1842"/>
      <c r="E1842" s="1"/>
      <c r="F1842"/>
      <c r="G1842"/>
      <c r="H1842"/>
    </row>
    <row r="1843" spans="4:8">
      <c r="D1843"/>
      <c r="E1843" s="1"/>
      <c r="F1843"/>
      <c r="G1843"/>
      <c r="H1843"/>
    </row>
    <row r="1844" spans="4:8">
      <c r="D1844"/>
      <c r="E1844" s="1"/>
      <c r="F1844"/>
      <c r="G1844"/>
      <c r="H1844"/>
    </row>
    <row r="1845" spans="4:8">
      <c r="D1845"/>
      <c r="E1845" s="1"/>
      <c r="F1845"/>
      <c r="G1845"/>
      <c r="H1845"/>
    </row>
    <row r="1846" spans="4:8">
      <c r="D1846"/>
      <c r="E1846" s="1"/>
      <c r="F1846"/>
      <c r="G1846"/>
      <c r="H1846"/>
    </row>
    <row r="1847" spans="4:8">
      <c r="D1847"/>
      <c r="E1847" s="1"/>
      <c r="F1847"/>
      <c r="G1847"/>
      <c r="H1847"/>
    </row>
    <row r="1848" spans="4:8">
      <c r="D1848"/>
      <c r="E1848" s="1"/>
      <c r="F1848"/>
      <c r="G1848"/>
      <c r="H1848"/>
    </row>
    <row r="1849" spans="4:8">
      <c r="D1849"/>
      <c r="E1849" s="1"/>
      <c r="F1849"/>
      <c r="G1849"/>
      <c r="H1849"/>
    </row>
    <row r="1850" spans="4:8">
      <c r="D1850"/>
      <c r="E1850" s="1"/>
      <c r="F1850"/>
      <c r="G1850"/>
      <c r="H1850"/>
    </row>
    <row r="1851" spans="4:8">
      <c r="D1851"/>
      <c r="E1851" s="1"/>
      <c r="F1851"/>
      <c r="G1851"/>
      <c r="H1851"/>
    </row>
    <row r="1852" spans="4:8">
      <c r="D1852"/>
      <c r="E1852" s="1"/>
      <c r="F1852"/>
      <c r="G1852"/>
      <c r="H1852"/>
    </row>
    <row r="1853" spans="4:8">
      <c r="D1853"/>
      <c r="E1853" s="1"/>
      <c r="F1853"/>
      <c r="G1853"/>
      <c r="H1853"/>
    </row>
    <row r="1854" spans="4:8">
      <c r="D1854"/>
      <c r="E1854" s="1"/>
      <c r="F1854"/>
      <c r="G1854"/>
      <c r="H1854"/>
    </row>
    <row r="1855" spans="4:8">
      <c r="D1855"/>
      <c r="E1855" s="1"/>
      <c r="F1855"/>
      <c r="G1855"/>
      <c r="H1855"/>
    </row>
    <row r="1856" spans="4:8">
      <c r="D1856"/>
      <c r="E1856" s="1"/>
      <c r="F1856"/>
      <c r="G1856"/>
      <c r="H1856"/>
    </row>
    <row r="1857" spans="4:8">
      <c r="D1857"/>
      <c r="E1857" s="1"/>
      <c r="F1857"/>
      <c r="G1857"/>
      <c r="H1857"/>
    </row>
    <row r="1858" spans="4:8">
      <c r="D1858"/>
      <c r="E1858" s="1"/>
      <c r="F1858"/>
      <c r="G1858"/>
      <c r="H1858"/>
    </row>
    <row r="1859" spans="4:8">
      <c r="D1859"/>
      <c r="E1859" s="1"/>
      <c r="F1859"/>
      <c r="G1859"/>
      <c r="H1859"/>
    </row>
    <row r="1860" spans="4:8">
      <c r="D1860"/>
      <c r="E1860" s="1"/>
      <c r="F1860"/>
      <c r="G1860"/>
      <c r="H1860"/>
    </row>
    <row r="1861" spans="4:8">
      <c r="D1861"/>
      <c r="E1861" s="1"/>
      <c r="F1861"/>
      <c r="G1861"/>
      <c r="H1861"/>
    </row>
    <row r="1862" spans="4:8">
      <c r="D1862"/>
      <c r="E1862" s="1"/>
      <c r="F1862"/>
      <c r="G1862"/>
      <c r="H1862"/>
    </row>
    <row r="1863" spans="4:8">
      <c r="D1863"/>
      <c r="E1863" s="1"/>
      <c r="F1863"/>
      <c r="G1863"/>
      <c r="H1863"/>
    </row>
    <row r="1864" spans="4:8">
      <c r="D1864"/>
      <c r="E1864" s="1"/>
      <c r="F1864"/>
      <c r="G1864"/>
      <c r="H1864"/>
    </row>
    <row r="1865" spans="4:8">
      <c r="D1865"/>
      <c r="E1865" s="1"/>
      <c r="F1865"/>
      <c r="G1865"/>
      <c r="H1865"/>
    </row>
    <row r="1866" spans="4:8">
      <c r="D1866"/>
      <c r="E1866" s="1"/>
      <c r="F1866"/>
      <c r="G1866"/>
      <c r="H1866"/>
    </row>
    <row r="1867" spans="4:8">
      <c r="D1867"/>
      <c r="E1867" s="1"/>
      <c r="F1867"/>
      <c r="G1867"/>
      <c r="H1867"/>
    </row>
    <row r="1868" spans="4:8">
      <c r="D1868"/>
      <c r="E1868" s="1"/>
      <c r="F1868"/>
      <c r="G1868"/>
      <c r="H1868"/>
    </row>
    <row r="1869" spans="4:8">
      <c r="D1869"/>
      <c r="E1869" s="1"/>
      <c r="F1869"/>
      <c r="G1869"/>
      <c r="H1869"/>
    </row>
    <row r="1870" spans="4:8">
      <c r="D1870"/>
      <c r="E1870" s="1"/>
      <c r="F1870"/>
      <c r="G1870"/>
      <c r="H1870"/>
    </row>
    <row r="1871" spans="4:8">
      <c r="D1871"/>
      <c r="E1871" s="1"/>
      <c r="F1871"/>
      <c r="G1871"/>
      <c r="H1871"/>
    </row>
    <row r="1872" spans="4:8">
      <c r="D1872"/>
      <c r="E1872" s="1"/>
      <c r="F1872"/>
      <c r="G1872"/>
      <c r="H1872"/>
    </row>
    <row r="1873" spans="4:8">
      <c r="D1873"/>
      <c r="E1873" s="1"/>
      <c r="F1873"/>
      <c r="G1873"/>
      <c r="H1873"/>
    </row>
    <row r="1874" spans="4:8">
      <c r="D1874"/>
      <c r="E1874" s="1"/>
      <c r="F1874"/>
      <c r="G1874"/>
      <c r="H1874"/>
    </row>
    <row r="1875" spans="4:8">
      <c r="D1875"/>
      <c r="E1875" s="1"/>
      <c r="F1875"/>
      <c r="G1875"/>
      <c r="H1875"/>
    </row>
    <row r="1876" spans="4:8">
      <c r="D1876"/>
      <c r="E1876" s="1"/>
      <c r="F1876"/>
      <c r="G1876"/>
      <c r="H1876"/>
    </row>
    <row r="1877" spans="4:8">
      <c r="D1877"/>
      <c r="E1877" s="1"/>
      <c r="F1877"/>
      <c r="G1877"/>
      <c r="H1877"/>
    </row>
    <row r="1878" spans="4:8">
      <c r="D1878"/>
      <c r="E1878" s="1"/>
      <c r="F1878"/>
      <c r="G1878"/>
      <c r="H1878"/>
    </row>
    <row r="1879" spans="4:8">
      <c r="D1879"/>
      <c r="E1879" s="1"/>
      <c r="F1879"/>
      <c r="G1879"/>
      <c r="H1879"/>
    </row>
    <row r="1880" spans="4:8">
      <c r="D1880"/>
      <c r="E1880" s="1"/>
      <c r="F1880"/>
      <c r="G1880"/>
      <c r="H1880"/>
    </row>
    <row r="1881" spans="4:8">
      <c r="D1881"/>
      <c r="E1881" s="1"/>
      <c r="F1881"/>
      <c r="G1881"/>
      <c r="H1881"/>
    </row>
    <row r="1882" spans="4:8">
      <c r="D1882"/>
      <c r="E1882" s="1"/>
      <c r="F1882"/>
      <c r="G1882"/>
      <c r="H1882"/>
    </row>
    <row r="1883" spans="4:8">
      <c r="D1883"/>
      <c r="E1883" s="1"/>
      <c r="F1883"/>
      <c r="G1883"/>
      <c r="H1883"/>
    </row>
    <row r="1884" spans="4:8">
      <c r="D1884"/>
      <c r="E1884" s="1"/>
      <c r="F1884"/>
      <c r="G1884"/>
      <c r="H1884"/>
    </row>
    <row r="1885" spans="4:8">
      <c r="D1885"/>
      <c r="E1885" s="1"/>
      <c r="F1885"/>
      <c r="G1885"/>
      <c r="H1885"/>
    </row>
    <row r="1886" spans="4:8">
      <c r="D1886"/>
      <c r="E1886" s="1"/>
      <c r="F1886"/>
      <c r="G1886"/>
      <c r="H1886"/>
    </row>
    <row r="1887" spans="4:8">
      <c r="D1887"/>
      <c r="E1887" s="1"/>
      <c r="F1887"/>
      <c r="G1887"/>
      <c r="H1887"/>
    </row>
    <row r="1888" spans="4:8">
      <c r="D1888"/>
      <c r="E1888" s="1"/>
      <c r="F1888"/>
      <c r="G1888"/>
      <c r="H1888"/>
    </row>
    <row r="1889" spans="4:8">
      <c r="D1889"/>
      <c r="E1889" s="1"/>
      <c r="F1889"/>
      <c r="G1889"/>
      <c r="H1889"/>
    </row>
    <row r="1890" spans="4:8">
      <c r="D1890"/>
      <c r="E1890" s="1"/>
      <c r="F1890"/>
      <c r="G1890"/>
      <c r="H1890"/>
    </row>
    <row r="1891" spans="4:8">
      <c r="D1891"/>
      <c r="E1891" s="1"/>
      <c r="F1891"/>
      <c r="G1891"/>
      <c r="H1891"/>
    </row>
    <row r="1892" spans="4:8">
      <c r="D1892"/>
      <c r="E1892" s="1"/>
      <c r="F1892"/>
      <c r="G1892"/>
      <c r="H1892"/>
    </row>
    <row r="1893" spans="4:8">
      <c r="D1893"/>
      <c r="E1893" s="1"/>
      <c r="F1893"/>
      <c r="G1893"/>
      <c r="H1893"/>
    </row>
    <row r="1894" spans="4:8">
      <c r="D1894"/>
      <c r="E1894" s="1"/>
      <c r="F1894"/>
      <c r="G1894"/>
      <c r="H1894"/>
    </row>
    <row r="1895" spans="4:8">
      <c r="D1895"/>
      <c r="E1895" s="1"/>
      <c r="F1895"/>
      <c r="G1895"/>
      <c r="H1895"/>
    </row>
    <row r="1896" spans="4:8">
      <c r="D1896"/>
      <c r="E1896" s="1"/>
      <c r="F1896"/>
      <c r="G1896"/>
      <c r="H1896"/>
    </row>
    <row r="1897" spans="4:8">
      <c r="D1897"/>
      <c r="E1897" s="1"/>
      <c r="F1897"/>
      <c r="G1897"/>
      <c r="H1897"/>
    </row>
    <row r="1898" spans="4:8">
      <c r="D1898"/>
      <c r="E1898" s="1"/>
      <c r="F1898"/>
      <c r="G1898"/>
      <c r="H1898"/>
    </row>
    <row r="1899" spans="4:8">
      <c r="D1899"/>
      <c r="E1899" s="1"/>
      <c r="F1899"/>
      <c r="G1899"/>
      <c r="H1899"/>
    </row>
    <row r="1900" spans="4:8">
      <c r="D1900"/>
      <c r="E1900" s="1"/>
      <c r="F1900"/>
      <c r="G1900"/>
      <c r="H1900"/>
    </row>
    <row r="1901" spans="4:8">
      <c r="D1901"/>
      <c r="E1901" s="1"/>
      <c r="F1901"/>
      <c r="G1901"/>
      <c r="H1901"/>
    </row>
    <row r="1902" spans="4:8">
      <c r="D1902"/>
      <c r="E1902" s="1"/>
      <c r="F1902"/>
      <c r="G1902"/>
      <c r="H1902"/>
    </row>
    <row r="1903" spans="4:8">
      <c r="D1903"/>
      <c r="E1903" s="1"/>
      <c r="F1903"/>
      <c r="G1903"/>
      <c r="H1903"/>
    </row>
    <row r="1904" spans="4:8">
      <c r="D1904"/>
      <c r="E1904" s="1"/>
      <c r="F1904"/>
      <c r="G1904"/>
      <c r="H1904"/>
    </row>
    <row r="1905" spans="4:8">
      <c r="D1905"/>
      <c r="E1905" s="1"/>
      <c r="F1905"/>
      <c r="G1905"/>
      <c r="H1905"/>
    </row>
    <row r="1906" spans="4:8">
      <c r="D1906"/>
      <c r="E1906" s="1"/>
      <c r="F1906"/>
      <c r="G1906"/>
      <c r="H1906"/>
    </row>
    <row r="1907" spans="4:8">
      <c r="D1907"/>
      <c r="E1907" s="1"/>
      <c r="F1907"/>
      <c r="G1907"/>
      <c r="H1907"/>
    </row>
    <row r="1908" spans="4:8">
      <c r="D1908"/>
      <c r="E1908" s="1"/>
      <c r="F1908"/>
      <c r="G1908"/>
      <c r="H1908"/>
    </row>
    <row r="1909" spans="4:8">
      <c r="D1909"/>
      <c r="E1909" s="1"/>
      <c r="F1909"/>
      <c r="G1909"/>
      <c r="H1909"/>
    </row>
    <row r="1910" spans="4:8">
      <c r="D1910"/>
      <c r="E1910" s="1"/>
      <c r="F1910"/>
      <c r="G1910"/>
      <c r="H1910"/>
    </row>
    <row r="1911" spans="4:8">
      <c r="D1911"/>
      <c r="E1911" s="1"/>
      <c r="F1911"/>
      <c r="G1911"/>
      <c r="H1911"/>
    </row>
    <row r="1912" spans="4:8">
      <c r="D1912"/>
      <c r="E1912" s="1"/>
      <c r="F1912"/>
      <c r="G1912"/>
      <c r="H1912"/>
    </row>
    <row r="1913" spans="4:8">
      <c r="D1913"/>
      <c r="E1913" s="1"/>
      <c r="F1913"/>
      <c r="G1913"/>
      <c r="H1913"/>
    </row>
    <row r="1914" spans="4:8">
      <c r="D1914"/>
      <c r="E1914" s="1"/>
      <c r="F1914"/>
      <c r="G1914"/>
      <c r="H1914"/>
    </row>
    <row r="1915" spans="4:8">
      <c r="D1915"/>
      <c r="E1915" s="1"/>
      <c r="F1915"/>
      <c r="G1915"/>
      <c r="H1915"/>
    </row>
    <row r="1916" spans="4:8">
      <c r="D1916"/>
      <c r="E1916" s="1"/>
      <c r="F1916"/>
      <c r="G1916"/>
      <c r="H1916"/>
    </row>
    <row r="1917" spans="4:8">
      <c r="D1917"/>
      <c r="E1917" s="1"/>
      <c r="F1917"/>
      <c r="G1917"/>
      <c r="H1917"/>
    </row>
    <row r="1918" spans="4:8">
      <c r="D1918"/>
      <c r="E1918" s="1"/>
      <c r="F1918"/>
      <c r="G1918"/>
      <c r="H1918"/>
    </row>
    <row r="1919" spans="4:8">
      <c r="D1919"/>
      <c r="E1919" s="1"/>
      <c r="F1919"/>
      <c r="G1919"/>
      <c r="H1919"/>
    </row>
    <row r="1920" spans="4:8">
      <c r="D1920"/>
      <c r="E1920" s="1"/>
      <c r="F1920"/>
      <c r="G1920"/>
      <c r="H1920"/>
    </row>
    <row r="1921" spans="4:8">
      <c r="D1921"/>
      <c r="E1921" s="1"/>
      <c r="F1921"/>
      <c r="G1921"/>
      <c r="H1921"/>
    </row>
    <row r="1922" spans="4:8">
      <c r="D1922"/>
      <c r="E1922" s="1"/>
      <c r="F1922"/>
      <c r="G1922"/>
      <c r="H1922"/>
    </row>
    <row r="1923" spans="4:8">
      <c r="D1923"/>
      <c r="E1923" s="1"/>
      <c r="F1923"/>
      <c r="G1923"/>
      <c r="H1923"/>
    </row>
    <row r="1924" spans="4:8">
      <c r="D1924"/>
      <c r="E1924" s="1"/>
      <c r="F1924"/>
      <c r="G1924"/>
      <c r="H1924"/>
    </row>
    <row r="1925" spans="4:8">
      <c r="D1925"/>
      <c r="E1925" s="1"/>
      <c r="F1925"/>
      <c r="G1925"/>
      <c r="H1925"/>
    </row>
    <row r="1926" spans="4:8">
      <c r="D1926"/>
      <c r="E1926" s="1"/>
      <c r="F1926"/>
      <c r="G1926"/>
      <c r="H1926"/>
    </row>
    <row r="1927" spans="4:8">
      <c r="D1927"/>
      <c r="E1927" s="1"/>
      <c r="F1927"/>
      <c r="G1927"/>
      <c r="H1927"/>
    </row>
    <row r="1928" spans="4:8">
      <c r="D1928"/>
      <c r="E1928" s="1"/>
      <c r="F1928"/>
      <c r="G1928"/>
      <c r="H1928"/>
    </row>
    <row r="1929" spans="4:8">
      <c r="D1929"/>
      <c r="E1929" s="1"/>
      <c r="F1929"/>
      <c r="G1929"/>
      <c r="H1929"/>
    </row>
    <row r="1930" spans="4:8">
      <c r="D1930"/>
      <c r="E1930" s="1"/>
      <c r="F1930"/>
      <c r="G1930"/>
      <c r="H1930"/>
    </row>
    <row r="1931" spans="4:8">
      <c r="D1931"/>
      <c r="E1931" s="1"/>
      <c r="F1931"/>
      <c r="G1931"/>
      <c r="H1931"/>
    </row>
    <row r="1932" spans="4:8">
      <c r="D1932"/>
      <c r="E1932" s="1"/>
      <c r="F1932"/>
      <c r="G1932"/>
      <c r="H1932"/>
    </row>
    <row r="1933" spans="4:8">
      <c r="D1933"/>
      <c r="E1933" s="1"/>
      <c r="F1933"/>
      <c r="G1933"/>
      <c r="H1933"/>
    </row>
    <row r="1934" spans="4:8">
      <c r="D1934"/>
      <c r="E1934" s="1"/>
      <c r="F1934"/>
      <c r="G1934"/>
      <c r="H1934"/>
    </row>
    <row r="1935" spans="4:8">
      <c r="D1935"/>
      <c r="E1935" s="1"/>
      <c r="F1935"/>
      <c r="G1935"/>
      <c r="H1935"/>
    </row>
    <row r="1936" spans="4:8">
      <c r="D1936"/>
      <c r="E1936" s="1"/>
      <c r="F1936"/>
      <c r="G1936"/>
      <c r="H1936"/>
    </row>
    <row r="1937" spans="4:8">
      <c r="D1937"/>
      <c r="E1937" s="1"/>
      <c r="F1937"/>
      <c r="G1937"/>
      <c r="H1937"/>
    </row>
    <row r="1938" spans="4:8">
      <c r="D1938"/>
      <c r="E1938" s="1"/>
      <c r="F1938"/>
      <c r="G1938"/>
      <c r="H1938"/>
    </row>
    <row r="1939" spans="4:8">
      <c r="D1939"/>
      <c r="E1939" s="1"/>
      <c r="F1939"/>
      <c r="G1939"/>
      <c r="H1939"/>
    </row>
    <row r="1940" spans="4:8">
      <c r="D1940"/>
      <c r="E1940" s="1"/>
      <c r="F1940"/>
      <c r="G1940"/>
      <c r="H1940"/>
    </row>
    <row r="1941" spans="4:8">
      <c r="D1941"/>
      <c r="E1941" s="1"/>
      <c r="F1941"/>
      <c r="G1941"/>
      <c r="H1941"/>
    </row>
    <row r="1942" spans="4:8">
      <c r="D1942"/>
      <c r="E1942" s="1"/>
      <c r="F1942"/>
      <c r="G1942"/>
      <c r="H1942"/>
    </row>
    <row r="1943" spans="4:8">
      <c r="D1943"/>
      <c r="E1943" s="1"/>
      <c r="F1943"/>
      <c r="G1943"/>
      <c r="H1943"/>
    </row>
    <row r="1944" spans="4:8">
      <c r="D1944"/>
      <c r="E1944" s="1"/>
      <c r="F1944"/>
      <c r="G1944"/>
      <c r="H1944"/>
    </row>
    <row r="1945" spans="4:8">
      <c r="D1945"/>
      <c r="E1945" s="1"/>
      <c r="F1945"/>
      <c r="G1945"/>
      <c r="H1945"/>
    </row>
    <row r="1946" spans="4:8">
      <c r="D1946"/>
      <c r="E1946" s="1"/>
      <c r="F1946"/>
      <c r="G1946"/>
      <c r="H1946"/>
    </row>
    <row r="1947" spans="4:8">
      <c r="D1947"/>
      <c r="E1947" s="1"/>
      <c r="F1947"/>
      <c r="G1947"/>
      <c r="H1947"/>
    </row>
    <row r="1948" spans="4:8">
      <c r="D1948"/>
      <c r="E1948" s="1"/>
      <c r="F1948"/>
      <c r="G1948"/>
      <c r="H1948"/>
    </row>
    <row r="1949" spans="4:8">
      <c r="D1949"/>
      <c r="E1949" s="1"/>
      <c r="F1949"/>
      <c r="G1949"/>
      <c r="H1949"/>
    </row>
    <row r="1950" spans="4:8">
      <c r="D1950"/>
      <c r="E1950" s="1"/>
      <c r="F1950"/>
      <c r="G1950"/>
      <c r="H1950"/>
    </row>
    <row r="1951" spans="4:8">
      <c r="D1951"/>
      <c r="E1951" s="1"/>
      <c r="F1951"/>
      <c r="G1951"/>
      <c r="H1951"/>
    </row>
    <row r="1952" spans="4:8">
      <c r="D1952"/>
      <c r="E1952" s="1"/>
      <c r="F1952"/>
      <c r="G1952"/>
      <c r="H1952"/>
    </row>
    <row r="1953" spans="4:8">
      <c r="D1953"/>
      <c r="E1953" s="1"/>
      <c r="F1953"/>
      <c r="G1953"/>
      <c r="H1953"/>
    </row>
    <row r="1954" spans="4:8">
      <c r="D1954"/>
      <c r="E1954" s="1"/>
      <c r="F1954"/>
      <c r="G1954"/>
      <c r="H1954"/>
    </row>
    <row r="1955" spans="4:8">
      <c r="D1955"/>
      <c r="E1955" s="1"/>
      <c r="F1955"/>
      <c r="G1955"/>
      <c r="H1955"/>
    </row>
    <row r="1956" spans="4:8">
      <c r="D1956"/>
      <c r="E1956" s="1"/>
      <c r="F1956"/>
      <c r="G1956"/>
      <c r="H1956"/>
    </row>
    <row r="1957" spans="4:8">
      <c r="D1957"/>
      <c r="E1957" s="1"/>
      <c r="F1957"/>
      <c r="G1957"/>
      <c r="H1957"/>
    </row>
    <row r="1958" spans="4:8">
      <c r="D1958"/>
      <c r="E1958" s="1"/>
      <c r="F1958"/>
      <c r="G1958"/>
      <c r="H1958"/>
    </row>
    <row r="1959" spans="4:8">
      <c r="D1959"/>
      <c r="E1959" s="1"/>
      <c r="F1959"/>
      <c r="G1959"/>
      <c r="H1959"/>
    </row>
    <row r="1960" spans="4:8">
      <c r="D1960"/>
      <c r="E1960" s="1"/>
      <c r="F1960"/>
      <c r="G1960"/>
      <c r="H1960"/>
    </row>
    <row r="1961" spans="4:8">
      <c r="D1961"/>
      <c r="E1961" s="1"/>
      <c r="F1961"/>
      <c r="G1961"/>
      <c r="H1961"/>
    </row>
    <row r="1962" spans="4:8">
      <c r="D1962"/>
      <c r="E1962" s="1"/>
      <c r="F1962"/>
      <c r="G1962"/>
      <c r="H1962"/>
    </row>
    <row r="1963" spans="4:8">
      <c r="D1963"/>
      <c r="E1963" s="1"/>
      <c r="F1963"/>
      <c r="G1963"/>
      <c r="H1963"/>
    </row>
    <row r="1964" spans="4:8">
      <c r="D1964"/>
      <c r="E1964" s="1"/>
      <c r="F1964"/>
      <c r="G1964"/>
      <c r="H1964"/>
    </row>
    <row r="1965" spans="4:8">
      <c r="D1965"/>
      <c r="E1965" s="1"/>
      <c r="F1965"/>
      <c r="G1965"/>
      <c r="H1965"/>
    </row>
    <row r="1966" spans="4:8">
      <c r="D1966"/>
      <c r="E1966" s="1"/>
      <c r="F1966"/>
      <c r="G1966"/>
      <c r="H1966"/>
    </row>
    <row r="1967" spans="4:8">
      <c r="D1967"/>
      <c r="E1967" s="1"/>
      <c r="F1967"/>
      <c r="G1967"/>
      <c r="H1967"/>
    </row>
    <row r="1968" spans="4:8">
      <c r="D1968"/>
      <c r="E1968" s="1"/>
      <c r="F1968"/>
      <c r="G1968"/>
      <c r="H1968"/>
    </row>
    <row r="1969" spans="4:8">
      <c r="D1969"/>
      <c r="E1969" s="1"/>
      <c r="F1969"/>
      <c r="G1969"/>
      <c r="H1969"/>
    </row>
    <row r="1970" spans="4:8">
      <c r="D1970"/>
      <c r="E1970" s="1"/>
      <c r="F1970"/>
      <c r="G1970"/>
      <c r="H1970"/>
    </row>
    <row r="1971" spans="4:8">
      <c r="D1971"/>
      <c r="E1971" s="1"/>
      <c r="F1971"/>
      <c r="G1971"/>
      <c r="H1971"/>
    </row>
    <row r="1972" spans="4:8">
      <c r="D1972"/>
      <c r="E1972" s="1"/>
      <c r="F1972"/>
      <c r="G1972"/>
      <c r="H1972"/>
    </row>
    <row r="1973" spans="4:8">
      <c r="D1973"/>
      <c r="E1973" s="1"/>
      <c r="F1973"/>
      <c r="G1973"/>
      <c r="H1973"/>
    </row>
    <row r="1974" spans="4:8">
      <c r="D1974"/>
      <c r="E1974" s="1"/>
      <c r="F1974"/>
      <c r="G1974"/>
      <c r="H1974"/>
    </row>
    <row r="1975" spans="4:8">
      <c r="D1975"/>
      <c r="E1975" s="1"/>
      <c r="F1975"/>
      <c r="G1975"/>
      <c r="H1975"/>
    </row>
    <row r="1976" spans="4:8">
      <c r="D1976"/>
      <c r="E1976" s="1"/>
      <c r="F1976"/>
      <c r="G1976"/>
      <c r="H1976"/>
    </row>
    <row r="1977" spans="4:8">
      <c r="D1977"/>
      <c r="E1977" s="1"/>
      <c r="F1977"/>
      <c r="G1977"/>
      <c r="H1977"/>
    </row>
    <row r="1978" spans="4:8">
      <c r="D1978"/>
      <c r="E1978" s="1"/>
      <c r="F1978"/>
      <c r="G1978"/>
      <c r="H1978"/>
    </row>
    <row r="1979" spans="4:8">
      <c r="D1979"/>
      <c r="E1979" s="1"/>
      <c r="F1979"/>
      <c r="G1979"/>
      <c r="H1979"/>
    </row>
    <row r="1980" spans="4:8">
      <c r="D1980"/>
      <c r="E1980" s="1"/>
      <c r="F1980"/>
      <c r="G1980"/>
      <c r="H1980"/>
    </row>
    <row r="1981" spans="4:8">
      <c r="D1981"/>
      <c r="E1981" s="1"/>
      <c r="F1981"/>
      <c r="G1981"/>
      <c r="H1981"/>
    </row>
    <row r="1982" spans="4:8">
      <c r="D1982"/>
      <c r="E1982" s="1"/>
      <c r="F1982"/>
      <c r="G1982"/>
      <c r="H1982"/>
    </row>
    <row r="1983" spans="4:8">
      <c r="D1983"/>
      <c r="E1983" s="1"/>
      <c r="F1983"/>
      <c r="G1983"/>
      <c r="H1983"/>
    </row>
    <row r="1984" spans="4:8">
      <c r="D1984"/>
      <c r="E1984" s="1"/>
      <c r="F1984"/>
      <c r="G1984"/>
      <c r="H1984"/>
    </row>
    <row r="1985" spans="4:8">
      <c r="D1985"/>
      <c r="E1985" s="1"/>
      <c r="F1985"/>
      <c r="G1985"/>
      <c r="H1985"/>
    </row>
    <row r="1986" spans="4:8">
      <c r="D1986"/>
      <c r="E1986" s="1"/>
      <c r="F1986"/>
      <c r="G1986"/>
      <c r="H1986"/>
    </row>
    <row r="1987" spans="4:8">
      <c r="D1987"/>
      <c r="E1987" s="1"/>
      <c r="F1987"/>
      <c r="G1987"/>
      <c r="H1987"/>
    </row>
    <row r="1988" spans="4:8">
      <c r="D1988"/>
      <c r="E1988" s="1"/>
      <c r="F1988"/>
      <c r="G1988"/>
      <c r="H1988"/>
    </row>
    <row r="1989" spans="4:8">
      <c r="D1989"/>
      <c r="E1989" s="1"/>
      <c r="F1989"/>
      <c r="G1989"/>
      <c r="H1989"/>
    </row>
    <row r="1990" spans="4:8">
      <c r="D1990"/>
      <c r="E1990" s="1"/>
      <c r="F1990"/>
      <c r="G1990"/>
      <c r="H1990"/>
    </row>
    <row r="1991" spans="4:8">
      <c r="D1991"/>
      <c r="E1991" s="1"/>
      <c r="F1991"/>
      <c r="G1991"/>
      <c r="H1991"/>
    </row>
    <row r="1992" spans="4:8">
      <c r="D1992"/>
      <c r="E1992" s="1"/>
      <c r="F1992"/>
      <c r="G1992"/>
      <c r="H1992"/>
    </row>
    <row r="1993" spans="4:8">
      <c r="D1993"/>
      <c r="E1993" s="1"/>
      <c r="F1993"/>
      <c r="G1993"/>
      <c r="H1993"/>
    </row>
    <row r="1994" spans="4:8">
      <c r="D1994"/>
      <c r="E1994" s="1"/>
      <c r="F1994"/>
      <c r="G1994"/>
      <c r="H1994"/>
    </row>
    <row r="1995" spans="4:8">
      <c r="D1995"/>
      <c r="E1995" s="1"/>
      <c r="F1995"/>
      <c r="G1995"/>
      <c r="H1995"/>
    </row>
    <row r="1996" spans="4:8">
      <c r="D1996"/>
      <c r="E1996" s="1"/>
      <c r="F1996"/>
      <c r="G1996"/>
      <c r="H1996"/>
    </row>
    <row r="1997" spans="4:8">
      <c r="D1997"/>
      <c r="E1997" s="1"/>
      <c r="F1997"/>
      <c r="G1997"/>
      <c r="H1997"/>
    </row>
    <row r="1998" spans="4:8">
      <c r="D1998"/>
      <c r="E1998" s="1"/>
      <c r="F1998"/>
      <c r="G1998"/>
      <c r="H1998"/>
    </row>
    <row r="1999" spans="4:8">
      <c r="D1999"/>
      <c r="E1999" s="1"/>
      <c r="F1999"/>
      <c r="G1999"/>
      <c r="H1999"/>
    </row>
    <row r="2000" spans="4:8">
      <c r="D2000"/>
      <c r="E2000" s="1"/>
      <c r="F2000"/>
      <c r="G2000"/>
      <c r="H2000"/>
    </row>
    <row r="2001" spans="4:8">
      <c r="D2001"/>
      <c r="E2001" s="1"/>
      <c r="F2001"/>
      <c r="G2001"/>
      <c r="H2001"/>
    </row>
    <row r="2002" spans="4:8">
      <c r="D2002"/>
      <c r="E2002" s="1"/>
      <c r="F2002"/>
      <c r="G2002"/>
      <c r="H2002"/>
    </row>
    <row r="2003" spans="4:8">
      <c r="D2003"/>
      <c r="E2003" s="1"/>
      <c r="F2003"/>
      <c r="G2003"/>
      <c r="H2003"/>
    </row>
    <row r="2004" spans="4:8">
      <c r="D2004"/>
      <c r="E2004" s="1"/>
      <c r="F2004"/>
      <c r="G2004"/>
      <c r="H2004"/>
    </row>
    <row r="2005" spans="4:8">
      <c r="D2005"/>
      <c r="E2005" s="1"/>
      <c r="F2005"/>
      <c r="G2005"/>
      <c r="H2005"/>
    </row>
    <row r="2006" spans="4:8">
      <c r="D2006"/>
      <c r="E2006" s="1"/>
      <c r="F2006"/>
      <c r="G2006"/>
      <c r="H2006"/>
    </row>
    <row r="2007" spans="4:8">
      <c r="D2007"/>
      <c r="E2007" s="1"/>
      <c r="F2007"/>
      <c r="G2007"/>
      <c r="H2007"/>
    </row>
    <row r="2008" spans="4:8">
      <c r="D2008"/>
      <c r="E2008" s="1"/>
      <c r="F2008"/>
      <c r="G2008"/>
      <c r="H2008"/>
    </row>
    <row r="2009" spans="4:8">
      <c r="D2009"/>
      <c r="E2009" s="1"/>
      <c r="F2009"/>
      <c r="G2009"/>
      <c r="H2009"/>
    </row>
    <row r="2010" spans="4:8">
      <c r="D2010"/>
      <c r="E2010" s="1"/>
      <c r="F2010"/>
      <c r="G2010"/>
      <c r="H2010"/>
    </row>
    <row r="2011" spans="4:8">
      <c r="D2011"/>
      <c r="E2011" s="1"/>
      <c r="F2011"/>
      <c r="G2011"/>
      <c r="H2011"/>
    </row>
    <row r="2012" spans="4:8">
      <c r="D2012"/>
      <c r="E2012" s="1"/>
      <c r="F2012"/>
      <c r="G2012"/>
      <c r="H2012"/>
    </row>
    <row r="2013" spans="4:8">
      <c r="D2013"/>
      <c r="E2013" s="1"/>
      <c r="F2013"/>
      <c r="G2013"/>
      <c r="H2013"/>
    </row>
    <row r="2014" spans="4:8">
      <c r="D2014"/>
      <c r="E2014" s="1"/>
      <c r="F2014"/>
      <c r="G2014"/>
      <c r="H2014"/>
    </row>
    <row r="2015" spans="4:8">
      <c r="D2015"/>
      <c r="E2015" s="1"/>
      <c r="F2015"/>
      <c r="G2015"/>
      <c r="H2015"/>
    </row>
    <row r="2016" spans="4:8">
      <c r="D2016"/>
      <c r="E2016" s="1"/>
      <c r="F2016"/>
      <c r="G2016"/>
      <c r="H2016"/>
    </row>
    <row r="2017" spans="4:8">
      <c r="D2017"/>
      <c r="E2017" s="1"/>
      <c r="F2017"/>
      <c r="G2017"/>
      <c r="H2017"/>
    </row>
    <row r="2018" spans="4:8">
      <c r="D2018"/>
      <c r="E2018" s="1"/>
      <c r="F2018"/>
      <c r="G2018"/>
      <c r="H2018"/>
    </row>
    <row r="2019" spans="4:8">
      <c r="D2019"/>
      <c r="E2019" s="1"/>
      <c r="F2019"/>
      <c r="G2019"/>
      <c r="H2019"/>
    </row>
    <row r="2020" spans="4:8">
      <c r="D2020"/>
      <c r="E2020" s="1"/>
      <c r="F2020"/>
      <c r="G2020"/>
      <c r="H2020"/>
    </row>
    <row r="2021" spans="4:8">
      <c r="D2021"/>
      <c r="E2021" s="1"/>
      <c r="F2021"/>
      <c r="G2021"/>
      <c r="H2021"/>
    </row>
    <row r="2022" spans="4:8">
      <c r="D2022"/>
      <c r="E2022" s="1"/>
      <c r="F2022"/>
      <c r="G2022"/>
      <c r="H2022"/>
    </row>
    <row r="2023" spans="4:8">
      <c r="D2023"/>
      <c r="E2023" s="1"/>
      <c r="F2023"/>
      <c r="G2023"/>
      <c r="H2023"/>
    </row>
    <row r="2024" spans="4:8">
      <c r="D2024"/>
      <c r="E2024" s="1"/>
      <c r="F2024"/>
      <c r="G2024"/>
      <c r="H2024"/>
    </row>
    <row r="2025" spans="4:8">
      <c r="D2025"/>
      <c r="E2025" s="1"/>
      <c r="F2025"/>
      <c r="G2025"/>
      <c r="H2025"/>
    </row>
    <row r="2026" spans="4:8">
      <c r="D2026"/>
      <c r="E2026" s="1"/>
      <c r="F2026"/>
      <c r="G2026"/>
      <c r="H2026"/>
    </row>
    <row r="2027" spans="4:8">
      <c r="D2027"/>
      <c r="E2027" s="1"/>
      <c r="F2027"/>
      <c r="G2027"/>
      <c r="H2027"/>
    </row>
    <row r="2028" spans="4:8">
      <c r="D2028"/>
      <c r="E2028" s="1"/>
      <c r="F2028"/>
      <c r="G2028"/>
      <c r="H2028"/>
    </row>
    <row r="2029" spans="4:8">
      <c r="D2029"/>
      <c r="E2029" s="1"/>
      <c r="F2029"/>
      <c r="G2029"/>
      <c r="H2029"/>
    </row>
    <row r="2030" spans="4:8">
      <c r="D2030"/>
      <c r="E2030" s="1"/>
      <c r="F2030"/>
      <c r="G2030"/>
      <c r="H2030"/>
    </row>
    <row r="2031" spans="4:8">
      <c r="D2031"/>
      <c r="E2031" s="1"/>
      <c r="F2031"/>
      <c r="G2031"/>
      <c r="H2031"/>
    </row>
    <row r="2032" spans="4:8">
      <c r="D2032"/>
      <c r="E2032" s="1"/>
      <c r="F2032"/>
      <c r="G2032"/>
      <c r="H2032"/>
    </row>
    <row r="2033" spans="4:8">
      <c r="D2033"/>
      <c r="E2033" s="1"/>
      <c r="F2033"/>
      <c r="G2033"/>
      <c r="H2033"/>
    </row>
    <row r="2034" spans="4:8">
      <c r="D2034"/>
      <c r="E2034" s="1"/>
      <c r="F2034"/>
      <c r="G2034"/>
      <c r="H2034"/>
    </row>
    <row r="2035" spans="4:8">
      <c r="D2035"/>
      <c r="E2035" s="1"/>
      <c r="F2035"/>
      <c r="G2035"/>
      <c r="H2035"/>
    </row>
    <row r="2036" spans="4:8">
      <c r="D2036"/>
      <c r="E2036" s="1"/>
      <c r="F2036"/>
      <c r="G2036"/>
      <c r="H2036"/>
    </row>
    <row r="2037" spans="4:8">
      <c r="D2037"/>
      <c r="E2037" s="1"/>
      <c r="F2037"/>
      <c r="G2037"/>
      <c r="H2037"/>
    </row>
    <row r="2038" spans="4:8">
      <c r="D2038"/>
      <c r="E2038" s="1"/>
      <c r="F2038"/>
      <c r="G2038"/>
      <c r="H2038"/>
    </row>
    <row r="2039" spans="4:8">
      <c r="D2039"/>
      <c r="E2039" s="1"/>
      <c r="F2039"/>
      <c r="G2039"/>
      <c r="H2039"/>
    </row>
    <row r="2040" spans="4:8">
      <c r="D2040"/>
      <c r="E2040" s="1"/>
      <c r="F2040"/>
      <c r="G2040"/>
      <c r="H2040"/>
    </row>
    <row r="2041" spans="4:8">
      <c r="D2041"/>
      <c r="E2041" s="1"/>
      <c r="F2041"/>
      <c r="G2041"/>
      <c r="H2041"/>
    </row>
    <row r="2042" spans="4:8">
      <c r="D2042"/>
      <c r="E2042" s="1"/>
      <c r="F2042"/>
      <c r="G2042"/>
      <c r="H2042"/>
    </row>
    <row r="2043" spans="4:8">
      <c r="D2043"/>
      <c r="E2043" s="1"/>
      <c r="F2043"/>
      <c r="G2043"/>
      <c r="H2043"/>
    </row>
    <row r="2044" spans="4:8">
      <c r="D2044"/>
      <c r="E2044" s="1"/>
      <c r="F2044"/>
      <c r="G2044"/>
      <c r="H2044"/>
    </row>
    <row r="2045" spans="4:8">
      <c r="D2045"/>
      <c r="E2045" s="1"/>
      <c r="F2045"/>
      <c r="G2045"/>
      <c r="H2045"/>
    </row>
    <row r="2046" spans="4:8">
      <c r="D2046"/>
      <c r="E2046" s="1"/>
      <c r="F2046"/>
      <c r="G2046"/>
      <c r="H2046"/>
    </row>
    <row r="2047" spans="4:8">
      <c r="D2047"/>
      <c r="E2047" s="1"/>
      <c r="F2047"/>
      <c r="G2047"/>
      <c r="H2047"/>
    </row>
    <row r="2048" spans="4:8">
      <c r="D2048"/>
      <c r="E2048" s="1"/>
      <c r="F2048"/>
      <c r="G2048"/>
      <c r="H2048"/>
    </row>
    <row r="2049" spans="4:8">
      <c r="D2049"/>
      <c r="E2049" s="1"/>
      <c r="F2049"/>
      <c r="G2049"/>
      <c r="H2049"/>
    </row>
    <row r="2050" spans="4:8">
      <c r="D2050"/>
      <c r="E2050" s="1"/>
      <c r="F2050"/>
      <c r="G2050"/>
      <c r="H2050"/>
    </row>
    <row r="2051" spans="4:8">
      <c r="D2051"/>
      <c r="E2051" s="1"/>
      <c r="F2051"/>
      <c r="G2051"/>
      <c r="H2051"/>
    </row>
    <row r="2052" spans="4:8">
      <c r="D2052"/>
      <c r="E2052" s="1"/>
      <c r="F2052"/>
      <c r="G2052"/>
      <c r="H2052"/>
    </row>
    <row r="2053" spans="4:8">
      <c r="D2053"/>
      <c r="E2053" s="1"/>
      <c r="F2053"/>
      <c r="G2053"/>
      <c r="H2053"/>
    </row>
    <row r="2054" spans="4:8">
      <c r="D2054"/>
      <c r="E2054" s="1"/>
      <c r="F2054"/>
      <c r="G2054"/>
      <c r="H2054"/>
    </row>
    <row r="2055" spans="4:8">
      <c r="D2055"/>
      <c r="E2055" s="1"/>
      <c r="F2055"/>
      <c r="G2055"/>
      <c r="H2055"/>
    </row>
    <row r="2056" spans="4:8">
      <c r="D2056"/>
      <c r="E2056" s="1"/>
      <c r="F2056"/>
      <c r="G2056"/>
      <c r="H2056"/>
    </row>
    <row r="2057" spans="4:8">
      <c r="D2057"/>
      <c r="E2057" s="1"/>
      <c r="F2057"/>
      <c r="G2057"/>
      <c r="H2057"/>
    </row>
    <row r="2058" spans="4:8">
      <c r="D2058"/>
      <c r="E2058" s="1"/>
      <c r="F2058"/>
      <c r="G2058"/>
      <c r="H2058"/>
    </row>
    <row r="2059" spans="4:8">
      <c r="D2059"/>
      <c r="E2059" s="1"/>
      <c r="F2059"/>
      <c r="G2059"/>
      <c r="H2059"/>
    </row>
    <row r="2060" spans="4:8">
      <c r="D2060"/>
      <c r="E2060" s="1"/>
      <c r="F2060"/>
      <c r="G2060"/>
      <c r="H2060"/>
    </row>
    <row r="2061" spans="4:8">
      <c r="D2061"/>
      <c r="E2061" s="1"/>
      <c r="F2061"/>
      <c r="G2061"/>
      <c r="H2061"/>
    </row>
    <row r="2062" spans="4:8">
      <c r="D2062"/>
      <c r="E2062" s="1"/>
      <c r="F2062"/>
      <c r="G2062"/>
      <c r="H2062"/>
    </row>
    <row r="2063" spans="4:8">
      <c r="D2063"/>
      <c r="E2063" s="1"/>
      <c r="F2063"/>
      <c r="G2063"/>
      <c r="H2063"/>
    </row>
    <row r="2064" spans="4:8">
      <c r="D2064"/>
      <c r="E2064" s="1"/>
      <c r="F2064"/>
      <c r="G2064"/>
      <c r="H2064"/>
    </row>
    <row r="2065" spans="4:8">
      <c r="D2065"/>
      <c r="E2065" s="1"/>
      <c r="F2065"/>
      <c r="G2065"/>
      <c r="H2065"/>
    </row>
    <row r="2066" spans="4:8">
      <c r="D2066"/>
      <c r="E2066" s="1"/>
      <c r="F2066"/>
      <c r="G2066"/>
      <c r="H2066"/>
    </row>
    <row r="2067" spans="4:8">
      <c r="D2067"/>
      <c r="E2067" s="1"/>
      <c r="F2067"/>
      <c r="G2067"/>
      <c r="H2067"/>
    </row>
    <row r="2068" spans="4:8">
      <c r="D2068"/>
      <c r="E2068" s="1"/>
      <c r="F2068"/>
      <c r="G2068"/>
      <c r="H2068"/>
    </row>
    <row r="2069" spans="4:8">
      <c r="D2069"/>
      <c r="E2069" s="1"/>
      <c r="F2069"/>
      <c r="G2069"/>
      <c r="H2069"/>
    </row>
    <row r="2070" spans="4:8">
      <c r="D2070"/>
      <c r="E2070" s="1"/>
      <c r="F2070"/>
      <c r="G2070"/>
      <c r="H2070"/>
    </row>
    <row r="2071" spans="4:8">
      <c r="D2071"/>
      <c r="E2071" s="1"/>
      <c r="F2071"/>
      <c r="G2071"/>
      <c r="H2071"/>
    </row>
    <row r="2072" spans="4:8">
      <c r="D2072"/>
      <c r="E2072" s="1"/>
      <c r="F2072"/>
      <c r="G2072"/>
      <c r="H2072"/>
    </row>
    <row r="2073" spans="4:8">
      <c r="D2073"/>
      <c r="E2073" s="1"/>
      <c r="F2073"/>
      <c r="G2073"/>
      <c r="H2073"/>
    </row>
    <row r="2074" spans="4:8">
      <c r="D2074"/>
      <c r="E2074" s="1"/>
      <c r="F2074"/>
      <c r="G2074"/>
      <c r="H2074"/>
    </row>
    <row r="2075" spans="4:8">
      <c r="D2075"/>
      <c r="E2075" s="1"/>
      <c r="F2075"/>
      <c r="G2075"/>
      <c r="H2075"/>
    </row>
    <row r="2076" spans="4:8">
      <c r="D2076"/>
      <c r="E2076" s="1"/>
      <c r="F2076"/>
      <c r="G2076"/>
      <c r="H2076"/>
    </row>
    <row r="2077" spans="4:8">
      <c r="D2077"/>
      <c r="E2077" s="1"/>
      <c r="F2077"/>
      <c r="G2077"/>
      <c r="H2077"/>
    </row>
    <row r="2078" spans="4:8">
      <c r="D2078"/>
      <c r="E2078" s="1"/>
      <c r="F2078"/>
      <c r="G2078"/>
      <c r="H2078"/>
    </row>
    <row r="2079" spans="4:8">
      <c r="D2079"/>
      <c r="E2079" s="1"/>
      <c r="F2079"/>
      <c r="G2079"/>
      <c r="H2079"/>
    </row>
    <row r="2080" spans="4:8">
      <c r="D2080"/>
      <c r="E2080" s="1"/>
      <c r="F2080"/>
      <c r="G2080"/>
      <c r="H2080"/>
    </row>
    <row r="2081" spans="4:8">
      <c r="D2081"/>
      <c r="E2081" s="1"/>
      <c r="F2081"/>
      <c r="G2081"/>
      <c r="H2081"/>
    </row>
    <row r="2082" spans="4:8">
      <c r="D2082"/>
      <c r="E2082" s="1"/>
      <c r="F2082"/>
      <c r="G2082"/>
      <c r="H2082"/>
    </row>
    <row r="2083" spans="4:8">
      <c r="D2083"/>
      <c r="E2083" s="1"/>
      <c r="F2083"/>
      <c r="G2083"/>
      <c r="H2083"/>
    </row>
    <row r="2084" spans="4:8">
      <c r="D2084"/>
      <c r="E2084" s="1"/>
      <c r="F2084"/>
      <c r="G2084"/>
      <c r="H2084"/>
    </row>
    <row r="2085" spans="4:8">
      <c r="D2085"/>
      <c r="E2085" s="1"/>
      <c r="F2085"/>
      <c r="G2085"/>
      <c r="H2085"/>
    </row>
    <row r="2086" spans="4:8">
      <c r="D2086"/>
      <c r="E2086" s="1"/>
      <c r="F2086"/>
      <c r="G2086"/>
      <c r="H2086"/>
    </row>
    <row r="2087" spans="4:8">
      <c r="D2087"/>
      <c r="E2087" s="1"/>
      <c r="F2087"/>
      <c r="G2087"/>
      <c r="H2087"/>
    </row>
    <row r="2088" spans="4:8">
      <c r="D2088"/>
      <c r="E2088" s="1"/>
      <c r="F2088"/>
      <c r="G2088"/>
      <c r="H2088"/>
    </row>
    <row r="2089" spans="4:8">
      <c r="D2089"/>
      <c r="E2089" s="1"/>
      <c r="F2089"/>
      <c r="G2089"/>
      <c r="H2089"/>
    </row>
    <row r="2090" spans="4:8">
      <c r="D2090"/>
      <c r="E2090" s="1"/>
      <c r="F2090"/>
      <c r="G2090"/>
      <c r="H2090"/>
    </row>
    <row r="2091" spans="4:8">
      <c r="D2091"/>
      <c r="E2091" s="1"/>
      <c r="F2091"/>
      <c r="G2091"/>
      <c r="H2091"/>
    </row>
    <row r="2092" spans="4:8">
      <c r="D2092"/>
      <c r="E2092" s="1"/>
      <c r="F2092"/>
      <c r="G2092"/>
      <c r="H2092"/>
    </row>
    <row r="2093" spans="4:8">
      <c r="D2093"/>
      <c r="E2093" s="1"/>
      <c r="F2093"/>
      <c r="G2093"/>
      <c r="H2093"/>
    </row>
    <row r="2094" spans="4:8">
      <c r="D2094"/>
      <c r="E2094" s="1"/>
      <c r="F2094"/>
      <c r="G2094"/>
      <c r="H2094"/>
    </row>
    <row r="2095" spans="4:8">
      <c r="D2095"/>
      <c r="E2095" s="1"/>
      <c r="F2095"/>
      <c r="G2095"/>
      <c r="H2095"/>
    </row>
    <row r="2096" spans="4:8">
      <c r="D2096"/>
      <c r="E2096" s="1"/>
      <c r="F2096"/>
      <c r="G2096"/>
      <c r="H2096"/>
    </row>
    <row r="2097" spans="4:8">
      <c r="D2097"/>
      <c r="E2097" s="1"/>
      <c r="F2097"/>
      <c r="G2097"/>
      <c r="H2097"/>
    </row>
    <row r="2098" spans="4:8">
      <c r="D2098"/>
      <c r="E2098" s="1"/>
      <c r="F2098"/>
      <c r="G2098"/>
      <c r="H2098"/>
    </row>
    <row r="2099" spans="4:8">
      <c r="D2099"/>
      <c r="E2099" s="1"/>
      <c r="F2099"/>
      <c r="G2099"/>
      <c r="H2099"/>
    </row>
    <row r="2100" spans="4:8">
      <c r="D2100"/>
      <c r="E2100" s="1"/>
      <c r="F2100"/>
      <c r="G2100"/>
      <c r="H2100"/>
    </row>
    <row r="2101" spans="4:8">
      <c r="D2101"/>
      <c r="E2101" s="1"/>
      <c r="F2101"/>
      <c r="G2101"/>
      <c r="H2101"/>
    </row>
    <row r="2102" spans="4:8">
      <c r="D2102"/>
      <c r="E2102" s="1"/>
      <c r="F2102"/>
      <c r="G2102"/>
      <c r="H2102"/>
    </row>
    <row r="2103" spans="4:8">
      <c r="D2103"/>
      <c r="E2103" s="1"/>
      <c r="F2103"/>
      <c r="G2103"/>
      <c r="H2103"/>
    </row>
    <row r="2104" spans="4:8">
      <c r="D2104"/>
      <c r="E2104" s="1"/>
      <c r="F2104"/>
      <c r="G2104"/>
      <c r="H2104"/>
    </row>
    <row r="2105" spans="4:8">
      <c r="D2105"/>
      <c r="E2105" s="1"/>
      <c r="F2105"/>
      <c r="G2105"/>
      <c r="H2105"/>
    </row>
    <row r="2106" spans="4:8">
      <c r="D2106"/>
      <c r="E2106" s="1"/>
      <c r="F2106"/>
      <c r="G2106"/>
      <c r="H2106"/>
    </row>
    <row r="2107" spans="4:8">
      <c r="D2107"/>
      <c r="E2107" s="1"/>
      <c r="F2107"/>
      <c r="G2107"/>
      <c r="H2107"/>
    </row>
    <row r="2108" spans="4:8">
      <c r="D2108"/>
      <c r="E2108" s="1"/>
      <c r="F2108"/>
      <c r="G2108"/>
      <c r="H2108"/>
    </row>
    <row r="2109" spans="4:8">
      <c r="D2109"/>
      <c r="E2109" s="1"/>
      <c r="F2109"/>
      <c r="G2109"/>
      <c r="H2109"/>
    </row>
    <row r="2110" spans="4:8">
      <c r="D2110"/>
      <c r="E2110" s="1"/>
      <c r="F2110"/>
      <c r="G2110"/>
      <c r="H2110"/>
    </row>
    <row r="2111" spans="4:8">
      <c r="D2111"/>
      <c r="E2111" s="1"/>
      <c r="F2111"/>
      <c r="G2111"/>
      <c r="H2111"/>
    </row>
    <row r="2112" spans="4:8">
      <c r="D2112"/>
      <c r="E2112" s="1"/>
      <c r="F2112"/>
      <c r="G2112"/>
      <c r="H2112"/>
    </row>
    <row r="2113" spans="4:8">
      <c r="D2113"/>
      <c r="E2113" s="1"/>
      <c r="F2113"/>
      <c r="G2113"/>
      <c r="H2113"/>
    </row>
    <row r="2114" spans="4:8">
      <c r="D2114"/>
      <c r="E2114" s="1"/>
      <c r="F2114"/>
      <c r="G2114"/>
      <c r="H2114"/>
    </row>
    <row r="2115" spans="4:8">
      <c r="D2115"/>
      <c r="E2115" s="1"/>
      <c r="F2115"/>
      <c r="G2115"/>
      <c r="H2115"/>
    </row>
    <row r="2116" spans="4:8">
      <c r="D2116"/>
      <c r="E2116" s="1"/>
      <c r="F2116"/>
      <c r="G2116"/>
      <c r="H2116"/>
    </row>
    <row r="2117" spans="4:8">
      <c r="D2117"/>
      <c r="E2117" s="1"/>
      <c r="F2117"/>
      <c r="G2117"/>
      <c r="H2117"/>
    </row>
    <row r="2118" spans="4:8">
      <c r="D2118"/>
      <c r="E2118" s="1"/>
      <c r="F2118"/>
      <c r="G2118"/>
      <c r="H2118"/>
    </row>
    <row r="2119" spans="4:8">
      <c r="D2119"/>
      <c r="E2119" s="1"/>
      <c r="F2119"/>
      <c r="G2119"/>
      <c r="H2119"/>
    </row>
    <row r="2120" spans="4:8">
      <c r="D2120"/>
      <c r="E2120" s="1"/>
      <c r="F2120"/>
      <c r="G2120"/>
      <c r="H2120"/>
    </row>
    <row r="2121" spans="4:8">
      <c r="D2121"/>
      <c r="E2121" s="1"/>
      <c r="F2121"/>
      <c r="G2121"/>
      <c r="H2121"/>
    </row>
    <row r="2122" spans="4:8">
      <c r="D2122"/>
      <c r="E2122" s="1"/>
      <c r="F2122"/>
      <c r="G2122"/>
      <c r="H2122"/>
    </row>
    <row r="2123" spans="4:8">
      <c r="D2123"/>
      <c r="E2123" s="1"/>
      <c r="F2123"/>
      <c r="G2123"/>
      <c r="H2123"/>
    </row>
    <row r="2124" spans="4:8">
      <c r="D2124"/>
      <c r="E2124" s="1"/>
      <c r="F2124"/>
      <c r="G2124"/>
      <c r="H2124"/>
    </row>
    <row r="2125" spans="4:8">
      <c r="D2125"/>
      <c r="E2125" s="1"/>
      <c r="F2125"/>
      <c r="G2125"/>
      <c r="H2125"/>
    </row>
    <row r="2126" spans="4:8">
      <c r="D2126"/>
      <c r="E2126" s="1"/>
      <c r="F2126"/>
      <c r="G2126"/>
      <c r="H2126"/>
    </row>
    <row r="2127" spans="4:8">
      <c r="D2127"/>
      <c r="E2127" s="1"/>
      <c r="F2127"/>
      <c r="G2127"/>
      <c r="H2127"/>
    </row>
    <row r="2128" spans="4:8">
      <c r="D2128"/>
      <c r="E2128" s="1"/>
      <c r="F2128"/>
      <c r="G2128"/>
      <c r="H2128"/>
    </row>
    <row r="2129" spans="4:8">
      <c r="D2129"/>
      <c r="E2129" s="1"/>
      <c r="F2129"/>
      <c r="G2129"/>
      <c r="H2129"/>
    </row>
    <row r="2130" spans="4:8">
      <c r="D2130"/>
      <c r="E2130" s="1"/>
      <c r="F2130"/>
      <c r="G2130"/>
      <c r="H2130"/>
    </row>
    <row r="2131" spans="4:8">
      <c r="D2131"/>
      <c r="E2131" s="1"/>
      <c r="F2131"/>
      <c r="G2131"/>
      <c r="H2131"/>
    </row>
    <row r="2132" spans="4:8">
      <c r="D2132"/>
      <c r="E2132" s="1"/>
      <c r="F2132"/>
      <c r="G2132"/>
      <c r="H2132"/>
    </row>
    <row r="2133" spans="4:8">
      <c r="D2133"/>
      <c r="E2133" s="1"/>
      <c r="F2133"/>
      <c r="G2133"/>
      <c r="H2133"/>
    </row>
    <row r="2134" spans="4:8">
      <c r="D2134"/>
      <c r="E2134" s="1"/>
      <c r="F2134"/>
      <c r="G2134"/>
      <c r="H2134"/>
    </row>
    <row r="2135" spans="4:8">
      <c r="D2135"/>
      <c r="E2135" s="1"/>
      <c r="F2135"/>
      <c r="G2135"/>
      <c r="H2135"/>
    </row>
    <row r="2136" spans="4:8">
      <c r="D2136"/>
      <c r="E2136" s="1"/>
      <c r="F2136"/>
      <c r="G2136"/>
      <c r="H2136"/>
    </row>
    <row r="2137" spans="4:8">
      <c r="D2137"/>
      <c r="E2137" s="1"/>
      <c r="F2137"/>
      <c r="G2137"/>
      <c r="H2137"/>
    </row>
    <row r="2138" spans="4:8">
      <c r="D2138"/>
      <c r="E2138" s="1"/>
      <c r="F2138"/>
      <c r="G2138"/>
      <c r="H2138"/>
    </row>
    <row r="2139" spans="4:8">
      <c r="D2139"/>
      <c r="E2139" s="1"/>
      <c r="F2139"/>
      <c r="G2139"/>
      <c r="H2139"/>
    </row>
    <row r="2140" spans="4:8">
      <c r="D2140"/>
      <c r="E2140" s="1"/>
      <c r="F2140"/>
      <c r="G2140"/>
      <c r="H2140"/>
    </row>
    <row r="2141" spans="4:8">
      <c r="D2141"/>
      <c r="E2141" s="1"/>
      <c r="F2141"/>
      <c r="G2141"/>
      <c r="H2141"/>
    </row>
    <row r="2142" spans="4:8">
      <c r="D2142"/>
      <c r="E2142" s="1"/>
      <c r="F2142"/>
      <c r="G2142"/>
      <c r="H2142"/>
    </row>
    <row r="2143" spans="4:8">
      <c r="D2143"/>
      <c r="E2143" s="1"/>
      <c r="F2143"/>
      <c r="G2143"/>
      <c r="H2143"/>
    </row>
    <row r="2144" spans="4:8">
      <c r="D2144"/>
      <c r="E2144" s="1"/>
      <c r="F2144"/>
      <c r="G2144"/>
      <c r="H2144"/>
    </row>
    <row r="2145" spans="4:8">
      <c r="D2145"/>
      <c r="E2145" s="1"/>
      <c r="F2145"/>
      <c r="G2145"/>
      <c r="H2145"/>
    </row>
    <row r="2146" spans="4:8">
      <c r="D2146"/>
      <c r="E2146" s="1"/>
      <c r="F2146"/>
      <c r="G2146"/>
      <c r="H2146"/>
    </row>
    <row r="2147" spans="4:8">
      <c r="D2147"/>
      <c r="E2147" s="1"/>
      <c r="F2147"/>
      <c r="G2147"/>
      <c r="H2147"/>
    </row>
    <row r="2148" spans="4:8">
      <c r="D2148"/>
      <c r="E2148" s="1"/>
      <c r="F2148"/>
      <c r="G2148"/>
      <c r="H2148"/>
    </row>
    <row r="2149" spans="4:8">
      <c r="D2149"/>
      <c r="E2149" s="1"/>
      <c r="F2149"/>
      <c r="G2149"/>
      <c r="H2149"/>
    </row>
    <row r="2150" spans="4:8">
      <c r="D2150"/>
      <c r="E2150" s="1"/>
      <c r="F2150"/>
      <c r="G2150"/>
      <c r="H2150"/>
    </row>
    <row r="2151" spans="4:8">
      <c r="D2151"/>
      <c r="E2151" s="1"/>
      <c r="F2151"/>
      <c r="G2151"/>
      <c r="H2151"/>
    </row>
    <row r="2152" spans="4:8">
      <c r="D2152"/>
      <c r="E2152" s="1"/>
      <c r="F2152"/>
      <c r="G2152"/>
      <c r="H2152"/>
    </row>
    <row r="2153" spans="4:8">
      <c r="D2153"/>
      <c r="E2153" s="1"/>
      <c r="F2153"/>
      <c r="G2153"/>
      <c r="H2153"/>
    </row>
    <row r="2154" spans="4:8">
      <c r="D2154"/>
      <c r="E2154" s="1"/>
      <c r="F2154"/>
      <c r="G2154"/>
      <c r="H2154"/>
    </row>
    <row r="2155" spans="4:8">
      <c r="D2155"/>
      <c r="E2155" s="1"/>
      <c r="F2155"/>
      <c r="G2155"/>
      <c r="H2155"/>
    </row>
    <row r="2156" spans="4:8">
      <c r="D2156"/>
      <c r="E2156" s="1"/>
      <c r="F2156"/>
      <c r="G2156"/>
      <c r="H2156"/>
    </row>
    <row r="2157" spans="4:8">
      <c r="D2157"/>
      <c r="E2157" s="1"/>
      <c r="F2157"/>
      <c r="G2157"/>
      <c r="H2157"/>
    </row>
    <row r="2158" spans="4:8">
      <c r="D2158"/>
      <c r="E2158" s="1"/>
      <c r="F2158"/>
      <c r="G2158"/>
      <c r="H2158"/>
    </row>
    <row r="2159" spans="4:8">
      <c r="D2159"/>
      <c r="E2159" s="1"/>
      <c r="F2159"/>
      <c r="G2159"/>
      <c r="H2159"/>
    </row>
    <row r="2160" spans="4:8">
      <c r="D2160"/>
      <c r="E2160" s="1"/>
      <c r="F2160"/>
      <c r="G2160"/>
      <c r="H2160"/>
    </row>
    <row r="2161" spans="4:8">
      <c r="D2161"/>
      <c r="E2161" s="1"/>
      <c r="F2161"/>
      <c r="G2161"/>
      <c r="H2161"/>
    </row>
    <row r="2162" spans="4:8">
      <c r="D2162"/>
      <c r="E2162" s="1"/>
      <c r="F2162"/>
      <c r="G2162"/>
      <c r="H2162"/>
    </row>
    <row r="2163" spans="4:8">
      <c r="D2163"/>
      <c r="E2163" s="1"/>
      <c r="F2163"/>
      <c r="G2163"/>
      <c r="H2163"/>
    </row>
    <row r="2164" spans="4:8">
      <c r="D2164"/>
      <c r="E2164" s="1"/>
      <c r="F2164"/>
      <c r="G2164"/>
      <c r="H2164"/>
    </row>
    <row r="2165" spans="4:8">
      <c r="D2165"/>
      <c r="E2165" s="1"/>
      <c r="F2165"/>
      <c r="G2165"/>
      <c r="H2165"/>
    </row>
    <row r="2166" spans="4:8">
      <c r="D2166"/>
      <c r="E2166" s="1"/>
      <c r="F2166"/>
      <c r="G2166"/>
      <c r="H2166"/>
    </row>
    <row r="2167" spans="4:8">
      <c r="D2167"/>
      <c r="E2167" s="1"/>
      <c r="F2167"/>
      <c r="G2167"/>
      <c r="H2167"/>
    </row>
    <row r="2168" spans="4:8">
      <c r="D2168"/>
      <c r="E2168" s="1"/>
      <c r="F2168"/>
      <c r="G2168"/>
      <c r="H2168"/>
    </row>
    <row r="2169" spans="4:8">
      <c r="D2169"/>
      <c r="E2169" s="1"/>
      <c r="F2169"/>
      <c r="G2169"/>
      <c r="H2169"/>
    </row>
    <row r="2170" spans="4:8">
      <c r="D2170"/>
      <c r="E2170" s="1"/>
      <c r="F2170"/>
      <c r="G2170"/>
      <c r="H2170"/>
    </row>
    <row r="2171" spans="4:8">
      <c r="D2171"/>
      <c r="E2171" s="1"/>
      <c r="F2171"/>
      <c r="G2171"/>
      <c r="H2171"/>
    </row>
    <row r="2172" spans="4:8">
      <c r="D2172"/>
      <c r="E2172" s="1"/>
      <c r="F2172"/>
      <c r="G2172"/>
      <c r="H2172"/>
    </row>
    <row r="2173" spans="4:8">
      <c r="D2173"/>
      <c r="E2173" s="1"/>
      <c r="F2173"/>
      <c r="G2173"/>
      <c r="H2173"/>
    </row>
    <row r="2174" spans="4:8">
      <c r="D2174"/>
      <c r="E2174" s="1"/>
      <c r="F2174"/>
      <c r="G2174"/>
      <c r="H2174"/>
    </row>
    <row r="2175" spans="4:8">
      <c r="D2175"/>
      <c r="E2175" s="1"/>
      <c r="F2175"/>
      <c r="G2175"/>
      <c r="H2175"/>
    </row>
    <row r="2176" spans="4:8">
      <c r="D2176"/>
      <c r="E2176" s="1"/>
      <c r="F2176"/>
      <c r="G2176"/>
      <c r="H2176"/>
    </row>
    <row r="2177" spans="4:8">
      <c r="D2177"/>
      <c r="E2177" s="1"/>
      <c r="F2177"/>
      <c r="G2177"/>
      <c r="H2177"/>
    </row>
    <row r="2178" spans="4:8">
      <c r="D2178"/>
      <c r="E2178" s="1"/>
      <c r="F2178"/>
      <c r="G2178"/>
      <c r="H2178"/>
    </row>
    <row r="2179" spans="4:8">
      <c r="D2179"/>
      <c r="E2179" s="1"/>
      <c r="F2179"/>
      <c r="G2179"/>
      <c r="H2179"/>
    </row>
    <row r="2180" spans="4:8">
      <c r="D2180"/>
      <c r="E2180" s="1"/>
      <c r="F2180"/>
      <c r="G2180"/>
      <c r="H2180"/>
    </row>
    <row r="2181" spans="4:8">
      <c r="D2181"/>
      <c r="E2181" s="1"/>
      <c r="F2181"/>
      <c r="G2181"/>
      <c r="H2181"/>
    </row>
    <row r="2182" spans="4:8">
      <c r="D2182"/>
      <c r="E2182" s="1"/>
      <c r="F2182"/>
      <c r="G2182"/>
      <c r="H2182"/>
    </row>
    <row r="2183" spans="4:8">
      <c r="D2183"/>
      <c r="E2183" s="1"/>
      <c r="F2183"/>
      <c r="G2183"/>
      <c r="H2183"/>
    </row>
    <row r="2184" spans="4:8">
      <c r="D2184"/>
      <c r="E2184" s="1"/>
      <c r="F2184"/>
      <c r="G2184"/>
      <c r="H2184"/>
    </row>
    <row r="2185" spans="4:8">
      <c r="D2185"/>
      <c r="E2185" s="1"/>
      <c r="F2185"/>
      <c r="G2185"/>
      <c r="H2185"/>
    </row>
    <row r="2186" spans="4:8">
      <c r="D2186"/>
      <c r="E2186" s="1"/>
      <c r="F2186"/>
      <c r="G2186"/>
      <c r="H2186"/>
    </row>
    <row r="2187" spans="4:8">
      <c r="D2187"/>
      <c r="E2187" s="1"/>
      <c r="F2187"/>
      <c r="G2187"/>
      <c r="H2187"/>
    </row>
    <row r="2188" spans="4:8">
      <c r="D2188"/>
      <c r="E2188" s="1"/>
      <c r="F2188"/>
      <c r="G2188"/>
      <c r="H2188"/>
    </row>
    <row r="2189" spans="4:8">
      <c r="D2189"/>
      <c r="E2189" s="1"/>
      <c r="F2189"/>
      <c r="G2189"/>
      <c r="H2189"/>
    </row>
    <row r="2190" spans="4:8">
      <c r="D2190"/>
      <c r="E2190" s="1"/>
      <c r="F2190"/>
      <c r="G2190"/>
      <c r="H2190"/>
    </row>
    <row r="2191" spans="4:8">
      <c r="D2191"/>
      <c r="E2191" s="1"/>
      <c r="F2191"/>
      <c r="G2191"/>
      <c r="H2191"/>
    </row>
    <row r="2192" spans="4:8">
      <c r="D2192"/>
      <c r="E2192" s="1"/>
      <c r="F2192"/>
      <c r="G2192"/>
      <c r="H2192"/>
    </row>
    <row r="2193" spans="4:8">
      <c r="D2193"/>
      <c r="E2193" s="1"/>
      <c r="F2193"/>
      <c r="G2193"/>
      <c r="H2193"/>
    </row>
    <row r="2194" spans="4:8">
      <c r="D2194"/>
      <c r="E2194" s="1"/>
      <c r="F2194"/>
      <c r="G2194"/>
      <c r="H2194"/>
    </row>
    <row r="2195" spans="4:8">
      <c r="D2195"/>
      <c r="E2195" s="1"/>
      <c r="F2195"/>
      <c r="G2195"/>
      <c r="H2195"/>
    </row>
    <row r="2196" spans="4:8">
      <c r="D2196"/>
      <c r="E2196" s="1"/>
      <c r="F2196"/>
      <c r="G2196"/>
      <c r="H2196"/>
    </row>
    <row r="2197" spans="4:8">
      <c r="D2197"/>
      <c r="E2197" s="1"/>
      <c r="F2197"/>
      <c r="G2197"/>
      <c r="H2197"/>
    </row>
    <row r="2198" spans="4:8">
      <c r="D2198"/>
      <c r="E2198" s="1"/>
      <c r="F2198"/>
      <c r="G2198"/>
      <c r="H2198"/>
    </row>
    <row r="2199" spans="4:8">
      <c r="D2199"/>
      <c r="E2199" s="1"/>
      <c r="F2199"/>
      <c r="G2199"/>
      <c r="H2199"/>
    </row>
    <row r="2200" spans="4:8">
      <c r="D2200"/>
      <c r="E2200" s="1"/>
      <c r="F2200"/>
      <c r="G2200"/>
      <c r="H2200"/>
    </row>
    <row r="2201" spans="4:8">
      <c r="D2201"/>
      <c r="E2201" s="1"/>
      <c r="F2201"/>
      <c r="G2201"/>
      <c r="H2201"/>
    </row>
    <row r="2202" spans="4:8">
      <c r="D2202"/>
      <c r="E2202" s="1"/>
      <c r="F2202"/>
      <c r="G2202"/>
      <c r="H2202"/>
    </row>
    <row r="2203" spans="4:8">
      <c r="D2203"/>
      <c r="E2203" s="1"/>
      <c r="F2203"/>
      <c r="G2203"/>
      <c r="H2203"/>
    </row>
    <row r="2204" spans="4:8">
      <c r="D2204"/>
      <c r="E2204" s="1"/>
      <c r="F2204"/>
      <c r="G2204"/>
      <c r="H2204"/>
    </row>
    <row r="2205" spans="4:8">
      <c r="D2205"/>
      <c r="E2205" s="1"/>
      <c r="F2205"/>
      <c r="G2205"/>
      <c r="H2205"/>
    </row>
    <row r="2206" spans="4:8">
      <c r="D2206"/>
      <c r="E2206" s="1"/>
      <c r="F2206"/>
      <c r="G2206"/>
      <c r="H2206"/>
    </row>
    <row r="2207" spans="4:8">
      <c r="D2207"/>
      <c r="E2207" s="1"/>
      <c r="F2207"/>
      <c r="G2207"/>
      <c r="H2207"/>
    </row>
    <row r="2208" spans="4:8">
      <c r="D2208"/>
      <c r="E2208" s="1"/>
      <c r="F2208"/>
      <c r="G2208"/>
      <c r="H2208"/>
    </row>
    <row r="2209" spans="4:8">
      <c r="D2209"/>
      <c r="E2209" s="1"/>
      <c r="F2209"/>
      <c r="G2209"/>
      <c r="H2209"/>
    </row>
    <row r="2210" spans="4:8">
      <c r="D2210"/>
      <c r="E2210" s="1"/>
      <c r="F2210"/>
      <c r="G2210"/>
      <c r="H2210"/>
    </row>
    <row r="2211" spans="4:8">
      <c r="D2211"/>
      <c r="E2211" s="1"/>
      <c r="F2211"/>
      <c r="G2211"/>
      <c r="H2211"/>
    </row>
    <row r="2212" spans="4:8">
      <c r="D2212"/>
      <c r="E2212" s="1"/>
      <c r="F2212"/>
      <c r="G2212"/>
      <c r="H2212"/>
    </row>
    <row r="2213" spans="4:8">
      <c r="D2213"/>
      <c r="E2213" s="1"/>
      <c r="F2213"/>
      <c r="G2213"/>
      <c r="H2213"/>
    </row>
    <row r="2214" spans="4:8">
      <c r="D2214"/>
      <c r="E2214" s="1"/>
      <c r="F2214"/>
      <c r="G2214"/>
      <c r="H2214"/>
    </row>
    <row r="2215" spans="4:8">
      <c r="D2215"/>
      <c r="E2215" s="1"/>
      <c r="F2215"/>
      <c r="G2215"/>
      <c r="H2215"/>
    </row>
    <row r="2216" spans="4:8">
      <c r="D2216"/>
      <c r="E2216" s="1"/>
      <c r="F2216"/>
      <c r="G2216"/>
      <c r="H2216"/>
    </row>
    <row r="2217" spans="4:8">
      <c r="D2217"/>
      <c r="E2217" s="1"/>
      <c r="F2217"/>
      <c r="G2217"/>
      <c r="H2217"/>
    </row>
    <row r="2218" spans="4:8">
      <c r="D2218"/>
      <c r="E2218" s="1"/>
      <c r="F2218"/>
      <c r="G2218"/>
      <c r="H2218"/>
    </row>
    <row r="2219" spans="4:8">
      <c r="D2219"/>
      <c r="E2219" s="1"/>
      <c r="F2219"/>
      <c r="G2219"/>
      <c r="H2219"/>
    </row>
    <row r="2220" spans="4:8">
      <c r="D2220"/>
      <c r="E2220" s="1"/>
      <c r="F2220"/>
      <c r="G2220"/>
      <c r="H2220"/>
    </row>
    <row r="2221" spans="4:8">
      <c r="D2221"/>
      <c r="E2221" s="1"/>
      <c r="F2221"/>
      <c r="G2221"/>
      <c r="H2221"/>
    </row>
    <row r="2222" spans="4:8">
      <c r="D2222"/>
      <c r="E2222" s="1"/>
      <c r="F2222"/>
      <c r="G2222"/>
      <c r="H2222"/>
    </row>
    <row r="2223" spans="4:8">
      <c r="D2223"/>
      <c r="E2223" s="1"/>
      <c r="F2223"/>
      <c r="G2223"/>
      <c r="H2223"/>
    </row>
    <row r="2224" spans="4:8">
      <c r="D2224"/>
      <c r="E2224" s="1"/>
      <c r="F2224"/>
      <c r="G2224"/>
      <c r="H2224"/>
    </row>
    <row r="2225" spans="4:8">
      <c r="D2225"/>
      <c r="E2225" s="1"/>
      <c r="F2225"/>
      <c r="G2225"/>
      <c r="H2225"/>
    </row>
    <row r="2226" spans="4:8">
      <c r="D2226"/>
      <c r="E2226" s="1"/>
      <c r="F2226"/>
      <c r="G2226"/>
      <c r="H2226"/>
    </row>
    <row r="2227" spans="4:8">
      <c r="D2227"/>
      <c r="E2227" s="1"/>
      <c r="F2227"/>
      <c r="G2227"/>
      <c r="H2227"/>
    </row>
    <row r="2228" spans="4:8">
      <c r="D2228"/>
      <c r="E2228" s="1"/>
      <c r="F2228"/>
      <c r="G2228"/>
      <c r="H2228"/>
    </row>
    <row r="2229" spans="4:8">
      <c r="D2229"/>
      <c r="E2229" s="1"/>
      <c r="F2229"/>
      <c r="G2229"/>
      <c r="H2229"/>
    </row>
    <row r="2230" spans="4:8">
      <c r="D2230"/>
      <c r="E2230" s="1"/>
      <c r="F2230"/>
      <c r="G2230"/>
      <c r="H2230"/>
    </row>
    <row r="2231" spans="4:8">
      <c r="D2231"/>
      <c r="E2231" s="1"/>
      <c r="F2231"/>
      <c r="G2231"/>
      <c r="H2231"/>
    </row>
    <row r="2232" spans="4:8">
      <c r="D2232"/>
      <c r="E2232" s="1"/>
      <c r="F2232"/>
      <c r="G2232"/>
      <c r="H2232"/>
    </row>
    <row r="2233" spans="4:8">
      <c r="D2233"/>
      <c r="E2233" s="1"/>
      <c r="F2233"/>
      <c r="G2233"/>
      <c r="H2233"/>
    </row>
    <row r="2234" spans="4:8">
      <c r="D2234"/>
      <c r="E2234" s="1"/>
      <c r="F2234"/>
      <c r="G2234"/>
      <c r="H2234"/>
    </row>
    <row r="2235" spans="4:8">
      <c r="D2235"/>
      <c r="E2235" s="1"/>
      <c r="F2235"/>
      <c r="G2235"/>
      <c r="H2235"/>
    </row>
    <row r="2236" spans="4:8">
      <c r="D2236"/>
      <c r="E2236" s="1"/>
      <c r="F2236"/>
      <c r="G2236"/>
      <c r="H2236"/>
    </row>
    <row r="2237" spans="4:8">
      <c r="D2237"/>
      <c r="E2237" s="1"/>
      <c r="F2237"/>
      <c r="G2237"/>
      <c r="H2237"/>
    </row>
    <row r="2238" spans="4:8">
      <c r="D2238"/>
      <c r="E2238" s="1"/>
      <c r="F2238"/>
      <c r="G2238"/>
      <c r="H2238"/>
    </row>
    <row r="2239" spans="4:8">
      <c r="D2239"/>
      <c r="E2239" s="1"/>
      <c r="F2239"/>
      <c r="G2239"/>
      <c r="H2239"/>
    </row>
    <row r="2240" spans="4:8">
      <c r="D2240"/>
      <c r="E2240" s="1"/>
      <c r="F2240"/>
      <c r="G2240"/>
      <c r="H2240"/>
    </row>
    <row r="2241" spans="4:8">
      <c r="D2241"/>
      <c r="E2241" s="1"/>
      <c r="F2241"/>
      <c r="G2241"/>
      <c r="H2241"/>
    </row>
    <row r="2242" spans="4:8">
      <c r="D2242"/>
      <c r="E2242" s="1"/>
      <c r="F2242"/>
      <c r="G2242"/>
      <c r="H2242"/>
    </row>
    <row r="2243" spans="4:8">
      <c r="D2243"/>
      <c r="E2243" s="1"/>
      <c r="F2243"/>
      <c r="G2243"/>
      <c r="H2243"/>
    </row>
    <row r="2244" spans="4:8">
      <c r="D2244"/>
      <c r="E2244" s="1"/>
      <c r="F2244"/>
      <c r="G2244"/>
      <c r="H2244"/>
    </row>
    <row r="2245" spans="4:8">
      <c r="D2245"/>
      <c r="E2245" s="1"/>
      <c r="F2245"/>
      <c r="G2245"/>
      <c r="H2245"/>
    </row>
    <row r="2246" spans="4:8">
      <c r="D2246"/>
      <c r="E2246" s="1"/>
      <c r="F2246"/>
      <c r="G2246"/>
      <c r="H2246"/>
    </row>
    <row r="2247" spans="4:8">
      <c r="D2247"/>
      <c r="E2247" s="1"/>
      <c r="F2247"/>
      <c r="G2247"/>
      <c r="H2247"/>
    </row>
    <row r="2248" spans="4:8">
      <c r="D2248"/>
      <c r="E2248" s="1"/>
      <c r="F2248"/>
      <c r="G2248"/>
      <c r="H2248"/>
    </row>
    <row r="2249" spans="4:8">
      <c r="D2249"/>
      <c r="E2249" s="1"/>
      <c r="F2249"/>
      <c r="G2249"/>
      <c r="H2249"/>
    </row>
    <row r="2250" spans="4:8">
      <c r="D2250"/>
      <c r="E2250" s="1"/>
      <c r="F2250"/>
      <c r="G2250"/>
      <c r="H2250"/>
    </row>
    <row r="2251" spans="4:8">
      <c r="D2251"/>
      <c r="E2251" s="1"/>
      <c r="F2251"/>
      <c r="G2251"/>
      <c r="H2251"/>
    </row>
    <row r="2252" spans="4:8">
      <c r="D2252"/>
      <c r="E2252" s="1"/>
      <c r="F2252"/>
      <c r="G2252"/>
      <c r="H2252"/>
    </row>
    <row r="2253" spans="4:8">
      <c r="D2253"/>
      <c r="E2253" s="1"/>
      <c r="F2253"/>
      <c r="G2253"/>
      <c r="H2253"/>
    </row>
    <row r="2254" spans="4:8">
      <c r="D2254"/>
      <c r="E2254" s="1"/>
      <c r="F2254"/>
      <c r="G2254"/>
      <c r="H2254"/>
    </row>
    <row r="2255" spans="4:8">
      <c r="D2255"/>
      <c r="E2255" s="1"/>
      <c r="F2255"/>
      <c r="G2255"/>
      <c r="H2255"/>
    </row>
    <row r="2256" spans="4:8">
      <c r="D2256"/>
      <c r="E2256" s="1"/>
      <c r="F2256"/>
      <c r="G2256"/>
      <c r="H2256"/>
    </row>
    <row r="2257" spans="4:8">
      <c r="D2257"/>
      <c r="E2257" s="1"/>
      <c r="F2257"/>
      <c r="G2257"/>
      <c r="H2257"/>
    </row>
    <row r="2258" spans="4:8">
      <c r="D2258"/>
      <c r="E2258" s="1"/>
      <c r="F2258"/>
      <c r="G2258"/>
      <c r="H2258"/>
    </row>
    <row r="2259" spans="4:8">
      <c r="D2259"/>
      <c r="E2259" s="1"/>
      <c r="F2259"/>
      <c r="G2259"/>
      <c r="H2259"/>
    </row>
    <row r="2260" spans="4:8">
      <c r="D2260"/>
      <c r="E2260" s="1"/>
      <c r="F2260"/>
      <c r="G2260"/>
      <c r="H2260"/>
    </row>
    <row r="2261" spans="4:8">
      <c r="D2261"/>
      <c r="E2261" s="1"/>
      <c r="F2261"/>
      <c r="G2261"/>
      <c r="H2261"/>
    </row>
    <row r="2262" spans="4:8">
      <c r="D2262"/>
      <c r="E2262" s="1"/>
      <c r="F2262"/>
      <c r="G2262"/>
      <c r="H2262"/>
    </row>
    <row r="2263" spans="4:8">
      <c r="D2263"/>
      <c r="E2263" s="1"/>
      <c r="F2263"/>
      <c r="G2263"/>
      <c r="H2263"/>
    </row>
    <row r="2264" spans="4:8">
      <c r="D2264"/>
      <c r="E2264" s="1"/>
      <c r="F2264"/>
      <c r="G2264"/>
      <c r="H2264"/>
    </row>
    <row r="2265" spans="4:8">
      <c r="D2265"/>
      <c r="E2265" s="1"/>
      <c r="F2265"/>
      <c r="G2265"/>
      <c r="H2265"/>
    </row>
    <row r="2266" spans="4:8">
      <c r="D2266"/>
      <c r="E2266" s="1"/>
      <c r="F2266"/>
      <c r="G2266"/>
      <c r="H2266"/>
    </row>
    <row r="2267" spans="4:8">
      <c r="D2267"/>
      <c r="E2267" s="1"/>
      <c r="F2267"/>
      <c r="G2267"/>
      <c r="H2267"/>
    </row>
    <row r="2268" spans="4:8">
      <c r="D2268"/>
      <c r="E2268" s="1"/>
      <c r="F2268"/>
      <c r="G2268"/>
      <c r="H2268"/>
    </row>
    <row r="2269" spans="4:8">
      <c r="D2269"/>
      <c r="E2269" s="1"/>
      <c r="F2269"/>
      <c r="G2269"/>
      <c r="H2269"/>
    </row>
    <row r="2270" spans="4:8">
      <c r="D2270"/>
      <c r="E2270" s="1"/>
      <c r="F2270"/>
      <c r="G2270"/>
      <c r="H2270"/>
    </row>
    <row r="2271" spans="4:8">
      <c r="D2271"/>
      <c r="E2271" s="1"/>
      <c r="F2271"/>
      <c r="G2271"/>
      <c r="H2271"/>
    </row>
    <row r="2272" spans="4:8">
      <c r="D2272"/>
      <c r="E2272" s="1"/>
      <c r="F2272"/>
      <c r="G2272"/>
      <c r="H2272"/>
    </row>
    <row r="2273" spans="4:8">
      <c r="D2273"/>
      <c r="E2273" s="1"/>
      <c r="F2273"/>
      <c r="G2273"/>
      <c r="H2273"/>
    </row>
    <row r="2274" spans="4:8">
      <c r="D2274"/>
      <c r="E2274" s="1"/>
      <c r="F2274"/>
      <c r="G2274"/>
      <c r="H2274"/>
    </row>
    <row r="2275" spans="4:8">
      <c r="D2275"/>
      <c r="E2275" s="1"/>
      <c r="F2275"/>
      <c r="G2275"/>
      <c r="H2275"/>
    </row>
    <row r="2276" spans="4:8">
      <c r="D2276"/>
      <c r="E2276" s="1"/>
      <c r="F2276"/>
      <c r="G2276"/>
      <c r="H2276"/>
    </row>
    <row r="2277" spans="4:8">
      <c r="D2277"/>
      <c r="E2277" s="1"/>
      <c r="F2277"/>
      <c r="G2277"/>
      <c r="H2277"/>
    </row>
    <row r="2278" spans="4:8">
      <c r="D2278"/>
      <c r="E2278" s="1"/>
      <c r="F2278"/>
      <c r="G2278"/>
      <c r="H2278"/>
    </row>
    <row r="2279" spans="4:8">
      <c r="D2279"/>
      <c r="E2279" s="1"/>
      <c r="F2279"/>
      <c r="G2279"/>
      <c r="H2279"/>
    </row>
    <row r="2280" spans="4:8">
      <c r="D2280"/>
      <c r="E2280" s="1"/>
      <c r="F2280"/>
      <c r="G2280"/>
      <c r="H2280"/>
    </row>
    <row r="2281" spans="4:8">
      <c r="D2281"/>
      <c r="E2281" s="1"/>
      <c r="F2281"/>
      <c r="G2281"/>
      <c r="H2281"/>
    </row>
    <row r="2282" spans="4:8">
      <c r="D2282"/>
      <c r="E2282" s="1"/>
      <c r="F2282"/>
      <c r="G2282"/>
      <c r="H2282"/>
    </row>
    <row r="2283" spans="4:8">
      <c r="D2283"/>
      <c r="E2283" s="1"/>
      <c r="F2283"/>
      <c r="G2283"/>
      <c r="H2283"/>
    </row>
    <row r="2284" spans="4:8">
      <c r="D2284"/>
      <c r="E2284" s="1"/>
      <c r="F2284"/>
      <c r="G2284"/>
      <c r="H2284"/>
    </row>
    <row r="2285" spans="4:8">
      <c r="D2285"/>
      <c r="E2285" s="1"/>
      <c r="F2285"/>
      <c r="G2285"/>
      <c r="H2285"/>
    </row>
    <row r="2286" spans="4:8">
      <c r="D2286"/>
      <c r="E2286" s="1"/>
      <c r="F2286"/>
      <c r="G2286"/>
      <c r="H2286"/>
    </row>
    <row r="2287" spans="4:8">
      <c r="D2287"/>
      <c r="E2287" s="1"/>
      <c r="F2287"/>
      <c r="G2287"/>
      <c r="H2287"/>
    </row>
    <row r="2288" spans="4:8">
      <c r="D2288"/>
      <c r="E2288" s="1"/>
      <c r="F2288"/>
      <c r="G2288"/>
      <c r="H2288"/>
    </row>
    <row r="2289" spans="4:8">
      <c r="D2289"/>
      <c r="E2289" s="1"/>
      <c r="F2289"/>
      <c r="G2289"/>
      <c r="H2289"/>
    </row>
    <row r="2290" spans="4:8">
      <c r="D2290"/>
      <c r="E2290" s="1"/>
      <c r="F2290"/>
      <c r="G2290"/>
      <c r="H2290"/>
    </row>
    <row r="2291" spans="4:8">
      <c r="D2291"/>
      <c r="E2291" s="1"/>
      <c r="F2291"/>
      <c r="G2291"/>
      <c r="H2291"/>
    </row>
    <row r="2292" spans="4:8">
      <c r="D2292"/>
      <c r="E2292" s="1"/>
      <c r="F2292"/>
      <c r="G2292"/>
      <c r="H2292"/>
    </row>
    <row r="2293" spans="4:8">
      <c r="D2293"/>
      <c r="E2293" s="1"/>
      <c r="F2293"/>
      <c r="G2293"/>
      <c r="H2293"/>
    </row>
    <row r="2294" spans="4:8">
      <c r="D2294"/>
      <c r="E2294" s="1"/>
      <c r="F2294"/>
      <c r="G2294"/>
      <c r="H2294"/>
    </row>
    <row r="2295" spans="4:8">
      <c r="D2295"/>
      <c r="E2295" s="1"/>
      <c r="F2295"/>
      <c r="G2295"/>
      <c r="H2295"/>
    </row>
    <row r="2296" spans="4:8">
      <c r="D2296"/>
      <c r="E2296" s="1"/>
      <c r="F2296"/>
      <c r="G2296"/>
      <c r="H2296"/>
    </row>
    <row r="2297" spans="4:8">
      <c r="D2297"/>
      <c r="E2297" s="1"/>
      <c r="F2297"/>
      <c r="G2297"/>
      <c r="H2297"/>
    </row>
    <row r="2298" spans="4:8">
      <c r="D2298"/>
      <c r="E2298" s="1"/>
      <c r="F2298"/>
      <c r="G2298"/>
      <c r="H2298"/>
    </row>
    <row r="2299" spans="4:8">
      <c r="D2299"/>
      <c r="E2299" s="1"/>
      <c r="F2299"/>
      <c r="G2299"/>
      <c r="H2299"/>
    </row>
    <row r="2300" spans="4:8">
      <c r="D2300"/>
      <c r="E2300" s="1"/>
      <c r="F2300"/>
      <c r="G2300"/>
      <c r="H2300"/>
    </row>
    <row r="2301" spans="4:8">
      <c r="D2301"/>
      <c r="E2301" s="1"/>
      <c r="F2301"/>
      <c r="G2301"/>
      <c r="H2301"/>
    </row>
    <row r="2302" spans="4:8">
      <c r="D2302"/>
      <c r="E2302" s="1"/>
      <c r="F2302"/>
      <c r="G2302"/>
      <c r="H2302"/>
    </row>
    <row r="2303" spans="4:8">
      <c r="D2303"/>
      <c r="E2303" s="1"/>
      <c r="F2303"/>
      <c r="G2303"/>
      <c r="H2303"/>
    </row>
    <row r="2304" spans="4:8">
      <c r="D2304"/>
      <c r="E2304" s="1"/>
      <c r="F2304"/>
      <c r="G2304"/>
      <c r="H2304"/>
    </row>
    <row r="2305" spans="4:8">
      <c r="D2305"/>
      <c r="E2305" s="1"/>
      <c r="F2305"/>
      <c r="G2305"/>
      <c r="H2305"/>
    </row>
    <row r="2306" spans="4:8">
      <c r="D2306"/>
      <c r="E2306" s="1"/>
      <c r="F2306"/>
      <c r="G2306"/>
      <c r="H2306"/>
    </row>
    <row r="2307" spans="4:8">
      <c r="D2307"/>
      <c r="E2307" s="1"/>
      <c r="F2307"/>
      <c r="G2307"/>
      <c r="H2307"/>
    </row>
    <row r="2308" spans="4:8">
      <c r="D2308"/>
      <c r="E2308" s="1"/>
      <c r="F2308"/>
      <c r="G2308"/>
      <c r="H2308"/>
    </row>
    <row r="2309" spans="4:8">
      <c r="D2309"/>
      <c r="E2309" s="1"/>
      <c r="F2309"/>
      <c r="G2309"/>
      <c r="H2309"/>
    </row>
    <row r="2310" spans="4:8">
      <c r="D2310"/>
      <c r="E2310" s="1"/>
      <c r="F2310"/>
      <c r="G2310"/>
      <c r="H2310"/>
    </row>
    <row r="2311" spans="4:8">
      <c r="D2311"/>
      <c r="E2311" s="1"/>
      <c r="F2311"/>
      <c r="G2311"/>
      <c r="H2311"/>
    </row>
    <row r="2312" spans="4:8">
      <c r="D2312"/>
      <c r="E2312" s="1"/>
      <c r="F2312"/>
      <c r="G2312"/>
      <c r="H2312"/>
    </row>
    <row r="2313" spans="4:8">
      <c r="D2313"/>
      <c r="E2313" s="1"/>
      <c r="F2313"/>
      <c r="G2313"/>
      <c r="H2313"/>
    </row>
    <row r="2314" spans="4:8">
      <c r="D2314"/>
      <c r="E2314" s="1"/>
      <c r="F2314"/>
      <c r="G2314"/>
      <c r="H2314"/>
    </row>
    <row r="2315" spans="4:8">
      <c r="D2315"/>
      <c r="E2315" s="1"/>
      <c r="F2315"/>
      <c r="G2315"/>
      <c r="H2315"/>
    </row>
    <row r="2316" spans="4:8">
      <c r="D2316"/>
      <c r="E2316" s="1"/>
      <c r="F2316"/>
      <c r="G2316"/>
      <c r="H2316"/>
    </row>
    <row r="2317" spans="4:8">
      <c r="D2317"/>
      <c r="E2317" s="1"/>
      <c r="F2317"/>
      <c r="G2317"/>
      <c r="H2317"/>
    </row>
    <row r="2318" spans="4:8">
      <c r="D2318"/>
      <c r="E2318" s="1"/>
      <c r="F2318"/>
      <c r="G2318"/>
      <c r="H2318"/>
    </row>
    <row r="2319" spans="4:8">
      <c r="D2319"/>
      <c r="E2319" s="1"/>
      <c r="F2319"/>
      <c r="G2319"/>
      <c r="H2319"/>
    </row>
    <row r="2320" spans="4:8">
      <c r="D2320"/>
      <c r="E2320" s="1"/>
      <c r="F2320"/>
      <c r="G2320"/>
      <c r="H2320"/>
    </row>
    <row r="2321" spans="4:8">
      <c r="D2321"/>
      <c r="E2321" s="1"/>
      <c r="F2321"/>
      <c r="G2321"/>
      <c r="H2321"/>
    </row>
    <row r="2322" spans="4:8">
      <c r="D2322"/>
      <c r="E2322" s="1"/>
      <c r="F2322"/>
      <c r="G2322"/>
      <c r="H2322"/>
    </row>
    <row r="2323" spans="4:8">
      <c r="D2323"/>
      <c r="E2323" s="1"/>
      <c r="F2323"/>
      <c r="G2323"/>
      <c r="H2323"/>
    </row>
    <row r="2324" spans="4:8">
      <c r="D2324"/>
      <c r="E2324" s="1"/>
      <c r="F2324"/>
      <c r="G2324"/>
      <c r="H2324"/>
    </row>
    <row r="2325" spans="4:8">
      <c r="D2325"/>
      <c r="E2325" s="1"/>
      <c r="F2325"/>
      <c r="G2325"/>
      <c r="H2325"/>
    </row>
    <row r="2326" spans="4:8">
      <c r="D2326"/>
      <c r="E2326" s="1"/>
      <c r="F2326"/>
      <c r="G2326"/>
      <c r="H2326"/>
    </row>
    <row r="2327" spans="4:8">
      <c r="D2327"/>
      <c r="E2327" s="1"/>
      <c r="F2327"/>
      <c r="G2327"/>
      <c r="H2327"/>
    </row>
    <row r="2328" spans="4:8">
      <c r="D2328"/>
      <c r="E2328" s="1"/>
      <c r="F2328"/>
      <c r="G2328"/>
      <c r="H2328"/>
    </row>
    <row r="2329" spans="4:8">
      <c r="D2329"/>
      <c r="E2329" s="1"/>
      <c r="F2329"/>
      <c r="G2329"/>
      <c r="H2329"/>
    </row>
    <row r="2330" spans="4:8">
      <c r="D2330"/>
      <c r="E2330" s="1"/>
      <c r="F2330"/>
      <c r="G2330"/>
      <c r="H2330"/>
    </row>
    <row r="2331" spans="4:8">
      <c r="D2331"/>
      <c r="E2331" s="1"/>
      <c r="F2331"/>
      <c r="G2331"/>
      <c r="H2331"/>
    </row>
    <row r="2332" spans="4:8">
      <c r="D2332"/>
      <c r="E2332" s="1"/>
      <c r="F2332"/>
      <c r="G2332"/>
      <c r="H2332"/>
    </row>
    <row r="2333" spans="4:8">
      <c r="D2333"/>
      <c r="E2333" s="1"/>
      <c r="F2333"/>
      <c r="G2333"/>
      <c r="H2333"/>
    </row>
    <row r="2334" spans="4:8">
      <c r="D2334"/>
      <c r="E2334" s="1"/>
      <c r="F2334"/>
      <c r="G2334"/>
      <c r="H2334"/>
    </row>
    <row r="2335" spans="4:8">
      <c r="D2335"/>
      <c r="E2335" s="1"/>
      <c r="F2335"/>
      <c r="G2335"/>
      <c r="H2335"/>
    </row>
    <row r="2336" spans="4:8">
      <c r="D2336"/>
      <c r="E2336" s="1"/>
      <c r="F2336"/>
      <c r="G2336"/>
      <c r="H2336"/>
    </row>
    <row r="2337" spans="4:8">
      <c r="D2337"/>
      <c r="E2337" s="1"/>
      <c r="F2337"/>
      <c r="G2337"/>
      <c r="H2337"/>
    </row>
    <row r="2338" spans="4:8">
      <c r="D2338"/>
      <c r="E2338" s="1"/>
      <c r="F2338"/>
      <c r="G2338"/>
      <c r="H2338"/>
    </row>
    <row r="2339" spans="4:8">
      <c r="D2339"/>
      <c r="E2339" s="1"/>
      <c r="F2339"/>
      <c r="G2339"/>
      <c r="H2339"/>
    </row>
    <row r="2340" spans="4:8">
      <c r="D2340"/>
      <c r="E2340" s="1"/>
      <c r="F2340"/>
      <c r="G2340"/>
      <c r="H2340"/>
    </row>
    <row r="2341" spans="4:8">
      <c r="D2341"/>
      <c r="E2341" s="1"/>
      <c r="F2341"/>
      <c r="G2341"/>
      <c r="H2341"/>
    </row>
    <row r="2342" spans="4:8">
      <c r="D2342"/>
      <c r="E2342" s="1"/>
      <c r="F2342"/>
      <c r="G2342"/>
      <c r="H2342"/>
    </row>
    <row r="2343" spans="4:8">
      <c r="D2343"/>
      <c r="E2343" s="1"/>
      <c r="F2343"/>
      <c r="G2343"/>
      <c r="H2343"/>
    </row>
    <row r="2344" spans="4:8">
      <c r="D2344"/>
      <c r="E2344" s="1"/>
      <c r="F2344"/>
      <c r="G2344"/>
      <c r="H2344"/>
    </row>
    <row r="2345" spans="4:8">
      <c r="D2345"/>
      <c r="E2345" s="1"/>
      <c r="F2345"/>
      <c r="G2345"/>
      <c r="H2345"/>
    </row>
    <row r="2346" spans="4:8">
      <c r="D2346"/>
      <c r="E2346" s="1"/>
      <c r="F2346"/>
      <c r="G2346"/>
      <c r="H2346"/>
    </row>
    <row r="2347" spans="4:8">
      <c r="D2347"/>
      <c r="E2347" s="1"/>
      <c r="F2347"/>
      <c r="G2347"/>
      <c r="H2347"/>
    </row>
    <row r="2348" spans="4:8">
      <c r="D2348"/>
      <c r="E2348" s="1"/>
      <c r="F2348"/>
      <c r="G2348"/>
      <c r="H2348"/>
    </row>
    <row r="2349" spans="4:8">
      <c r="D2349"/>
      <c r="E2349" s="1"/>
      <c r="F2349"/>
      <c r="G2349"/>
      <c r="H2349"/>
    </row>
    <row r="2350" spans="4:8">
      <c r="D2350"/>
      <c r="E2350" s="1"/>
      <c r="F2350"/>
      <c r="G2350"/>
      <c r="H2350"/>
    </row>
    <row r="2351" spans="4:8">
      <c r="D2351"/>
      <c r="E2351" s="1"/>
      <c r="F2351"/>
      <c r="G2351"/>
      <c r="H2351"/>
    </row>
    <row r="2352" spans="4:8">
      <c r="D2352"/>
      <c r="E2352" s="1"/>
      <c r="F2352"/>
      <c r="G2352"/>
      <c r="H2352"/>
    </row>
    <row r="2353" spans="4:8">
      <c r="D2353"/>
      <c r="E2353" s="1"/>
      <c r="F2353"/>
      <c r="G2353"/>
      <c r="H2353"/>
    </row>
    <row r="2354" spans="4:8">
      <c r="D2354"/>
      <c r="E2354" s="1"/>
      <c r="F2354"/>
      <c r="G2354"/>
      <c r="H2354"/>
    </row>
    <row r="2355" spans="4:8">
      <c r="D2355"/>
      <c r="E2355" s="1"/>
      <c r="F2355"/>
      <c r="G2355"/>
      <c r="H2355"/>
    </row>
    <row r="2356" spans="4:8">
      <c r="D2356"/>
      <c r="E2356" s="1"/>
      <c r="F2356"/>
      <c r="G2356"/>
      <c r="H2356"/>
    </row>
    <row r="2357" spans="4:8">
      <c r="D2357"/>
      <c r="E2357" s="1"/>
      <c r="F2357"/>
      <c r="G2357"/>
      <c r="H2357"/>
    </row>
    <row r="2358" spans="4:8">
      <c r="D2358"/>
      <c r="E2358" s="1"/>
      <c r="F2358"/>
      <c r="G2358"/>
      <c r="H2358"/>
    </row>
    <row r="2359" spans="4:8">
      <c r="D2359"/>
      <c r="E2359" s="1"/>
      <c r="F2359"/>
      <c r="G2359"/>
      <c r="H2359"/>
    </row>
    <row r="2360" spans="4:8">
      <c r="D2360"/>
      <c r="E2360" s="1"/>
      <c r="F2360"/>
      <c r="G2360"/>
      <c r="H2360"/>
    </row>
    <row r="2361" spans="4:8">
      <c r="D2361"/>
      <c r="E2361" s="1"/>
      <c r="F2361"/>
      <c r="G2361"/>
      <c r="H2361"/>
    </row>
    <row r="2362" spans="4:8">
      <c r="D2362"/>
      <c r="E2362" s="1"/>
      <c r="F2362"/>
      <c r="G2362"/>
      <c r="H2362"/>
    </row>
    <row r="2363" spans="4:8">
      <c r="D2363"/>
      <c r="E2363" s="1"/>
      <c r="F2363"/>
      <c r="G2363"/>
      <c r="H2363"/>
    </row>
    <row r="2364" spans="4:8">
      <c r="D2364"/>
      <c r="E2364" s="1"/>
      <c r="F2364"/>
      <c r="G2364"/>
      <c r="H2364"/>
    </row>
    <row r="2365" spans="4:8">
      <c r="D2365"/>
      <c r="E2365" s="1"/>
      <c r="F2365"/>
      <c r="G2365"/>
      <c r="H2365"/>
    </row>
    <row r="2366" spans="4:8">
      <c r="D2366"/>
      <c r="E2366" s="1"/>
      <c r="F2366"/>
      <c r="G2366"/>
      <c r="H2366"/>
    </row>
    <row r="2367" spans="4:8">
      <c r="D2367"/>
      <c r="E2367" s="1"/>
      <c r="F2367"/>
      <c r="G2367"/>
      <c r="H2367"/>
    </row>
    <row r="2368" spans="4:8">
      <c r="D2368"/>
      <c r="E2368" s="1"/>
      <c r="F2368"/>
      <c r="G2368"/>
      <c r="H2368"/>
    </row>
    <row r="2369" spans="4:8">
      <c r="D2369"/>
      <c r="E2369" s="1"/>
      <c r="F2369"/>
      <c r="G2369"/>
      <c r="H2369"/>
    </row>
    <row r="2370" spans="4:8">
      <c r="D2370"/>
      <c r="E2370" s="1"/>
      <c r="F2370"/>
      <c r="G2370"/>
      <c r="H2370"/>
    </row>
    <row r="2371" spans="4:8">
      <c r="D2371"/>
      <c r="E2371" s="1"/>
      <c r="F2371"/>
      <c r="G2371"/>
      <c r="H2371"/>
    </row>
    <row r="2372" spans="4:8">
      <c r="D2372"/>
      <c r="E2372" s="1"/>
      <c r="F2372"/>
      <c r="G2372"/>
      <c r="H2372"/>
    </row>
    <row r="2373" spans="4:8">
      <c r="D2373"/>
      <c r="E2373" s="1"/>
      <c r="F2373"/>
      <c r="G2373"/>
      <c r="H2373"/>
    </row>
    <row r="2374" spans="4:8">
      <c r="D2374"/>
      <c r="E2374" s="1"/>
      <c r="F2374"/>
      <c r="G2374"/>
      <c r="H2374"/>
    </row>
    <row r="2375" spans="4:8">
      <c r="D2375"/>
      <c r="E2375" s="1"/>
      <c r="F2375"/>
      <c r="G2375"/>
      <c r="H2375"/>
    </row>
    <row r="2376" spans="4:8">
      <c r="D2376"/>
      <c r="E2376" s="1"/>
      <c r="F2376"/>
      <c r="G2376"/>
      <c r="H2376"/>
    </row>
    <row r="2377" spans="4:8">
      <c r="D2377"/>
      <c r="E2377" s="1"/>
      <c r="F2377"/>
      <c r="G2377"/>
      <c r="H2377"/>
    </row>
    <row r="2378" spans="4:8">
      <c r="D2378"/>
      <c r="E2378" s="1"/>
      <c r="F2378"/>
      <c r="G2378"/>
      <c r="H2378"/>
    </row>
    <row r="2379" spans="4:8">
      <c r="D2379"/>
      <c r="E2379" s="1"/>
      <c r="F2379"/>
      <c r="G2379"/>
      <c r="H2379"/>
    </row>
    <row r="2380" spans="4:8">
      <c r="D2380"/>
      <c r="E2380" s="1"/>
      <c r="F2380"/>
      <c r="G2380"/>
      <c r="H2380"/>
    </row>
    <row r="2381" spans="4:8">
      <c r="D2381"/>
      <c r="E2381" s="1"/>
      <c r="F2381"/>
      <c r="G2381"/>
      <c r="H2381"/>
    </row>
    <row r="2382" spans="4:8">
      <c r="D2382"/>
      <c r="E2382" s="1"/>
      <c r="F2382"/>
      <c r="G2382"/>
      <c r="H2382"/>
    </row>
    <row r="2383" spans="4:8">
      <c r="D2383"/>
      <c r="E2383" s="1"/>
      <c r="F2383"/>
      <c r="G2383"/>
      <c r="H2383"/>
    </row>
    <row r="2384" spans="4:8">
      <c r="D2384"/>
      <c r="E2384" s="1"/>
      <c r="F2384"/>
      <c r="G2384"/>
      <c r="H2384"/>
    </row>
    <row r="2385" spans="4:8">
      <c r="D2385"/>
      <c r="E2385" s="1"/>
      <c r="F2385"/>
      <c r="G2385"/>
      <c r="H2385"/>
    </row>
    <row r="2386" spans="4:8">
      <c r="D2386"/>
      <c r="E2386" s="1"/>
      <c r="F2386"/>
      <c r="G2386"/>
      <c r="H2386"/>
    </row>
    <row r="2387" spans="4:8">
      <c r="D2387"/>
      <c r="E2387" s="1"/>
      <c r="F2387"/>
      <c r="G2387"/>
      <c r="H2387"/>
    </row>
    <row r="2388" spans="4:8">
      <c r="D2388"/>
      <c r="E2388" s="1"/>
      <c r="F2388"/>
      <c r="G2388"/>
      <c r="H2388"/>
    </row>
    <row r="2389" spans="4:8">
      <c r="D2389"/>
      <c r="E2389" s="1"/>
      <c r="F2389"/>
      <c r="G2389"/>
      <c r="H2389"/>
    </row>
    <row r="2390" spans="4:8">
      <c r="D2390"/>
      <c r="E2390" s="1"/>
      <c r="F2390"/>
      <c r="G2390"/>
      <c r="H2390"/>
    </row>
    <row r="2391" spans="4:8">
      <c r="D2391"/>
      <c r="E2391" s="1"/>
      <c r="F2391"/>
      <c r="G2391"/>
      <c r="H2391"/>
    </row>
    <row r="2392" spans="4:8">
      <c r="D2392"/>
      <c r="E2392" s="1"/>
      <c r="F2392"/>
      <c r="G2392"/>
      <c r="H2392"/>
    </row>
    <row r="2393" spans="4:8">
      <c r="D2393"/>
      <c r="E2393" s="1"/>
      <c r="F2393"/>
      <c r="G2393"/>
      <c r="H2393"/>
    </row>
    <row r="2394" spans="4:8">
      <c r="D2394"/>
      <c r="E2394" s="1"/>
      <c r="F2394"/>
      <c r="G2394"/>
      <c r="H2394"/>
    </row>
    <row r="2395" spans="4:8">
      <c r="D2395"/>
      <c r="E2395" s="1"/>
      <c r="F2395"/>
      <c r="G2395"/>
      <c r="H2395"/>
    </row>
    <row r="2396" spans="4:8">
      <c r="D2396"/>
      <c r="E2396" s="1"/>
      <c r="F2396"/>
      <c r="G2396"/>
      <c r="H2396"/>
    </row>
    <row r="2397" spans="4:8">
      <c r="D2397"/>
      <c r="E2397" s="1"/>
      <c r="F2397"/>
      <c r="G2397"/>
      <c r="H2397"/>
    </row>
    <row r="2398" spans="4:8">
      <c r="D2398"/>
      <c r="E2398" s="1"/>
      <c r="F2398"/>
      <c r="G2398"/>
      <c r="H2398"/>
    </row>
    <row r="2399" spans="4:8">
      <c r="D2399"/>
      <c r="E2399" s="1"/>
      <c r="F2399"/>
      <c r="G2399"/>
      <c r="H2399"/>
    </row>
    <row r="2400" spans="4:8">
      <c r="D2400"/>
      <c r="E2400" s="1"/>
      <c r="F2400"/>
      <c r="G2400"/>
      <c r="H2400"/>
    </row>
    <row r="2401" spans="4:8">
      <c r="D2401"/>
      <c r="E2401" s="1"/>
      <c r="F2401"/>
      <c r="G2401"/>
      <c r="H2401"/>
    </row>
    <row r="2402" spans="4:8">
      <c r="D2402"/>
      <c r="E2402" s="1"/>
      <c r="F2402"/>
      <c r="G2402"/>
      <c r="H2402"/>
    </row>
    <row r="2403" spans="4:8">
      <c r="D2403"/>
      <c r="E2403" s="1"/>
      <c r="F2403"/>
      <c r="G2403"/>
      <c r="H2403"/>
    </row>
    <row r="2404" spans="4:8">
      <c r="D2404"/>
      <c r="E2404" s="1"/>
      <c r="F2404"/>
      <c r="G2404"/>
      <c r="H2404"/>
    </row>
    <row r="2405" spans="4:8">
      <c r="D2405"/>
      <c r="E2405" s="1"/>
      <c r="F2405"/>
      <c r="G2405"/>
      <c r="H2405"/>
    </row>
    <row r="2406" spans="4:8">
      <c r="D2406"/>
      <c r="E2406" s="1"/>
      <c r="F2406"/>
      <c r="G2406"/>
      <c r="H2406"/>
    </row>
    <row r="2407" spans="4:8">
      <c r="D2407"/>
      <c r="E2407" s="1"/>
      <c r="F2407"/>
      <c r="G2407"/>
      <c r="H2407"/>
    </row>
    <row r="2408" spans="4:8">
      <c r="D2408"/>
      <c r="E2408" s="1"/>
      <c r="F2408"/>
      <c r="G2408"/>
      <c r="H2408"/>
    </row>
    <row r="2409" spans="4:8">
      <c r="D2409"/>
      <c r="E2409" s="1"/>
      <c r="F2409"/>
      <c r="G2409"/>
      <c r="H2409"/>
    </row>
    <row r="2410" spans="4:8">
      <c r="D2410"/>
      <c r="E2410" s="1"/>
      <c r="F2410"/>
      <c r="G2410"/>
      <c r="H2410"/>
    </row>
    <row r="2411" spans="4:8">
      <c r="D2411"/>
      <c r="E2411" s="1"/>
      <c r="F2411"/>
      <c r="G2411"/>
      <c r="H2411"/>
    </row>
    <row r="2412" spans="4:8">
      <c r="D2412"/>
      <c r="E2412" s="1"/>
      <c r="F2412"/>
      <c r="G2412"/>
      <c r="H2412"/>
    </row>
    <row r="2413" spans="4:8">
      <c r="D2413"/>
      <c r="E2413" s="1"/>
      <c r="F2413"/>
      <c r="G2413"/>
      <c r="H2413"/>
    </row>
    <row r="2414" spans="4:8">
      <c r="D2414"/>
      <c r="E2414" s="1"/>
      <c r="F2414"/>
      <c r="G2414"/>
      <c r="H2414"/>
    </row>
    <row r="2415" spans="4:8">
      <c r="D2415"/>
      <c r="E2415" s="1"/>
      <c r="F2415"/>
      <c r="G2415"/>
      <c r="H2415"/>
    </row>
    <row r="2416" spans="4:8">
      <c r="D2416"/>
      <c r="E2416" s="1"/>
      <c r="F2416"/>
      <c r="G2416"/>
      <c r="H2416"/>
    </row>
    <row r="2417" spans="4:8">
      <c r="D2417"/>
      <c r="E2417" s="1"/>
      <c r="F2417"/>
      <c r="G2417"/>
      <c r="H2417"/>
    </row>
    <row r="2418" spans="4:8">
      <c r="D2418"/>
      <c r="E2418" s="1"/>
      <c r="F2418"/>
      <c r="G2418"/>
      <c r="H2418"/>
    </row>
    <row r="2419" spans="4:8">
      <c r="D2419"/>
      <c r="E2419" s="1"/>
      <c r="F2419"/>
      <c r="G2419"/>
      <c r="H2419"/>
    </row>
    <row r="2420" spans="4:8">
      <c r="D2420"/>
      <c r="E2420" s="1"/>
      <c r="F2420"/>
      <c r="G2420"/>
      <c r="H2420"/>
    </row>
    <row r="2421" spans="4:8">
      <c r="D2421"/>
      <c r="E2421" s="1"/>
      <c r="F2421"/>
      <c r="G2421"/>
      <c r="H2421"/>
    </row>
    <row r="2422" spans="4:8">
      <c r="D2422"/>
      <c r="E2422" s="1"/>
      <c r="F2422"/>
      <c r="G2422"/>
      <c r="H2422"/>
    </row>
    <row r="2423" spans="4:8">
      <c r="D2423"/>
      <c r="E2423" s="1"/>
      <c r="F2423"/>
      <c r="G2423"/>
      <c r="H2423"/>
    </row>
    <row r="2424" spans="4:8">
      <c r="D2424"/>
      <c r="E2424" s="1"/>
      <c r="F2424"/>
      <c r="G2424"/>
      <c r="H2424"/>
    </row>
    <row r="2425" spans="4:8">
      <c r="D2425"/>
      <c r="E2425" s="1"/>
      <c r="F2425"/>
      <c r="G2425"/>
      <c r="H2425"/>
    </row>
    <row r="2426" spans="4:8">
      <c r="D2426"/>
      <c r="E2426" s="1"/>
      <c r="F2426"/>
      <c r="G2426"/>
      <c r="H2426"/>
    </row>
    <row r="2427" spans="4:8">
      <c r="D2427"/>
      <c r="E2427" s="1"/>
      <c r="F2427"/>
      <c r="G2427"/>
      <c r="H2427"/>
    </row>
    <row r="2428" spans="4:8">
      <c r="D2428"/>
      <c r="E2428" s="1"/>
      <c r="F2428"/>
      <c r="G2428"/>
      <c r="H2428"/>
    </row>
    <row r="2429" spans="4:8">
      <c r="D2429"/>
      <c r="E2429" s="1"/>
      <c r="F2429"/>
      <c r="G2429"/>
      <c r="H2429"/>
    </row>
    <row r="2430" spans="4:8">
      <c r="D2430"/>
      <c r="E2430" s="1"/>
      <c r="F2430"/>
      <c r="G2430"/>
      <c r="H2430"/>
    </row>
    <row r="2431" spans="4:8">
      <c r="D2431"/>
      <c r="E2431" s="1"/>
      <c r="F2431"/>
      <c r="G2431"/>
      <c r="H2431"/>
    </row>
    <row r="2432" spans="4:8">
      <c r="D2432"/>
      <c r="E2432" s="1"/>
      <c r="F2432"/>
      <c r="G2432"/>
      <c r="H2432"/>
    </row>
    <row r="2433" spans="4:8">
      <c r="D2433"/>
      <c r="E2433" s="1"/>
      <c r="F2433"/>
      <c r="G2433"/>
      <c r="H2433"/>
    </row>
    <row r="2434" spans="4:8">
      <c r="D2434"/>
      <c r="E2434" s="1"/>
      <c r="F2434"/>
      <c r="G2434"/>
      <c r="H2434"/>
    </row>
    <row r="2435" spans="4:8">
      <c r="D2435"/>
      <c r="E2435" s="1"/>
      <c r="F2435"/>
      <c r="G2435"/>
      <c r="H2435"/>
    </row>
    <row r="2436" spans="4:8">
      <c r="D2436"/>
      <c r="E2436" s="1"/>
      <c r="F2436"/>
      <c r="G2436"/>
      <c r="H2436"/>
    </row>
    <row r="2437" spans="4:8">
      <c r="D2437"/>
      <c r="E2437" s="1"/>
      <c r="F2437"/>
      <c r="G2437"/>
      <c r="H2437"/>
    </row>
    <row r="2438" spans="4:8">
      <c r="D2438"/>
      <c r="E2438" s="1"/>
      <c r="F2438"/>
      <c r="G2438"/>
      <c r="H2438"/>
    </row>
    <row r="2439" spans="4:8">
      <c r="D2439"/>
      <c r="E2439" s="1"/>
      <c r="F2439"/>
      <c r="G2439"/>
      <c r="H2439"/>
    </row>
    <row r="2440" spans="4:8">
      <c r="D2440"/>
      <c r="E2440" s="1"/>
      <c r="F2440"/>
      <c r="G2440"/>
      <c r="H2440"/>
    </row>
    <row r="2441" spans="4:8">
      <c r="D2441"/>
      <c r="E2441" s="1"/>
      <c r="F2441"/>
      <c r="G2441"/>
      <c r="H2441"/>
    </row>
    <row r="2442" spans="4:8">
      <c r="D2442"/>
      <c r="E2442" s="1"/>
      <c r="F2442"/>
      <c r="G2442"/>
      <c r="H2442"/>
    </row>
    <row r="2443" spans="4:8">
      <c r="D2443"/>
      <c r="E2443" s="1"/>
      <c r="F2443"/>
      <c r="G2443"/>
      <c r="H2443"/>
    </row>
    <row r="2444" spans="4:8">
      <c r="D2444"/>
      <c r="E2444" s="1"/>
      <c r="F2444"/>
      <c r="G2444"/>
      <c r="H2444"/>
    </row>
    <row r="2445" spans="4:8">
      <c r="D2445"/>
      <c r="E2445" s="1"/>
      <c r="F2445"/>
      <c r="G2445"/>
      <c r="H2445"/>
    </row>
    <row r="2446" spans="4:8">
      <c r="D2446"/>
      <c r="E2446" s="1"/>
      <c r="F2446"/>
      <c r="G2446"/>
      <c r="H2446"/>
    </row>
    <row r="2447" spans="4:8">
      <c r="D2447"/>
      <c r="E2447" s="1"/>
      <c r="F2447"/>
      <c r="G2447"/>
      <c r="H2447"/>
    </row>
    <row r="2448" spans="4:8">
      <c r="D2448"/>
      <c r="E2448" s="1"/>
      <c r="F2448"/>
      <c r="G2448"/>
      <c r="H2448"/>
    </row>
    <row r="2449" spans="4:8">
      <c r="D2449"/>
      <c r="E2449" s="1"/>
      <c r="F2449"/>
      <c r="G2449"/>
      <c r="H2449"/>
    </row>
    <row r="2450" spans="4:8">
      <c r="D2450"/>
      <c r="E2450" s="1"/>
      <c r="F2450"/>
      <c r="G2450"/>
      <c r="H2450"/>
    </row>
    <row r="2451" spans="4:8">
      <c r="D2451"/>
      <c r="E2451" s="1"/>
      <c r="F2451"/>
      <c r="G2451"/>
      <c r="H2451"/>
    </row>
    <row r="2452" spans="4:8">
      <c r="D2452"/>
      <c r="E2452" s="1"/>
      <c r="F2452"/>
      <c r="G2452"/>
      <c r="H2452"/>
    </row>
    <row r="2453" spans="4:8">
      <c r="D2453"/>
      <c r="E2453" s="1"/>
      <c r="F2453"/>
      <c r="G2453"/>
      <c r="H2453"/>
    </row>
    <row r="2454" spans="4:8">
      <c r="D2454"/>
      <c r="E2454" s="1"/>
      <c r="F2454"/>
      <c r="G2454"/>
      <c r="H2454"/>
    </row>
    <row r="2455" spans="4:8">
      <c r="D2455"/>
      <c r="E2455" s="1"/>
      <c r="F2455"/>
      <c r="G2455"/>
      <c r="H2455"/>
    </row>
    <row r="2456" spans="4:8">
      <c r="D2456"/>
      <c r="E2456" s="1"/>
      <c r="F2456"/>
      <c r="G2456"/>
      <c r="H2456"/>
    </row>
    <row r="2457" spans="4:8">
      <c r="D2457"/>
      <c r="E2457" s="1"/>
      <c r="F2457"/>
      <c r="G2457"/>
      <c r="H2457"/>
    </row>
    <row r="2458" spans="4:8">
      <c r="D2458"/>
      <c r="E2458" s="1"/>
      <c r="F2458"/>
      <c r="G2458"/>
      <c r="H2458"/>
    </row>
    <row r="2459" spans="4:8">
      <c r="D2459"/>
      <c r="E2459" s="1"/>
      <c r="F2459"/>
      <c r="G2459"/>
      <c r="H2459"/>
    </row>
    <row r="2460" spans="4:8">
      <c r="D2460"/>
      <c r="E2460" s="1"/>
      <c r="F2460"/>
      <c r="G2460"/>
      <c r="H2460"/>
    </row>
    <row r="2461" spans="4:8">
      <c r="D2461"/>
      <c r="E2461" s="1"/>
      <c r="F2461"/>
      <c r="G2461"/>
      <c r="H2461"/>
    </row>
    <row r="2462" spans="4:8">
      <c r="D2462"/>
      <c r="E2462" s="1"/>
      <c r="F2462"/>
      <c r="G2462"/>
      <c r="H2462"/>
    </row>
    <row r="2463" spans="4:8">
      <c r="D2463"/>
      <c r="E2463" s="1"/>
      <c r="F2463"/>
      <c r="G2463"/>
      <c r="H2463"/>
    </row>
    <row r="2464" spans="4:8">
      <c r="D2464"/>
      <c r="E2464" s="1"/>
      <c r="F2464"/>
      <c r="G2464"/>
      <c r="H2464"/>
    </row>
    <row r="2465" spans="4:8">
      <c r="D2465"/>
      <c r="E2465" s="1"/>
      <c r="F2465"/>
      <c r="G2465"/>
      <c r="H2465"/>
    </row>
    <row r="2466" spans="4:8">
      <c r="D2466"/>
      <c r="E2466" s="1"/>
      <c r="F2466"/>
      <c r="G2466"/>
      <c r="H2466"/>
    </row>
    <row r="2467" spans="4:8">
      <c r="D2467"/>
      <c r="E2467" s="1"/>
      <c r="F2467"/>
      <c r="G2467"/>
      <c r="H2467"/>
    </row>
    <row r="2468" spans="4:8">
      <c r="D2468"/>
      <c r="E2468" s="1"/>
      <c r="F2468"/>
      <c r="G2468"/>
      <c r="H2468"/>
    </row>
    <row r="2469" spans="4:8">
      <c r="D2469"/>
      <c r="E2469" s="1"/>
      <c r="F2469"/>
      <c r="G2469"/>
      <c r="H2469"/>
    </row>
    <row r="2470" spans="4:8">
      <c r="D2470"/>
      <c r="E2470" s="1"/>
      <c r="F2470"/>
      <c r="G2470"/>
      <c r="H2470"/>
    </row>
    <row r="2471" spans="4:8">
      <c r="D2471"/>
      <c r="E2471" s="1"/>
      <c r="F2471"/>
      <c r="G2471"/>
      <c r="H2471"/>
    </row>
    <row r="2472" spans="4:8">
      <c r="D2472"/>
      <c r="E2472" s="1"/>
      <c r="F2472"/>
      <c r="G2472"/>
      <c r="H2472"/>
    </row>
    <row r="2473" spans="4:8">
      <c r="D2473"/>
      <c r="E2473" s="1"/>
      <c r="F2473"/>
      <c r="G2473"/>
      <c r="H2473"/>
    </row>
    <row r="2474" spans="4:8">
      <c r="D2474"/>
      <c r="E2474" s="1"/>
      <c r="F2474"/>
      <c r="G2474"/>
      <c r="H2474"/>
    </row>
    <row r="2475" spans="4:8">
      <c r="D2475"/>
      <c r="E2475" s="1"/>
      <c r="F2475"/>
      <c r="G2475"/>
      <c r="H2475"/>
    </row>
    <row r="2476" spans="4:8">
      <c r="D2476"/>
      <c r="E2476" s="1"/>
      <c r="F2476"/>
      <c r="G2476"/>
      <c r="H2476"/>
    </row>
    <row r="2477" spans="4:8">
      <c r="D2477"/>
      <c r="E2477" s="1"/>
      <c r="F2477"/>
      <c r="G2477"/>
      <c r="H2477"/>
    </row>
    <row r="2478" spans="4:8">
      <c r="D2478"/>
      <c r="E2478" s="1"/>
      <c r="F2478"/>
      <c r="G2478"/>
      <c r="H2478"/>
    </row>
    <row r="2479" spans="4:8">
      <c r="D2479"/>
      <c r="E2479" s="1"/>
      <c r="F2479"/>
      <c r="G2479"/>
      <c r="H2479"/>
    </row>
    <row r="2480" spans="4:8">
      <c r="D2480"/>
      <c r="E2480" s="1"/>
      <c r="F2480"/>
      <c r="G2480"/>
      <c r="H2480"/>
    </row>
    <row r="2481" spans="4:8">
      <c r="D2481"/>
      <c r="E2481" s="1"/>
      <c r="F2481"/>
      <c r="G2481"/>
      <c r="H2481"/>
    </row>
    <row r="2482" spans="4:8">
      <c r="D2482"/>
      <c r="E2482" s="1"/>
      <c r="F2482"/>
      <c r="G2482"/>
      <c r="H2482"/>
    </row>
    <row r="2483" spans="4:8">
      <c r="D2483"/>
      <c r="E2483" s="1"/>
      <c r="F2483"/>
      <c r="G2483"/>
      <c r="H2483"/>
    </row>
    <row r="2484" spans="4:8">
      <c r="D2484"/>
      <c r="E2484" s="1"/>
      <c r="F2484"/>
      <c r="G2484"/>
      <c r="H2484"/>
    </row>
    <row r="2485" spans="4:8">
      <c r="D2485"/>
      <c r="E2485" s="1"/>
      <c r="F2485"/>
      <c r="G2485"/>
      <c r="H2485"/>
    </row>
    <row r="2486" spans="4:8">
      <c r="D2486"/>
      <c r="E2486" s="1"/>
      <c r="F2486"/>
      <c r="G2486"/>
      <c r="H2486"/>
    </row>
    <row r="2487" spans="4:8">
      <c r="D2487"/>
      <c r="E2487" s="1"/>
      <c r="F2487"/>
      <c r="G2487"/>
      <c r="H2487"/>
    </row>
    <row r="2488" spans="4:8">
      <c r="D2488"/>
      <c r="E2488" s="1"/>
      <c r="F2488"/>
      <c r="G2488"/>
      <c r="H2488"/>
    </row>
    <row r="2489" spans="4:8">
      <c r="D2489"/>
      <c r="E2489" s="1"/>
      <c r="F2489"/>
      <c r="G2489"/>
      <c r="H2489"/>
    </row>
    <row r="2490" spans="4:8">
      <c r="D2490"/>
      <c r="E2490" s="1"/>
      <c r="F2490"/>
      <c r="G2490"/>
      <c r="H2490"/>
    </row>
    <row r="2491" spans="4:8">
      <c r="D2491"/>
      <c r="E2491" s="1"/>
      <c r="F2491"/>
      <c r="G2491"/>
      <c r="H2491"/>
    </row>
    <row r="2492" spans="4:8">
      <c r="D2492"/>
      <c r="E2492" s="1"/>
      <c r="F2492"/>
      <c r="G2492"/>
      <c r="H2492"/>
    </row>
    <row r="2493" spans="4:8">
      <c r="D2493"/>
      <c r="E2493" s="1"/>
      <c r="F2493"/>
      <c r="G2493"/>
      <c r="H2493"/>
    </row>
    <row r="2494" spans="4:8">
      <c r="D2494"/>
      <c r="E2494" s="1"/>
      <c r="F2494"/>
      <c r="G2494"/>
      <c r="H2494"/>
    </row>
    <row r="2495" spans="4:8">
      <c r="D2495"/>
      <c r="E2495" s="1"/>
      <c r="F2495"/>
      <c r="G2495"/>
      <c r="H2495"/>
    </row>
    <row r="2496" spans="4:8">
      <c r="D2496"/>
      <c r="E2496" s="1"/>
      <c r="F2496"/>
      <c r="G2496"/>
      <c r="H2496"/>
    </row>
    <row r="2497" spans="4:8">
      <c r="D2497"/>
      <c r="E2497" s="1"/>
      <c r="F2497"/>
      <c r="G2497"/>
      <c r="H2497"/>
    </row>
    <row r="2498" spans="4:8">
      <c r="D2498"/>
      <c r="E2498" s="1"/>
      <c r="F2498"/>
      <c r="G2498"/>
      <c r="H2498"/>
    </row>
    <row r="2499" spans="4:8">
      <c r="D2499"/>
      <c r="E2499" s="1"/>
      <c r="F2499"/>
      <c r="G2499"/>
      <c r="H2499"/>
    </row>
    <row r="2500" spans="4:8">
      <c r="D2500"/>
      <c r="E2500" s="1"/>
      <c r="F2500"/>
      <c r="G2500"/>
      <c r="H2500"/>
    </row>
    <row r="2501" spans="4:8">
      <c r="D2501"/>
      <c r="E2501" s="1"/>
      <c r="F2501"/>
      <c r="G2501"/>
      <c r="H2501"/>
    </row>
    <row r="2502" spans="4:8">
      <c r="D2502"/>
      <c r="E2502" s="1"/>
      <c r="F2502"/>
      <c r="G2502"/>
      <c r="H2502"/>
    </row>
    <row r="2503" spans="4:8">
      <c r="D2503"/>
      <c r="E2503" s="1"/>
      <c r="F2503"/>
      <c r="G2503"/>
      <c r="H2503"/>
    </row>
    <row r="2504" spans="4:8">
      <c r="D2504"/>
      <c r="E2504" s="1"/>
      <c r="F2504"/>
      <c r="G2504"/>
      <c r="H2504"/>
    </row>
    <row r="2505" spans="4:8">
      <c r="D2505"/>
      <c r="E2505" s="1"/>
      <c r="F2505"/>
      <c r="G2505"/>
      <c r="H2505"/>
    </row>
    <row r="2506" spans="4:8">
      <c r="D2506"/>
      <c r="E2506" s="1"/>
      <c r="F2506"/>
      <c r="G2506"/>
      <c r="H2506"/>
    </row>
    <row r="2507" spans="4:8">
      <c r="D2507"/>
      <c r="E2507" s="1"/>
      <c r="F2507"/>
      <c r="G2507"/>
      <c r="H2507"/>
    </row>
    <row r="2508" spans="4:8">
      <c r="D2508"/>
      <c r="E2508" s="1"/>
      <c r="F2508"/>
      <c r="G2508"/>
      <c r="H2508"/>
    </row>
    <row r="2509" spans="4:8">
      <c r="D2509"/>
      <c r="E2509" s="1"/>
      <c r="F2509"/>
      <c r="G2509"/>
      <c r="H2509"/>
    </row>
    <row r="2510" spans="4:8">
      <c r="D2510"/>
      <c r="E2510" s="1"/>
      <c r="F2510"/>
      <c r="G2510"/>
      <c r="H2510"/>
    </row>
    <row r="2511" spans="4:8">
      <c r="D2511"/>
      <c r="E2511" s="1"/>
      <c r="F2511"/>
      <c r="G2511"/>
      <c r="H2511"/>
    </row>
    <row r="2512" spans="4:8">
      <c r="D2512"/>
      <c r="E2512" s="1"/>
      <c r="F2512"/>
      <c r="G2512"/>
      <c r="H2512"/>
    </row>
    <row r="2513" spans="4:8">
      <c r="D2513"/>
      <c r="E2513" s="1"/>
      <c r="F2513"/>
      <c r="G2513"/>
      <c r="H2513"/>
    </row>
    <row r="2514" spans="4:8">
      <c r="D2514"/>
      <c r="E2514" s="1"/>
      <c r="F2514"/>
      <c r="G2514"/>
      <c r="H2514"/>
    </row>
    <row r="2515" spans="4:8">
      <c r="D2515"/>
      <c r="E2515" s="1"/>
      <c r="F2515"/>
      <c r="G2515"/>
      <c r="H2515"/>
    </row>
    <row r="2516" spans="4:8">
      <c r="D2516"/>
      <c r="E2516" s="1"/>
      <c r="F2516"/>
      <c r="G2516"/>
      <c r="H2516"/>
    </row>
    <row r="2517" spans="4:8">
      <c r="D2517"/>
      <c r="E2517" s="1"/>
      <c r="F2517"/>
      <c r="G2517"/>
      <c r="H2517"/>
    </row>
    <row r="2518" spans="4:8">
      <c r="D2518"/>
      <c r="E2518" s="1"/>
      <c r="F2518"/>
      <c r="G2518"/>
      <c r="H2518"/>
    </row>
    <row r="2519" spans="4:8">
      <c r="D2519"/>
      <c r="E2519" s="1"/>
      <c r="F2519"/>
      <c r="G2519"/>
      <c r="H2519"/>
    </row>
    <row r="2520" spans="4:8">
      <c r="D2520"/>
      <c r="E2520" s="1"/>
      <c r="F2520"/>
      <c r="G2520"/>
      <c r="H2520"/>
    </row>
    <row r="2521" spans="4:8">
      <c r="D2521"/>
      <c r="E2521" s="1"/>
      <c r="F2521"/>
      <c r="G2521"/>
      <c r="H2521"/>
    </row>
    <row r="2522" spans="4:8">
      <c r="D2522"/>
      <c r="E2522" s="1"/>
      <c r="F2522"/>
      <c r="G2522"/>
      <c r="H2522"/>
    </row>
    <row r="2523" spans="4:8">
      <c r="D2523"/>
      <c r="E2523" s="1"/>
      <c r="F2523"/>
      <c r="G2523"/>
      <c r="H2523"/>
    </row>
    <row r="2524" spans="4:8">
      <c r="D2524"/>
      <c r="E2524" s="1"/>
      <c r="F2524"/>
      <c r="G2524"/>
      <c r="H2524"/>
    </row>
    <row r="2525" spans="4:8">
      <c r="D2525"/>
      <c r="E2525" s="1"/>
      <c r="F2525"/>
      <c r="G2525"/>
      <c r="H2525"/>
    </row>
    <row r="2526" spans="4:8">
      <c r="D2526"/>
      <c r="E2526" s="1"/>
      <c r="F2526"/>
      <c r="G2526"/>
      <c r="H2526"/>
    </row>
    <row r="2527" spans="4:8">
      <c r="D2527"/>
      <c r="E2527" s="1"/>
      <c r="F2527"/>
      <c r="G2527"/>
      <c r="H2527"/>
    </row>
    <row r="2528" spans="4:8">
      <c r="D2528"/>
      <c r="E2528" s="1"/>
      <c r="F2528"/>
      <c r="G2528"/>
      <c r="H2528"/>
    </row>
    <row r="2529" spans="4:8">
      <c r="D2529"/>
      <c r="E2529" s="1"/>
      <c r="F2529"/>
      <c r="G2529"/>
      <c r="H2529"/>
    </row>
    <row r="2530" spans="4:8">
      <c r="D2530"/>
      <c r="E2530" s="1"/>
      <c r="F2530"/>
      <c r="G2530"/>
      <c r="H2530"/>
    </row>
    <row r="2531" spans="4:8">
      <c r="D2531"/>
      <c r="E2531" s="1"/>
      <c r="F2531"/>
      <c r="G2531"/>
      <c r="H2531"/>
    </row>
    <row r="2532" spans="4:8">
      <c r="D2532"/>
      <c r="E2532" s="1"/>
      <c r="F2532"/>
      <c r="G2532"/>
      <c r="H2532"/>
    </row>
    <row r="2533" spans="4:8">
      <c r="D2533"/>
      <c r="E2533" s="1"/>
      <c r="F2533"/>
      <c r="G2533"/>
      <c r="H2533"/>
    </row>
    <row r="2534" spans="4:8">
      <c r="D2534"/>
      <c r="E2534" s="1"/>
      <c r="F2534"/>
      <c r="G2534"/>
      <c r="H2534"/>
    </row>
    <row r="2535" spans="4:8">
      <c r="D2535"/>
      <c r="E2535" s="1"/>
      <c r="F2535"/>
      <c r="G2535"/>
      <c r="H2535"/>
    </row>
    <row r="2536" spans="4:8">
      <c r="D2536"/>
      <c r="E2536" s="1"/>
      <c r="F2536"/>
      <c r="G2536"/>
      <c r="H2536"/>
    </row>
    <row r="2537" spans="4:8">
      <c r="D2537"/>
      <c r="E2537" s="1"/>
      <c r="F2537"/>
      <c r="G2537"/>
      <c r="H2537"/>
    </row>
    <row r="2538" spans="4:8">
      <c r="D2538"/>
      <c r="E2538" s="1"/>
      <c r="F2538"/>
      <c r="G2538"/>
      <c r="H2538"/>
    </row>
    <row r="2539" spans="4:8">
      <c r="D2539"/>
      <c r="E2539" s="1"/>
      <c r="F2539"/>
      <c r="G2539"/>
      <c r="H2539"/>
    </row>
    <row r="2540" spans="4:8">
      <c r="D2540"/>
      <c r="E2540" s="1"/>
      <c r="F2540"/>
      <c r="G2540"/>
      <c r="H2540"/>
    </row>
    <row r="2541" spans="4:8">
      <c r="D2541"/>
      <c r="E2541" s="1"/>
      <c r="F2541"/>
      <c r="G2541"/>
      <c r="H2541"/>
    </row>
    <row r="2542" spans="4:8">
      <c r="D2542"/>
      <c r="E2542" s="1"/>
      <c r="F2542"/>
      <c r="G2542"/>
      <c r="H2542"/>
    </row>
    <row r="2543" spans="4:8">
      <c r="D2543"/>
      <c r="E2543" s="1"/>
      <c r="F2543"/>
      <c r="G2543"/>
      <c r="H2543"/>
    </row>
    <row r="2544" spans="4:8">
      <c r="D2544"/>
      <c r="E2544" s="1"/>
      <c r="F2544"/>
      <c r="G2544"/>
      <c r="H2544"/>
    </row>
    <row r="2545" spans="4:8">
      <c r="D2545"/>
      <c r="E2545" s="1"/>
      <c r="F2545"/>
      <c r="G2545"/>
      <c r="H2545"/>
    </row>
    <row r="2546" spans="4:8">
      <c r="D2546"/>
      <c r="E2546" s="1"/>
      <c r="F2546"/>
      <c r="G2546"/>
      <c r="H2546"/>
    </row>
    <row r="2547" spans="4:8">
      <c r="D2547"/>
      <c r="E2547" s="1"/>
      <c r="F2547"/>
      <c r="G2547"/>
      <c r="H2547"/>
    </row>
    <row r="2548" spans="4:8">
      <c r="D2548"/>
      <c r="E2548" s="1"/>
      <c r="F2548"/>
      <c r="G2548"/>
      <c r="H2548"/>
    </row>
    <row r="2549" spans="4:8">
      <c r="D2549"/>
      <c r="E2549" s="1"/>
      <c r="F2549"/>
      <c r="G2549"/>
      <c r="H2549"/>
    </row>
    <row r="2550" spans="4:8">
      <c r="D2550"/>
      <c r="E2550" s="1"/>
      <c r="F2550"/>
      <c r="G2550"/>
      <c r="H2550"/>
    </row>
    <row r="2551" spans="4:8">
      <c r="D2551"/>
      <c r="E2551" s="1"/>
      <c r="F2551"/>
      <c r="G2551"/>
      <c r="H2551"/>
    </row>
    <row r="2552" spans="4:8">
      <c r="D2552"/>
      <c r="E2552" s="1"/>
      <c r="F2552"/>
      <c r="G2552"/>
      <c r="H2552"/>
    </row>
    <row r="2553" spans="4:8">
      <c r="D2553"/>
      <c r="E2553" s="1"/>
      <c r="F2553"/>
      <c r="G2553"/>
      <c r="H2553"/>
    </row>
    <row r="2554" spans="4:8">
      <c r="D2554"/>
      <c r="E2554" s="1"/>
      <c r="F2554"/>
      <c r="G2554"/>
      <c r="H2554"/>
    </row>
    <row r="2555" spans="4:8">
      <c r="D2555"/>
      <c r="E2555" s="1"/>
      <c r="F2555"/>
      <c r="G2555"/>
      <c r="H2555"/>
    </row>
    <row r="2556" spans="4:8">
      <c r="D2556"/>
      <c r="E2556" s="1"/>
      <c r="F2556"/>
      <c r="G2556"/>
      <c r="H2556"/>
    </row>
    <row r="2557" spans="4:8">
      <c r="D2557"/>
      <c r="E2557" s="1"/>
      <c r="F2557"/>
      <c r="G2557"/>
      <c r="H2557"/>
    </row>
    <row r="2558" spans="4:8">
      <c r="D2558"/>
      <c r="E2558" s="1"/>
      <c r="F2558"/>
      <c r="G2558"/>
      <c r="H2558"/>
    </row>
    <row r="2559" spans="4:8">
      <c r="D2559"/>
      <c r="E2559" s="1"/>
      <c r="F2559"/>
      <c r="G2559"/>
      <c r="H2559"/>
    </row>
    <row r="2560" spans="4:8">
      <c r="D2560"/>
      <c r="E2560" s="1"/>
      <c r="F2560"/>
      <c r="G2560"/>
      <c r="H2560"/>
    </row>
    <row r="2561" spans="4:8">
      <c r="D2561"/>
      <c r="E2561" s="1"/>
      <c r="F2561"/>
      <c r="G2561"/>
      <c r="H2561"/>
    </row>
    <row r="2562" spans="4:8">
      <c r="D2562"/>
      <c r="E2562" s="1"/>
      <c r="F2562"/>
      <c r="G2562"/>
      <c r="H2562"/>
    </row>
    <row r="2563" spans="4:8">
      <c r="D2563"/>
      <c r="E2563" s="1"/>
      <c r="F2563"/>
      <c r="G2563"/>
      <c r="H2563"/>
    </row>
    <row r="2564" spans="4:8">
      <c r="D2564"/>
      <c r="E2564" s="1"/>
      <c r="F2564"/>
      <c r="G2564"/>
      <c r="H2564"/>
    </row>
    <row r="2565" spans="4:8">
      <c r="D2565"/>
      <c r="E2565" s="1"/>
      <c r="F2565"/>
      <c r="G2565"/>
      <c r="H2565"/>
    </row>
    <row r="2566" spans="4:8">
      <c r="D2566"/>
      <c r="E2566" s="1"/>
      <c r="F2566"/>
      <c r="G2566"/>
      <c r="H2566"/>
    </row>
    <row r="2567" spans="4:8">
      <c r="D2567"/>
      <c r="E2567" s="1"/>
      <c r="F2567"/>
      <c r="G2567"/>
      <c r="H2567"/>
    </row>
    <row r="2568" spans="4:8">
      <c r="D2568"/>
      <c r="E2568" s="1"/>
      <c r="F2568"/>
      <c r="G2568"/>
      <c r="H2568"/>
    </row>
    <row r="2569" spans="4:8">
      <c r="D2569"/>
      <c r="E2569" s="1"/>
      <c r="F2569"/>
      <c r="G2569"/>
      <c r="H2569"/>
    </row>
    <row r="2570" spans="4:8">
      <c r="D2570"/>
      <c r="E2570" s="1"/>
      <c r="F2570"/>
      <c r="G2570"/>
      <c r="H2570"/>
    </row>
    <row r="2571" spans="4:8">
      <c r="D2571"/>
      <c r="E2571" s="1"/>
      <c r="F2571"/>
      <c r="G2571"/>
      <c r="H2571"/>
    </row>
    <row r="2572" spans="4:8">
      <c r="D2572"/>
      <c r="E2572" s="1"/>
      <c r="F2572"/>
      <c r="G2572"/>
      <c r="H2572"/>
    </row>
    <row r="2573" spans="4:8">
      <c r="D2573"/>
      <c r="E2573" s="1"/>
      <c r="F2573"/>
      <c r="G2573"/>
      <c r="H2573"/>
    </row>
    <row r="2574" spans="4:8">
      <c r="D2574"/>
      <c r="E2574" s="1"/>
      <c r="F2574"/>
      <c r="G2574"/>
      <c r="H2574"/>
    </row>
    <row r="2575" spans="4:8">
      <c r="D2575"/>
      <c r="E2575" s="1"/>
      <c r="F2575"/>
      <c r="G2575"/>
      <c r="H2575"/>
    </row>
    <row r="2576" spans="4:8">
      <c r="D2576"/>
      <c r="E2576" s="1"/>
      <c r="F2576"/>
      <c r="G2576"/>
      <c r="H2576"/>
    </row>
    <row r="2577" spans="4:8">
      <c r="D2577"/>
      <c r="E2577" s="1"/>
      <c r="F2577"/>
      <c r="G2577"/>
      <c r="H2577"/>
    </row>
    <row r="2578" spans="4:8">
      <c r="D2578"/>
      <c r="E2578" s="1"/>
      <c r="F2578"/>
      <c r="G2578"/>
      <c r="H2578"/>
    </row>
    <row r="2579" spans="4:8">
      <c r="D2579"/>
      <c r="E2579" s="1"/>
      <c r="F2579"/>
      <c r="G2579"/>
      <c r="H2579"/>
    </row>
    <row r="2580" spans="4:8">
      <c r="D2580"/>
      <c r="E2580" s="1"/>
      <c r="F2580"/>
      <c r="G2580"/>
      <c r="H2580"/>
    </row>
    <row r="2581" spans="4:8">
      <c r="D2581"/>
      <c r="E2581" s="1"/>
      <c r="F2581"/>
      <c r="G2581"/>
      <c r="H2581"/>
    </row>
    <row r="2582" spans="4:8">
      <c r="D2582"/>
      <c r="E2582" s="1"/>
      <c r="F2582"/>
      <c r="G2582"/>
      <c r="H2582"/>
    </row>
    <row r="2583" spans="4:8">
      <c r="D2583"/>
      <c r="E2583" s="1"/>
      <c r="F2583"/>
      <c r="G2583"/>
      <c r="H2583"/>
    </row>
    <row r="2584" spans="4:8">
      <c r="D2584"/>
      <c r="E2584" s="1"/>
      <c r="F2584"/>
      <c r="G2584"/>
      <c r="H2584"/>
    </row>
    <row r="2585" spans="4:8">
      <c r="D2585"/>
      <c r="E2585" s="1"/>
      <c r="F2585"/>
      <c r="G2585"/>
      <c r="H2585"/>
    </row>
    <row r="2586" spans="4:8">
      <c r="D2586"/>
      <c r="E2586" s="1"/>
      <c r="F2586"/>
      <c r="G2586"/>
      <c r="H2586"/>
    </row>
    <row r="2587" spans="4:8">
      <c r="D2587"/>
      <c r="E2587" s="1"/>
      <c r="F2587"/>
      <c r="G2587"/>
      <c r="H2587"/>
    </row>
    <row r="2588" spans="4:8">
      <c r="D2588"/>
      <c r="E2588" s="1"/>
      <c r="F2588"/>
      <c r="G2588"/>
      <c r="H2588"/>
    </row>
    <row r="2589" spans="4:8">
      <c r="D2589"/>
      <c r="E2589" s="1"/>
      <c r="F2589"/>
      <c r="G2589"/>
      <c r="H2589"/>
    </row>
    <row r="2590" spans="4:8">
      <c r="D2590"/>
      <c r="E2590" s="1"/>
      <c r="F2590"/>
      <c r="G2590"/>
      <c r="H2590"/>
    </row>
    <row r="2591" spans="4:8">
      <c r="D2591"/>
      <c r="E2591" s="1"/>
      <c r="F2591"/>
      <c r="G2591"/>
      <c r="H2591"/>
    </row>
    <row r="2592" spans="4:8">
      <c r="D2592"/>
      <c r="E2592" s="1"/>
      <c r="F2592"/>
      <c r="G2592"/>
      <c r="H2592"/>
    </row>
    <row r="2593" spans="4:8">
      <c r="D2593"/>
      <c r="E2593" s="1"/>
      <c r="F2593"/>
      <c r="G2593"/>
      <c r="H2593"/>
    </row>
    <row r="2594" spans="4:8">
      <c r="D2594"/>
      <c r="E2594" s="1"/>
      <c r="F2594"/>
      <c r="G2594"/>
      <c r="H2594"/>
    </row>
    <row r="2595" spans="4:8">
      <c r="D2595"/>
      <c r="E2595" s="1"/>
      <c r="F2595"/>
      <c r="G2595"/>
      <c r="H2595"/>
    </row>
    <row r="2596" spans="4:8">
      <c r="D2596"/>
      <c r="E2596" s="1"/>
      <c r="F2596"/>
      <c r="G2596"/>
      <c r="H2596"/>
    </row>
    <row r="2597" spans="4:8">
      <c r="D2597"/>
      <c r="E2597" s="1"/>
      <c r="F2597"/>
      <c r="G2597"/>
      <c r="H2597"/>
    </row>
    <row r="2598" spans="4:8">
      <c r="D2598"/>
      <c r="E2598" s="1"/>
      <c r="F2598"/>
      <c r="G2598"/>
      <c r="H2598"/>
    </row>
    <row r="2599" spans="4:8">
      <c r="D2599"/>
      <c r="E2599" s="1"/>
      <c r="F2599"/>
      <c r="G2599"/>
      <c r="H2599"/>
    </row>
    <row r="2600" spans="4:8">
      <c r="D2600"/>
      <c r="E2600" s="1"/>
      <c r="F2600"/>
      <c r="G2600"/>
      <c r="H2600"/>
    </row>
    <row r="2601" spans="4:8">
      <c r="D2601"/>
      <c r="E2601" s="1"/>
      <c r="F2601"/>
      <c r="G2601"/>
      <c r="H2601"/>
    </row>
    <row r="2602" spans="4:8">
      <c r="D2602"/>
      <c r="E2602" s="1"/>
      <c r="F2602"/>
      <c r="G2602"/>
      <c r="H2602"/>
    </row>
    <row r="2603" spans="4:8">
      <c r="D2603"/>
      <c r="E2603" s="1"/>
      <c r="F2603"/>
      <c r="G2603"/>
      <c r="H2603"/>
    </row>
    <row r="2604" spans="4:8">
      <c r="D2604"/>
      <c r="E2604" s="1"/>
      <c r="F2604"/>
      <c r="G2604"/>
      <c r="H2604"/>
    </row>
    <row r="2605" spans="4:8">
      <c r="D2605"/>
      <c r="E2605" s="1"/>
      <c r="F2605"/>
      <c r="G2605"/>
      <c r="H2605"/>
    </row>
    <row r="2606" spans="4:8">
      <c r="D2606"/>
      <c r="E2606" s="1"/>
      <c r="F2606"/>
      <c r="G2606"/>
      <c r="H2606"/>
    </row>
    <row r="2607" spans="4:8">
      <c r="D2607"/>
      <c r="E2607" s="1"/>
      <c r="F2607"/>
      <c r="G2607"/>
      <c r="H2607"/>
    </row>
    <row r="2608" spans="4:8">
      <c r="D2608"/>
      <c r="E2608" s="1"/>
      <c r="F2608"/>
      <c r="G2608"/>
      <c r="H2608"/>
    </row>
    <row r="2609" spans="4:8">
      <c r="D2609"/>
      <c r="E2609" s="1"/>
      <c r="F2609"/>
      <c r="G2609"/>
      <c r="H2609"/>
    </row>
    <row r="2610" spans="4:8">
      <c r="D2610"/>
      <c r="E2610" s="1"/>
      <c r="F2610"/>
      <c r="G2610"/>
      <c r="H2610"/>
    </row>
    <row r="2611" spans="4:8">
      <c r="D2611"/>
      <c r="E2611" s="1"/>
      <c r="F2611"/>
      <c r="G2611"/>
      <c r="H2611"/>
    </row>
    <row r="2612" spans="4:8">
      <c r="D2612"/>
      <c r="E2612" s="1"/>
      <c r="F2612"/>
      <c r="G2612"/>
      <c r="H2612"/>
    </row>
    <row r="2613" spans="4:8">
      <c r="D2613"/>
      <c r="E2613" s="1"/>
      <c r="F2613"/>
      <c r="G2613"/>
      <c r="H2613"/>
    </row>
    <row r="2614" spans="4:8">
      <c r="D2614"/>
      <c r="E2614" s="1"/>
      <c r="F2614"/>
      <c r="G2614"/>
      <c r="H2614"/>
    </row>
    <row r="2615" spans="4:8">
      <c r="D2615"/>
      <c r="E2615" s="1"/>
      <c r="F2615"/>
      <c r="G2615"/>
      <c r="H2615"/>
    </row>
    <row r="2616" spans="4:8">
      <c r="D2616"/>
      <c r="E2616" s="1"/>
      <c r="F2616"/>
      <c r="G2616"/>
      <c r="H2616"/>
    </row>
    <row r="2617" spans="4:8">
      <c r="D2617"/>
      <c r="E2617" s="1"/>
      <c r="F2617"/>
      <c r="G2617"/>
      <c r="H2617"/>
    </row>
    <row r="2618" spans="4:8">
      <c r="D2618"/>
      <c r="E2618" s="1"/>
      <c r="F2618"/>
      <c r="G2618"/>
      <c r="H2618"/>
    </row>
    <row r="2619" spans="4:8">
      <c r="D2619"/>
      <c r="E2619" s="1"/>
      <c r="F2619"/>
      <c r="G2619"/>
      <c r="H2619"/>
    </row>
    <row r="2620" spans="4:8">
      <c r="D2620"/>
      <c r="E2620" s="1"/>
      <c r="F2620"/>
      <c r="G2620"/>
      <c r="H2620"/>
    </row>
    <row r="2621" spans="4:8">
      <c r="D2621"/>
      <c r="E2621" s="1"/>
      <c r="F2621"/>
      <c r="G2621"/>
      <c r="H2621"/>
    </row>
    <row r="2622" spans="4:8">
      <c r="D2622"/>
      <c r="E2622" s="1"/>
      <c r="F2622"/>
      <c r="G2622"/>
      <c r="H2622"/>
    </row>
    <row r="2623" spans="4:8">
      <c r="D2623"/>
      <c r="E2623" s="1"/>
      <c r="F2623"/>
      <c r="G2623"/>
      <c r="H2623"/>
    </row>
    <row r="2624" spans="4:8">
      <c r="D2624"/>
      <c r="E2624" s="1"/>
      <c r="F2624"/>
      <c r="G2624"/>
      <c r="H2624"/>
    </row>
    <row r="2625" spans="4:8">
      <c r="D2625"/>
      <c r="E2625" s="1"/>
      <c r="F2625"/>
      <c r="G2625"/>
      <c r="H2625"/>
    </row>
    <row r="2626" spans="4:8">
      <c r="D2626"/>
      <c r="E2626" s="1"/>
      <c r="F2626"/>
      <c r="G2626"/>
      <c r="H2626"/>
    </row>
    <row r="2627" spans="4:8">
      <c r="D2627"/>
      <c r="E2627" s="1"/>
      <c r="F2627"/>
      <c r="G2627"/>
      <c r="H2627"/>
    </row>
    <row r="2628" spans="4:8">
      <c r="D2628"/>
      <c r="E2628" s="1"/>
      <c r="F2628"/>
      <c r="G2628"/>
      <c r="H2628"/>
    </row>
    <row r="2629" spans="4:8">
      <c r="D2629"/>
      <c r="E2629" s="1"/>
      <c r="F2629"/>
      <c r="G2629"/>
      <c r="H2629"/>
    </row>
    <row r="2630" spans="4:8">
      <c r="D2630"/>
      <c r="E2630" s="1"/>
      <c r="F2630"/>
      <c r="G2630"/>
      <c r="H2630"/>
    </row>
    <row r="2631" spans="4:8">
      <c r="D2631"/>
      <c r="E2631" s="1"/>
      <c r="F2631"/>
      <c r="G2631"/>
      <c r="H2631"/>
    </row>
    <row r="2632" spans="4:8">
      <c r="D2632"/>
      <c r="E2632" s="1"/>
      <c r="F2632"/>
      <c r="G2632"/>
      <c r="H2632"/>
    </row>
    <row r="2633" spans="4:8">
      <c r="D2633"/>
      <c r="E2633" s="1"/>
      <c r="F2633"/>
      <c r="G2633"/>
      <c r="H2633"/>
    </row>
    <row r="2634" spans="4:8">
      <c r="D2634"/>
      <c r="E2634" s="1"/>
      <c r="F2634"/>
      <c r="G2634"/>
      <c r="H2634"/>
    </row>
    <row r="2635" spans="4:8">
      <c r="D2635"/>
      <c r="E2635" s="1"/>
      <c r="F2635"/>
      <c r="G2635"/>
      <c r="H2635"/>
    </row>
    <row r="2636" spans="4:8">
      <c r="D2636"/>
      <c r="E2636" s="1"/>
      <c r="F2636"/>
      <c r="G2636"/>
      <c r="H2636"/>
    </row>
    <row r="2637" spans="4:8">
      <c r="D2637"/>
      <c r="E2637" s="1"/>
      <c r="F2637"/>
      <c r="G2637"/>
      <c r="H2637"/>
    </row>
    <row r="2638" spans="4:8">
      <c r="D2638"/>
      <c r="E2638" s="1"/>
      <c r="F2638"/>
      <c r="G2638"/>
      <c r="H2638"/>
    </row>
    <row r="2639" spans="4:8">
      <c r="D2639"/>
      <c r="E2639" s="1"/>
      <c r="F2639"/>
      <c r="G2639"/>
      <c r="H2639"/>
    </row>
    <row r="2640" spans="4:8">
      <c r="D2640"/>
      <c r="E2640" s="1"/>
      <c r="F2640"/>
      <c r="G2640"/>
      <c r="H2640"/>
    </row>
    <row r="2641" spans="4:8">
      <c r="D2641"/>
      <c r="E2641" s="1"/>
      <c r="F2641"/>
      <c r="G2641"/>
      <c r="H2641"/>
    </row>
    <row r="2642" spans="4:8">
      <c r="D2642"/>
      <c r="E2642" s="1"/>
      <c r="F2642"/>
      <c r="G2642"/>
      <c r="H2642"/>
    </row>
    <row r="2643" spans="4:8">
      <c r="D2643"/>
      <c r="E2643" s="1"/>
      <c r="F2643"/>
      <c r="G2643"/>
      <c r="H2643"/>
    </row>
    <row r="2644" spans="4:8">
      <c r="D2644"/>
      <c r="E2644" s="1"/>
      <c r="F2644"/>
      <c r="G2644"/>
      <c r="H2644"/>
    </row>
    <row r="2645" spans="4:8">
      <c r="D2645"/>
      <c r="E2645" s="1"/>
      <c r="F2645"/>
      <c r="G2645"/>
      <c r="H2645"/>
    </row>
    <row r="2646" spans="4:8">
      <c r="D2646"/>
      <c r="E2646" s="1"/>
      <c r="F2646"/>
      <c r="G2646"/>
      <c r="H2646"/>
    </row>
    <row r="2647" spans="4:8">
      <c r="D2647"/>
      <c r="E2647" s="1"/>
      <c r="F2647"/>
      <c r="G2647"/>
      <c r="H2647"/>
    </row>
    <row r="2648" spans="4:8">
      <c r="D2648"/>
      <c r="E2648" s="1"/>
      <c r="F2648"/>
      <c r="G2648"/>
      <c r="H2648"/>
    </row>
    <row r="2649" spans="4:8">
      <c r="D2649"/>
      <c r="E2649" s="1"/>
      <c r="F2649"/>
      <c r="G2649"/>
      <c r="H2649"/>
    </row>
    <row r="2650" spans="4:8">
      <c r="D2650"/>
      <c r="E2650" s="1"/>
      <c r="F2650"/>
      <c r="G2650"/>
      <c r="H2650"/>
    </row>
    <row r="2651" spans="4:8">
      <c r="D2651"/>
      <c r="E2651" s="1"/>
      <c r="F2651"/>
      <c r="G2651"/>
      <c r="H2651"/>
    </row>
    <row r="2652" spans="4:8">
      <c r="D2652"/>
      <c r="E2652" s="1"/>
      <c r="F2652"/>
      <c r="G2652"/>
      <c r="H2652"/>
    </row>
    <row r="2653" spans="4:8">
      <c r="D2653"/>
      <c r="E2653" s="1"/>
      <c r="F2653"/>
      <c r="G2653"/>
      <c r="H2653"/>
    </row>
    <row r="2654" spans="4:8">
      <c r="D2654"/>
      <c r="E2654" s="1"/>
      <c r="F2654"/>
      <c r="G2654"/>
      <c r="H2654"/>
    </row>
    <row r="2655" spans="4:8">
      <c r="D2655"/>
      <c r="E2655" s="1"/>
      <c r="F2655"/>
      <c r="G2655"/>
      <c r="H2655"/>
    </row>
    <row r="2656" spans="4:8">
      <c r="D2656"/>
      <c r="E2656" s="1"/>
      <c r="F2656"/>
      <c r="G2656"/>
      <c r="H2656"/>
    </row>
    <row r="2657" spans="4:8">
      <c r="D2657"/>
      <c r="E2657" s="1"/>
      <c r="F2657"/>
      <c r="G2657"/>
      <c r="H2657"/>
    </row>
    <row r="2658" spans="4:8">
      <c r="D2658"/>
      <c r="E2658" s="1"/>
      <c r="F2658"/>
      <c r="G2658"/>
      <c r="H2658"/>
    </row>
    <row r="2659" spans="4:8">
      <c r="D2659"/>
      <c r="E2659" s="1"/>
      <c r="F2659"/>
      <c r="G2659"/>
      <c r="H2659"/>
    </row>
    <row r="2660" spans="4:8">
      <c r="D2660"/>
      <c r="E2660" s="1"/>
      <c r="F2660"/>
      <c r="G2660"/>
      <c r="H2660"/>
    </row>
    <row r="2661" spans="4:8">
      <c r="D2661"/>
      <c r="E2661" s="1"/>
      <c r="F2661"/>
      <c r="G2661"/>
      <c r="H2661"/>
    </row>
    <row r="2662" spans="4:8">
      <c r="D2662"/>
      <c r="E2662" s="1"/>
      <c r="F2662"/>
      <c r="G2662"/>
      <c r="H2662"/>
    </row>
    <row r="2663" spans="4:8">
      <c r="D2663"/>
      <c r="E2663" s="1"/>
      <c r="F2663"/>
      <c r="G2663"/>
      <c r="H2663"/>
    </row>
    <row r="2664" spans="4:8">
      <c r="D2664"/>
      <c r="E2664" s="1"/>
      <c r="F2664"/>
      <c r="G2664"/>
      <c r="H2664"/>
    </row>
    <row r="2665" spans="4:8">
      <c r="D2665"/>
      <c r="E2665" s="1"/>
      <c r="F2665"/>
      <c r="G2665"/>
      <c r="H2665"/>
    </row>
    <row r="2666" spans="4:8">
      <c r="D2666"/>
      <c r="E2666" s="1"/>
      <c r="F2666"/>
      <c r="G2666"/>
      <c r="H2666"/>
    </row>
    <row r="2667" spans="4:8">
      <c r="D2667"/>
      <c r="E2667" s="1"/>
      <c r="F2667"/>
      <c r="G2667"/>
      <c r="H2667"/>
    </row>
    <row r="2668" spans="4:8">
      <c r="D2668"/>
      <c r="E2668" s="1"/>
      <c r="F2668"/>
      <c r="G2668"/>
      <c r="H2668"/>
    </row>
    <row r="2669" spans="4:8">
      <c r="D2669"/>
      <c r="E2669" s="1"/>
      <c r="F2669"/>
      <c r="G2669"/>
      <c r="H2669"/>
    </row>
    <row r="2670" spans="4:8">
      <c r="D2670"/>
      <c r="E2670" s="1"/>
      <c r="F2670"/>
      <c r="G2670"/>
      <c r="H2670"/>
    </row>
    <row r="2671" spans="4:8">
      <c r="D2671"/>
      <c r="E2671" s="1"/>
      <c r="F2671"/>
      <c r="G2671"/>
      <c r="H2671"/>
    </row>
    <row r="2672" spans="4:8">
      <c r="D2672"/>
      <c r="E2672" s="1"/>
      <c r="F2672"/>
      <c r="G2672"/>
      <c r="H2672"/>
    </row>
    <row r="2673" spans="4:8">
      <c r="D2673"/>
      <c r="E2673" s="1"/>
      <c r="F2673"/>
      <c r="G2673"/>
      <c r="H2673"/>
    </row>
    <row r="2674" spans="4:8">
      <c r="D2674"/>
      <c r="E2674" s="1"/>
      <c r="F2674"/>
      <c r="G2674"/>
      <c r="H2674"/>
    </row>
    <row r="2675" spans="4:8">
      <c r="D2675"/>
      <c r="E2675" s="1"/>
      <c r="F2675"/>
      <c r="G2675"/>
      <c r="H2675"/>
    </row>
    <row r="2676" spans="4:8">
      <c r="D2676"/>
      <c r="E2676" s="1"/>
      <c r="F2676"/>
      <c r="G2676"/>
      <c r="H2676"/>
    </row>
    <row r="2677" spans="4:8">
      <c r="D2677"/>
      <c r="E2677" s="1"/>
      <c r="F2677"/>
      <c r="G2677"/>
      <c r="H2677"/>
    </row>
    <row r="2678" spans="4:8">
      <c r="D2678"/>
      <c r="E2678" s="1"/>
      <c r="F2678"/>
      <c r="G2678"/>
      <c r="H2678"/>
    </row>
    <row r="2679" spans="4:8">
      <c r="D2679"/>
      <c r="E2679" s="1"/>
      <c r="F2679"/>
      <c r="G2679"/>
      <c r="H2679"/>
    </row>
    <row r="2680" spans="4:8">
      <c r="D2680"/>
      <c r="E2680" s="1"/>
      <c r="F2680"/>
      <c r="G2680"/>
      <c r="H2680"/>
    </row>
    <row r="2681" spans="4:8">
      <c r="D2681"/>
      <c r="E2681" s="1"/>
      <c r="F2681"/>
      <c r="G2681"/>
      <c r="H2681"/>
    </row>
    <row r="2682" spans="4:8">
      <c r="D2682"/>
      <c r="E2682" s="1"/>
      <c r="F2682"/>
      <c r="G2682"/>
      <c r="H2682"/>
    </row>
    <row r="2683" spans="4:8">
      <c r="D2683"/>
      <c r="E2683" s="1"/>
      <c r="F2683"/>
      <c r="G2683"/>
      <c r="H2683"/>
    </row>
    <row r="2684" spans="4:8">
      <c r="D2684"/>
      <c r="E2684" s="1"/>
      <c r="F2684"/>
      <c r="G2684"/>
      <c r="H2684"/>
    </row>
    <row r="2685" spans="4:8">
      <c r="D2685"/>
      <c r="E2685" s="1"/>
      <c r="F2685"/>
      <c r="G2685"/>
      <c r="H2685"/>
    </row>
    <row r="2686" spans="4:8">
      <c r="D2686"/>
      <c r="E2686" s="1"/>
      <c r="F2686"/>
      <c r="G2686"/>
      <c r="H2686"/>
    </row>
    <row r="2687" spans="4:8">
      <c r="D2687"/>
      <c r="E2687" s="1"/>
      <c r="F2687"/>
      <c r="G2687"/>
      <c r="H2687"/>
    </row>
    <row r="2688" spans="4:8">
      <c r="D2688"/>
      <c r="E2688" s="1"/>
      <c r="F2688"/>
      <c r="G2688"/>
      <c r="H2688"/>
    </row>
    <row r="2689" spans="4:8">
      <c r="D2689"/>
      <c r="E2689" s="1"/>
      <c r="F2689"/>
      <c r="G2689"/>
      <c r="H2689"/>
    </row>
    <row r="2690" spans="4:8">
      <c r="D2690"/>
      <c r="E2690" s="1"/>
      <c r="F2690"/>
      <c r="G2690"/>
      <c r="H2690"/>
    </row>
    <row r="2691" spans="4:8">
      <c r="D2691"/>
      <c r="E2691" s="1"/>
      <c r="F2691"/>
      <c r="G2691"/>
      <c r="H2691"/>
    </row>
    <row r="2692" spans="4:8">
      <c r="D2692"/>
      <c r="E2692" s="1"/>
      <c r="F2692"/>
      <c r="G2692"/>
      <c r="H2692"/>
    </row>
    <row r="2693" spans="4:8">
      <c r="D2693"/>
      <c r="E2693" s="1"/>
      <c r="F2693"/>
      <c r="G2693"/>
      <c r="H2693"/>
    </row>
    <row r="2694" spans="4:8">
      <c r="D2694"/>
      <c r="E2694" s="1"/>
      <c r="F2694"/>
      <c r="G2694"/>
      <c r="H2694"/>
    </row>
    <row r="2695" spans="4:8">
      <c r="D2695"/>
      <c r="E2695" s="1"/>
      <c r="F2695"/>
      <c r="G2695"/>
      <c r="H2695"/>
    </row>
    <row r="2696" spans="4:8">
      <c r="D2696"/>
      <c r="E2696" s="1"/>
      <c r="F2696"/>
      <c r="G2696"/>
      <c r="H2696"/>
    </row>
    <row r="2697" spans="4:8">
      <c r="D2697"/>
      <c r="E2697" s="1"/>
      <c r="F2697"/>
      <c r="G2697"/>
      <c r="H2697"/>
    </row>
    <row r="2698" spans="4:8">
      <c r="D2698"/>
      <c r="E2698" s="1"/>
      <c r="F2698"/>
      <c r="G2698"/>
      <c r="H2698"/>
    </row>
    <row r="2699" spans="4:8">
      <c r="D2699"/>
      <c r="E2699" s="1"/>
      <c r="F2699"/>
      <c r="G2699"/>
      <c r="H2699"/>
    </row>
    <row r="2700" spans="4:8">
      <c r="D2700"/>
      <c r="E2700" s="1"/>
      <c r="F2700"/>
      <c r="G2700"/>
      <c r="H2700"/>
    </row>
    <row r="2701" spans="4:8">
      <c r="D2701"/>
      <c r="E2701" s="1"/>
      <c r="F2701"/>
      <c r="G2701"/>
      <c r="H2701"/>
    </row>
    <row r="2702" spans="4:8">
      <c r="D2702"/>
      <c r="E2702" s="1"/>
      <c r="F2702"/>
      <c r="G2702"/>
      <c r="H2702"/>
    </row>
    <row r="2703" spans="4:8">
      <c r="D2703"/>
      <c r="E2703" s="1"/>
      <c r="F2703"/>
      <c r="G2703"/>
      <c r="H2703"/>
    </row>
    <row r="2704" spans="4:8">
      <c r="D2704"/>
      <c r="E2704" s="1"/>
      <c r="F2704"/>
      <c r="G2704"/>
      <c r="H2704"/>
    </row>
    <row r="2705" spans="4:8">
      <c r="D2705"/>
      <c r="E2705" s="1"/>
      <c r="F2705"/>
      <c r="G2705"/>
      <c r="H2705"/>
    </row>
    <row r="2706" spans="4:8">
      <c r="D2706"/>
      <c r="E2706" s="1"/>
      <c r="F2706"/>
      <c r="G2706"/>
      <c r="H2706"/>
    </row>
    <row r="2707" spans="4:8">
      <c r="D2707"/>
      <c r="E2707" s="1"/>
      <c r="F2707"/>
      <c r="G2707"/>
      <c r="H2707"/>
    </row>
    <row r="2708" spans="4:8">
      <c r="D2708"/>
      <c r="E2708" s="1"/>
      <c r="F2708"/>
      <c r="G2708"/>
      <c r="H2708"/>
    </row>
    <row r="2709" spans="4:8">
      <c r="D2709"/>
      <c r="E2709" s="1"/>
      <c r="F2709"/>
      <c r="G2709"/>
      <c r="H2709"/>
    </row>
    <row r="2710" spans="4:8">
      <c r="D2710"/>
      <c r="E2710" s="1"/>
      <c r="F2710"/>
      <c r="G2710"/>
      <c r="H2710"/>
    </row>
    <row r="2711" spans="4:8">
      <c r="D2711"/>
      <c r="E2711" s="1"/>
      <c r="F2711"/>
      <c r="G2711"/>
      <c r="H2711"/>
    </row>
    <row r="2712" spans="4:8">
      <c r="D2712"/>
      <c r="E2712" s="1"/>
      <c r="F2712"/>
      <c r="G2712"/>
      <c r="H2712"/>
    </row>
    <row r="2713" spans="4:8">
      <c r="D2713"/>
      <c r="E2713" s="1"/>
      <c r="F2713"/>
      <c r="G2713"/>
      <c r="H2713"/>
    </row>
    <row r="2714" spans="4:8">
      <c r="D2714"/>
      <c r="E2714" s="1"/>
      <c r="F2714"/>
      <c r="G2714"/>
      <c r="H2714"/>
    </row>
    <row r="2715" spans="4:8">
      <c r="D2715"/>
      <c r="E2715" s="1"/>
      <c r="F2715"/>
      <c r="G2715"/>
      <c r="H2715"/>
    </row>
    <row r="2716" spans="4:8">
      <c r="D2716"/>
      <c r="E2716" s="1"/>
      <c r="F2716"/>
      <c r="G2716"/>
      <c r="H2716"/>
    </row>
    <row r="2717" spans="4:8">
      <c r="D2717"/>
      <c r="E2717" s="1"/>
      <c r="F2717"/>
      <c r="G2717"/>
      <c r="H2717"/>
    </row>
    <row r="2718" spans="4:8">
      <c r="D2718"/>
      <c r="E2718" s="1"/>
      <c r="F2718"/>
      <c r="G2718"/>
      <c r="H2718"/>
    </row>
    <row r="2719" spans="4:8">
      <c r="D2719"/>
      <c r="E2719" s="1"/>
      <c r="F2719"/>
      <c r="G2719"/>
      <c r="H2719"/>
    </row>
    <row r="2720" spans="4:8">
      <c r="D2720"/>
      <c r="E2720" s="1"/>
      <c r="F2720"/>
      <c r="G2720"/>
      <c r="H2720"/>
    </row>
    <row r="2721" spans="4:8">
      <c r="D2721"/>
      <c r="E2721" s="1"/>
      <c r="F2721"/>
      <c r="G2721"/>
      <c r="H2721"/>
    </row>
    <row r="2722" spans="4:8">
      <c r="D2722"/>
      <c r="E2722" s="1"/>
      <c r="F2722"/>
      <c r="G2722"/>
      <c r="H2722"/>
    </row>
    <row r="2723" spans="4:8">
      <c r="D2723"/>
      <c r="E2723" s="1"/>
      <c r="F2723"/>
      <c r="G2723"/>
      <c r="H2723"/>
    </row>
    <row r="2724" spans="4:8">
      <c r="D2724"/>
      <c r="E2724" s="1"/>
      <c r="F2724"/>
      <c r="G2724"/>
      <c r="H2724"/>
    </row>
    <row r="2725" spans="4:8">
      <c r="D2725"/>
      <c r="E2725" s="1"/>
      <c r="F2725"/>
      <c r="G2725"/>
      <c r="H2725"/>
    </row>
    <row r="2726" spans="4:8">
      <c r="D2726"/>
      <c r="E2726" s="1"/>
      <c r="F2726"/>
      <c r="G2726"/>
      <c r="H2726"/>
    </row>
    <row r="2727" spans="4:8">
      <c r="D2727"/>
      <c r="E2727" s="1"/>
      <c r="F2727"/>
      <c r="G2727"/>
      <c r="H2727"/>
    </row>
    <row r="2728" spans="4:8">
      <c r="D2728"/>
      <c r="E2728" s="1"/>
      <c r="F2728"/>
      <c r="G2728"/>
      <c r="H2728"/>
    </row>
    <row r="2729" spans="4:8">
      <c r="D2729"/>
      <c r="E2729" s="1"/>
      <c r="F2729"/>
      <c r="G2729"/>
      <c r="H2729"/>
    </row>
    <row r="2730" spans="4:8">
      <c r="D2730"/>
      <c r="E2730" s="1"/>
      <c r="F2730"/>
      <c r="G2730"/>
      <c r="H2730"/>
    </row>
    <row r="2731" spans="4:8">
      <c r="D2731"/>
      <c r="E2731" s="1"/>
      <c r="F2731"/>
      <c r="G2731"/>
      <c r="H2731"/>
    </row>
    <row r="2732" spans="4:8">
      <c r="D2732"/>
      <c r="E2732" s="1"/>
      <c r="F2732"/>
      <c r="G2732"/>
      <c r="H2732"/>
    </row>
    <row r="2733" spans="4:8">
      <c r="D2733"/>
      <c r="E2733" s="1"/>
      <c r="F2733"/>
      <c r="G2733"/>
      <c r="H2733"/>
    </row>
    <row r="2734" spans="4:8">
      <c r="D2734"/>
      <c r="E2734" s="1"/>
      <c r="F2734"/>
      <c r="G2734"/>
      <c r="H2734"/>
    </row>
    <row r="2735" spans="4:8">
      <c r="D2735"/>
      <c r="E2735" s="1"/>
      <c r="F2735"/>
      <c r="G2735"/>
      <c r="H2735"/>
    </row>
    <row r="2736" spans="4:8">
      <c r="D2736"/>
      <c r="E2736" s="1"/>
      <c r="F2736"/>
      <c r="G2736"/>
      <c r="H2736"/>
    </row>
    <row r="2737" spans="4:8">
      <c r="D2737"/>
      <c r="E2737" s="1"/>
      <c r="F2737"/>
      <c r="G2737"/>
      <c r="H2737"/>
    </row>
    <row r="2738" spans="4:8">
      <c r="D2738"/>
      <c r="E2738" s="1"/>
      <c r="F2738"/>
      <c r="G2738"/>
      <c r="H2738"/>
    </row>
    <row r="2739" spans="4:8">
      <c r="D2739"/>
      <c r="E2739" s="1"/>
      <c r="F2739"/>
      <c r="G2739"/>
      <c r="H2739"/>
    </row>
    <row r="2740" spans="4:8">
      <c r="D2740"/>
      <c r="E2740" s="1"/>
      <c r="F2740"/>
      <c r="G2740"/>
      <c r="H2740"/>
    </row>
    <row r="2741" spans="4:8">
      <c r="D2741"/>
      <c r="E2741" s="1"/>
      <c r="F2741"/>
      <c r="G2741"/>
      <c r="H2741"/>
    </row>
    <row r="2742" spans="4:8">
      <c r="D2742"/>
      <c r="E2742" s="1"/>
      <c r="F2742"/>
      <c r="G2742"/>
      <c r="H2742"/>
    </row>
    <row r="2743" spans="4:8">
      <c r="D2743"/>
      <c r="E2743" s="1"/>
      <c r="F2743"/>
      <c r="G2743"/>
      <c r="H2743"/>
    </row>
    <row r="2744" spans="4:8">
      <c r="D2744"/>
      <c r="E2744" s="1"/>
      <c r="F2744"/>
      <c r="G2744"/>
      <c r="H2744"/>
    </row>
    <row r="2745" spans="4:8">
      <c r="D2745"/>
      <c r="E2745" s="1"/>
      <c r="F2745"/>
      <c r="G2745"/>
      <c r="H2745"/>
    </row>
    <row r="2746" spans="4:8">
      <c r="D2746"/>
      <c r="E2746" s="1"/>
      <c r="F2746"/>
      <c r="G2746"/>
      <c r="H2746"/>
    </row>
    <row r="2747" spans="4:8">
      <c r="D2747"/>
      <c r="E2747" s="1"/>
      <c r="F2747"/>
      <c r="G2747"/>
      <c r="H2747"/>
    </row>
    <row r="2748" spans="4:8">
      <c r="D2748"/>
      <c r="E2748" s="1"/>
      <c r="F2748"/>
      <c r="G2748"/>
      <c r="H2748"/>
    </row>
    <row r="2749" spans="4:8">
      <c r="D2749"/>
      <c r="E2749" s="1"/>
      <c r="F2749"/>
      <c r="G2749"/>
      <c r="H2749"/>
    </row>
    <row r="2750" spans="4:8">
      <c r="D2750"/>
      <c r="E2750" s="1"/>
      <c r="F2750"/>
      <c r="G2750"/>
      <c r="H2750"/>
    </row>
    <row r="2751" spans="4:8">
      <c r="D2751"/>
      <c r="E2751" s="1"/>
      <c r="F2751"/>
      <c r="G2751"/>
      <c r="H2751"/>
    </row>
    <row r="2752" spans="4:8">
      <c r="D2752"/>
      <c r="E2752" s="1"/>
      <c r="F2752"/>
      <c r="G2752"/>
      <c r="H2752"/>
    </row>
    <row r="2753" spans="4:8">
      <c r="D2753"/>
      <c r="E2753" s="1"/>
      <c r="F2753"/>
      <c r="G2753"/>
      <c r="H2753"/>
    </row>
    <row r="2754" spans="4:8">
      <c r="D2754"/>
      <c r="E2754" s="1"/>
      <c r="F2754"/>
      <c r="G2754"/>
      <c r="H2754"/>
    </row>
    <row r="2755" spans="4:8">
      <c r="D2755"/>
      <c r="E2755" s="1"/>
      <c r="F2755"/>
      <c r="G2755"/>
      <c r="H2755"/>
    </row>
    <row r="2756" spans="4:8">
      <c r="D2756"/>
      <c r="E2756" s="1"/>
      <c r="F2756"/>
      <c r="G2756"/>
      <c r="H2756"/>
    </row>
    <row r="2757" spans="4:8">
      <c r="D2757"/>
      <c r="E2757" s="1"/>
      <c r="F2757"/>
      <c r="G2757"/>
      <c r="H2757"/>
    </row>
    <row r="2758" spans="4:8">
      <c r="D2758"/>
      <c r="E2758" s="1"/>
      <c r="F2758"/>
      <c r="G2758"/>
      <c r="H2758"/>
    </row>
    <row r="2759" spans="4:8">
      <c r="D2759"/>
      <c r="E2759" s="1"/>
      <c r="F2759"/>
      <c r="G2759"/>
      <c r="H2759"/>
    </row>
    <row r="2760" spans="4:8">
      <c r="D2760"/>
      <c r="E2760" s="1"/>
      <c r="F2760"/>
      <c r="G2760"/>
      <c r="H2760"/>
    </row>
    <row r="2761" spans="4:8">
      <c r="D2761"/>
      <c r="E2761" s="1"/>
      <c r="F2761"/>
      <c r="G2761"/>
      <c r="H2761"/>
    </row>
    <row r="2762" spans="4:8">
      <c r="D2762"/>
      <c r="E2762" s="1"/>
      <c r="F2762"/>
      <c r="G2762"/>
      <c r="H2762"/>
    </row>
    <row r="2763" spans="4:8">
      <c r="D2763"/>
      <c r="E2763" s="1"/>
      <c r="F2763"/>
      <c r="G2763"/>
      <c r="H2763"/>
    </row>
    <row r="2764" spans="4:8">
      <c r="D2764"/>
      <c r="E2764" s="1"/>
      <c r="F2764"/>
      <c r="G2764"/>
      <c r="H2764"/>
    </row>
    <row r="2765" spans="4:8">
      <c r="D2765"/>
      <c r="E2765" s="1"/>
      <c r="F2765"/>
      <c r="G2765"/>
      <c r="H2765"/>
    </row>
    <row r="2766" spans="4:8">
      <c r="D2766"/>
      <c r="E2766" s="1"/>
      <c r="F2766"/>
      <c r="G2766"/>
      <c r="H2766"/>
    </row>
    <row r="2767" spans="4:8">
      <c r="D2767"/>
      <c r="E2767" s="1"/>
      <c r="F2767"/>
      <c r="G2767"/>
      <c r="H2767"/>
    </row>
    <row r="2768" spans="4:8">
      <c r="D2768"/>
      <c r="E2768" s="1"/>
      <c r="F2768"/>
      <c r="G2768"/>
      <c r="H2768"/>
    </row>
    <row r="2769" spans="4:8">
      <c r="D2769"/>
      <c r="E2769" s="1"/>
      <c r="F2769"/>
      <c r="G2769"/>
      <c r="H2769"/>
    </row>
    <row r="2770" spans="4:8">
      <c r="D2770"/>
      <c r="E2770" s="1"/>
      <c r="F2770"/>
      <c r="G2770"/>
      <c r="H2770"/>
    </row>
    <row r="2771" spans="4:8">
      <c r="D2771"/>
      <c r="E2771" s="1"/>
      <c r="F2771"/>
      <c r="G2771"/>
      <c r="H2771"/>
    </row>
    <row r="2772" spans="4:8">
      <c r="D2772"/>
      <c r="E2772" s="1"/>
      <c r="F2772"/>
      <c r="G2772"/>
      <c r="H2772"/>
    </row>
    <row r="2773" spans="4:8">
      <c r="D2773"/>
      <c r="E2773" s="1"/>
      <c r="F2773"/>
      <c r="G2773"/>
      <c r="H2773"/>
    </row>
    <row r="2774" spans="4:8">
      <c r="D2774"/>
      <c r="E2774" s="1"/>
      <c r="F2774"/>
      <c r="G2774"/>
      <c r="H2774"/>
    </row>
    <row r="2775" spans="4:8">
      <c r="D2775"/>
      <c r="E2775" s="1"/>
      <c r="F2775"/>
      <c r="G2775"/>
      <c r="H2775"/>
    </row>
    <row r="2776" spans="4:8">
      <c r="D2776"/>
      <c r="E2776" s="1"/>
      <c r="F2776"/>
      <c r="G2776"/>
      <c r="H2776"/>
    </row>
    <row r="2777" spans="4:8">
      <c r="D2777"/>
      <c r="E2777" s="1"/>
      <c r="F2777"/>
      <c r="G2777"/>
      <c r="H2777"/>
    </row>
    <row r="2778" spans="4:8">
      <c r="D2778"/>
      <c r="E2778" s="1"/>
      <c r="F2778"/>
      <c r="G2778"/>
      <c r="H2778"/>
    </row>
    <row r="2779" spans="4:8">
      <c r="D2779"/>
      <c r="E2779" s="1"/>
      <c r="F2779"/>
      <c r="G2779"/>
      <c r="H2779"/>
    </row>
    <row r="2780" spans="4:8">
      <c r="D2780"/>
      <c r="E2780" s="1"/>
      <c r="F2780"/>
      <c r="G2780"/>
      <c r="H2780"/>
    </row>
    <row r="2781" spans="4:8">
      <c r="D2781"/>
      <c r="E2781" s="1"/>
      <c r="F2781"/>
      <c r="G2781"/>
      <c r="H2781"/>
    </row>
    <row r="2782" spans="4:8">
      <c r="D2782"/>
      <c r="E2782" s="1"/>
      <c r="F2782"/>
      <c r="G2782"/>
      <c r="H2782"/>
    </row>
    <row r="2783" spans="4:8">
      <c r="D2783"/>
      <c r="E2783" s="1"/>
      <c r="F2783"/>
      <c r="G2783"/>
      <c r="H2783"/>
    </row>
    <row r="2784" spans="4:8">
      <c r="D2784"/>
      <c r="E2784" s="1"/>
      <c r="F2784"/>
      <c r="G2784"/>
      <c r="H2784"/>
    </row>
    <row r="2785" spans="4:8">
      <c r="D2785"/>
      <c r="E2785" s="1"/>
      <c r="F2785"/>
      <c r="G2785"/>
      <c r="H2785"/>
    </row>
    <row r="2786" spans="4:8">
      <c r="D2786"/>
      <c r="E2786" s="1"/>
      <c r="F2786"/>
      <c r="G2786"/>
      <c r="H2786"/>
    </row>
    <row r="2787" spans="4:8">
      <c r="D2787"/>
      <c r="E2787" s="1"/>
      <c r="F2787"/>
      <c r="G2787"/>
      <c r="H2787"/>
    </row>
    <row r="2788" spans="4:8">
      <c r="D2788"/>
      <c r="E2788" s="1"/>
      <c r="F2788"/>
      <c r="G2788"/>
      <c r="H2788"/>
    </row>
    <row r="2789" spans="4:8">
      <c r="D2789"/>
      <c r="E2789" s="1"/>
      <c r="F2789"/>
      <c r="G2789"/>
      <c r="H2789"/>
    </row>
    <row r="2790" spans="4:8">
      <c r="D2790"/>
      <c r="E2790" s="1"/>
      <c r="F2790"/>
      <c r="G2790"/>
      <c r="H2790"/>
    </row>
    <row r="2791" spans="4:8">
      <c r="D2791"/>
      <c r="E2791" s="1"/>
      <c r="F2791"/>
      <c r="G2791"/>
      <c r="H2791"/>
    </row>
    <row r="2792" spans="4:8">
      <c r="D2792"/>
      <c r="E2792" s="1"/>
      <c r="F2792"/>
      <c r="G2792"/>
      <c r="H2792"/>
    </row>
    <row r="2793" spans="4:8">
      <c r="D2793"/>
      <c r="E2793" s="1"/>
      <c r="F2793"/>
      <c r="G2793"/>
      <c r="H2793"/>
    </row>
    <row r="2794" spans="4:8">
      <c r="D2794"/>
      <c r="E2794" s="1"/>
      <c r="F2794"/>
      <c r="G2794"/>
      <c r="H2794"/>
    </row>
    <row r="2795" spans="4:8">
      <c r="D2795"/>
      <c r="E2795" s="1"/>
      <c r="F2795"/>
      <c r="G2795"/>
      <c r="H2795"/>
    </row>
    <row r="2796" spans="4:8">
      <c r="D2796"/>
      <c r="E2796" s="1"/>
      <c r="F2796"/>
      <c r="G2796"/>
      <c r="H2796"/>
    </row>
    <row r="2797" spans="4:8">
      <c r="D2797"/>
      <c r="E2797" s="1"/>
      <c r="F2797"/>
      <c r="G2797"/>
      <c r="H2797"/>
    </row>
    <row r="2798" spans="4:8">
      <c r="D2798"/>
      <c r="E2798" s="1"/>
      <c r="F2798"/>
      <c r="G2798"/>
      <c r="H2798"/>
    </row>
    <row r="2799" spans="4:8">
      <c r="D2799"/>
      <c r="E2799" s="1"/>
      <c r="F2799"/>
      <c r="G2799"/>
      <c r="H2799"/>
    </row>
    <row r="2800" spans="4:8">
      <c r="D2800"/>
      <c r="E2800" s="1"/>
      <c r="F2800"/>
      <c r="G2800"/>
      <c r="H2800"/>
    </row>
    <row r="2801" spans="4:8">
      <c r="D2801"/>
      <c r="E2801" s="1"/>
      <c r="F2801"/>
      <c r="G2801"/>
      <c r="H2801"/>
    </row>
    <row r="2802" spans="4:8">
      <c r="D2802"/>
      <c r="E2802" s="1"/>
      <c r="F2802"/>
      <c r="G2802"/>
      <c r="H2802"/>
    </row>
    <row r="2803" spans="4:8">
      <c r="D2803"/>
      <c r="E2803" s="1"/>
      <c r="F2803"/>
      <c r="G2803"/>
      <c r="H2803"/>
    </row>
    <row r="2804" spans="4:8">
      <c r="D2804"/>
      <c r="E2804" s="1"/>
      <c r="F2804"/>
      <c r="G2804"/>
      <c r="H2804"/>
    </row>
    <row r="2805" spans="4:8">
      <c r="D2805"/>
      <c r="E2805" s="1"/>
      <c r="F2805"/>
      <c r="G2805"/>
      <c r="H2805"/>
    </row>
    <row r="2806" spans="4:8">
      <c r="D2806"/>
      <c r="E2806" s="1"/>
      <c r="F2806"/>
      <c r="G2806"/>
      <c r="H2806"/>
    </row>
    <row r="2807" spans="4:8">
      <c r="D2807"/>
      <c r="E2807" s="1"/>
      <c r="F2807"/>
      <c r="G2807"/>
      <c r="H2807"/>
    </row>
    <row r="2808" spans="4:8">
      <c r="D2808"/>
      <c r="E2808" s="1"/>
      <c r="F2808"/>
      <c r="G2808"/>
      <c r="H2808"/>
    </row>
    <row r="2809" spans="4:8">
      <c r="D2809"/>
      <c r="E2809" s="1"/>
      <c r="F2809"/>
      <c r="G2809"/>
      <c r="H2809"/>
    </row>
    <row r="2810" spans="4:8">
      <c r="D2810"/>
      <c r="E2810" s="1"/>
      <c r="F2810"/>
      <c r="G2810"/>
      <c r="H2810"/>
    </row>
    <row r="2811" spans="4:8">
      <c r="D2811"/>
      <c r="E2811" s="1"/>
      <c r="F2811"/>
      <c r="G2811"/>
      <c r="H2811"/>
    </row>
    <row r="2812" spans="4:8">
      <c r="D2812"/>
      <c r="E2812" s="1"/>
      <c r="F2812"/>
      <c r="G2812"/>
      <c r="H2812"/>
    </row>
    <row r="2813" spans="4:8">
      <c r="D2813"/>
      <c r="E2813" s="1"/>
      <c r="F2813"/>
      <c r="G2813"/>
      <c r="H2813"/>
    </row>
    <row r="2814" spans="4:8">
      <c r="D2814"/>
      <c r="E2814" s="1"/>
      <c r="F2814"/>
      <c r="G2814"/>
      <c r="H2814"/>
    </row>
    <row r="2815" spans="4:8">
      <c r="D2815"/>
      <c r="E2815" s="1"/>
      <c r="F2815"/>
      <c r="G2815"/>
      <c r="H2815"/>
    </row>
    <row r="2816" spans="4:8">
      <c r="D2816"/>
      <c r="E2816" s="1"/>
      <c r="F2816"/>
      <c r="G2816"/>
      <c r="H2816"/>
    </row>
    <row r="2817" spans="4:8">
      <c r="D2817"/>
      <c r="E2817" s="1"/>
      <c r="F2817"/>
      <c r="G2817"/>
      <c r="H2817"/>
    </row>
    <row r="2818" spans="4:8">
      <c r="D2818"/>
      <c r="E2818" s="1"/>
      <c r="F2818"/>
      <c r="G2818"/>
      <c r="H2818"/>
    </row>
    <row r="2819" spans="4:8">
      <c r="D2819"/>
      <c r="E2819" s="1"/>
      <c r="F2819"/>
      <c r="G2819"/>
      <c r="H2819"/>
    </row>
    <row r="2820" spans="4:8">
      <c r="D2820"/>
      <c r="E2820" s="1"/>
      <c r="F2820"/>
      <c r="G2820"/>
      <c r="H2820"/>
    </row>
    <row r="2821" spans="4:8">
      <c r="D2821"/>
      <c r="E2821" s="1"/>
      <c r="F2821"/>
      <c r="G2821"/>
      <c r="H2821"/>
    </row>
    <row r="2822" spans="4:8">
      <c r="D2822"/>
      <c r="E2822" s="1"/>
      <c r="F2822"/>
      <c r="G2822"/>
      <c r="H2822"/>
    </row>
    <row r="2823" spans="4:8">
      <c r="D2823"/>
      <c r="E2823" s="1"/>
      <c r="F2823"/>
      <c r="G2823"/>
      <c r="H2823"/>
    </row>
    <row r="2824" spans="4:8">
      <c r="D2824"/>
      <c r="E2824" s="1"/>
      <c r="F2824"/>
      <c r="G2824"/>
      <c r="H2824"/>
    </row>
    <row r="2825" spans="4:8">
      <c r="D2825"/>
      <c r="E2825" s="1"/>
      <c r="F2825"/>
      <c r="G2825"/>
      <c r="H2825"/>
    </row>
    <row r="2826" spans="4:8">
      <c r="D2826"/>
      <c r="E2826" s="1"/>
      <c r="F2826"/>
      <c r="G2826"/>
      <c r="H2826"/>
    </row>
    <row r="2827" spans="4:8">
      <c r="D2827"/>
      <c r="E2827" s="1"/>
      <c r="F2827"/>
      <c r="G2827"/>
      <c r="H2827"/>
    </row>
    <row r="2828" spans="4:8">
      <c r="D2828"/>
      <c r="E2828" s="1"/>
      <c r="F2828"/>
      <c r="G2828"/>
      <c r="H2828"/>
    </row>
    <row r="2829" spans="4:8">
      <c r="D2829"/>
      <c r="E2829" s="1"/>
      <c r="F2829"/>
      <c r="G2829"/>
      <c r="H2829"/>
    </row>
    <row r="2830" spans="4:8">
      <c r="D2830"/>
      <c r="E2830" s="1"/>
      <c r="F2830"/>
      <c r="G2830"/>
      <c r="H2830"/>
    </row>
    <row r="2831" spans="4:8">
      <c r="D2831"/>
      <c r="E2831" s="1"/>
      <c r="F2831"/>
      <c r="G2831"/>
      <c r="H2831"/>
    </row>
    <row r="2832" spans="4:8">
      <c r="D2832"/>
      <c r="E2832" s="1"/>
      <c r="F2832"/>
      <c r="G2832"/>
      <c r="H2832"/>
    </row>
    <row r="2833" spans="4:8">
      <c r="D2833"/>
      <c r="E2833" s="1"/>
      <c r="F2833"/>
      <c r="G2833"/>
      <c r="H2833"/>
    </row>
    <row r="2834" spans="4:8">
      <c r="D2834"/>
      <c r="E2834" s="1"/>
      <c r="F2834"/>
      <c r="G2834"/>
      <c r="H2834"/>
    </row>
    <row r="2835" spans="4:8">
      <c r="D2835"/>
      <c r="E2835" s="1"/>
      <c r="F2835"/>
      <c r="G2835"/>
      <c r="H2835"/>
    </row>
    <row r="2836" spans="4:8">
      <c r="D2836"/>
      <c r="E2836" s="1"/>
      <c r="F2836"/>
      <c r="G2836"/>
      <c r="H2836"/>
    </row>
    <row r="2837" spans="4:8">
      <c r="D2837"/>
      <c r="E2837" s="1"/>
      <c r="F2837"/>
      <c r="G2837"/>
      <c r="H2837"/>
    </row>
    <row r="2838" spans="4:8">
      <c r="D2838"/>
      <c r="E2838" s="1"/>
      <c r="F2838"/>
      <c r="G2838"/>
      <c r="H2838"/>
    </row>
    <row r="2839" spans="4:8">
      <c r="D2839"/>
      <c r="E2839" s="1"/>
      <c r="F2839"/>
      <c r="G2839"/>
      <c r="H2839"/>
    </row>
    <row r="2840" spans="4:8">
      <c r="D2840"/>
      <c r="E2840" s="1"/>
      <c r="F2840"/>
      <c r="G2840"/>
      <c r="H2840"/>
    </row>
    <row r="2841" spans="4:8">
      <c r="D2841"/>
      <c r="E2841" s="1"/>
      <c r="F2841"/>
      <c r="G2841"/>
      <c r="H2841"/>
    </row>
    <row r="2842" spans="4:8">
      <c r="D2842"/>
      <c r="E2842" s="1"/>
      <c r="F2842"/>
      <c r="G2842"/>
      <c r="H2842"/>
    </row>
    <row r="2843" spans="4:8">
      <c r="D2843"/>
      <c r="E2843" s="1"/>
      <c r="F2843"/>
      <c r="G2843"/>
      <c r="H2843"/>
    </row>
    <row r="2844" spans="4:8">
      <c r="D2844"/>
      <c r="E2844" s="1"/>
      <c r="F2844"/>
      <c r="G2844"/>
      <c r="H2844"/>
    </row>
    <row r="2845" spans="4:8">
      <c r="D2845"/>
      <c r="E2845" s="1"/>
      <c r="F2845"/>
      <c r="G2845"/>
      <c r="H2845"/>
    </row>
    <row r="2846" spans="4:8">
      <c r="D2846"/>
      <c r="E2846" s="1"/>
      <c r="F2846"/>
      <c r="G2846"/>
      <c r="H2846"/>
    </row>
    <row r="2847" spans="4:8">
      <c r="D2847"/>
      <c r="E2847" s="1"/>
      <c r="F2847"/>
      <c r="G2847"/>
      <c r="H2847"/>
    </row>
    <row r="2848" spans="4:8">
      <c r="D2848"/>
      <c r="E2848" s="1"/>
      <c r="F2848"/>
      <c r="G2848"/>
      <c r="H2848"/>
    </row>
    <row r="2849" spans="4:8">
      <c r="D2849"/>
      <c r="E2849" s="1"/>
      <c r="F2849"/>
      <c r="G2849"/>
      <c r="H2849"/>
    </row>
    <row r="2850" spans="4:8">
      <c r="D2850"/>
      <c r="E2850" s="1"/>
      <c r="F2850"/>
      <c r="G2850"/>
      <c r="H2850"/>
    </row>
    <row r="2851" spans="4:8">
      <c r="D2851"/>
      <c r="E2851" s="1"/>
      <c r="F2851"/>
      <c r="G2851"/>
      <c r="H2851"/>
    </row>
    <row r="2852" spans="4:8">
      <c r="D2852"/>
      <c r="E2852" s="1"/>
      <c r="F2852"/>
      <c r="G2852"/>
      <c r="H2852"/>
    </row>
    <row r="2853" spans="4:8">
      <c r="D2853"/>
      <c r="E2853" s="1"/>
      <c r="F2853"/>
      <c r="G2853"/>
      <c r="H2853"/>
    </row>
    <row r="2854" spans="4:8">
      <c r="D2854"/>
      <c r="E2854" s="1"/>
      <c r="F2854"/>
      <c r="G2854"/>
      <c r="H2854"/>
    </row>
    <row r="2855" spans="4:8">
      <c r="D2855"/>
      <c r="E2855" s="1"/>
      <c r="F2855"/>
      <c r="G2855"/>
      <c r="H2855"/>
    </row>
    <row r="2856" spans="4:8">
      <c r="D2856"/>
      <c r="E2856" s="1"/>
      <c r="F2856"/>
      <c r="G2856"/>
      <c r="H2856"/>
    </row>
    <row r="2857" spans="4:8">
      <c r="D2857"/>
      <c r="E2857" s="1"/>
      <c r="F2857"/>
      <c r="G2857"/>
      <c r="H2857"/>
    </row>
    <row r="2858" spans="4:8">
      <c r="D2858"/>
      <c r="E2858" s="1"/>
      <c r="F2858"/>
      <c r="G2858"/>
      <c r="H2858"/>
    </row>
    <row r="2859" spans="4:8">
      <c r="D2859"/>
      <c r="E2859" s="1"/>
      <c r="F2859"/>
      <c r="G2859"/>
      <c r="H2859"/>
    </row>
    <row r="2860" spans="4:8">
      <c r="D2860"/>
      <c r="E2860" s="1"/>
      <c r="F2860"/>
      <c r="G2860"/>
      <c r="H2860"/>
    </row>
    <row r="2861" spans="4:8">
      <c r="D2861"/>
      <c r="E2861" s="1"/>
      <c r="F2861"/>
      <c r="G2861"/>
      <c r="H2861"/>
    </row>
    <row r="2862" spans="4:8">
      <c r="D2862"/>
      <c r="E2862" s="1"/>
      <c r="F2862"/>
      <c r="G2862"/>
      <c r="H2862"/>
    </row>
    <row r="2863" spans="4:8">
      <c r="D2863"/>
      <c r="E2863" s="1"/>
      <c r="F2863"/>
      <c r="G2863"/>
      <c r="H2863"/>
    </row>
    <row r="2864" spans="4:8">
      <c r="D2864"/>
      <c r="E2864" s="1"/>
      <c r="F2864"/>
      <c r="G2864"/>
      <c r="H2864"/>
    </row>
    <row r="2865" spans="4:8">
      <c r="D2865"/>
      <c r="E2865" s="1"/>
      <c r="F2865"/>
      <c r="G2865"/>
      <c r="H2865"/>
    </row>
    <row r="2866" spans="4:8">
      <c r="D2866"/>
      <c r="E2866" s="1"/>
      <c r="F2866"/>
      <c r="G2866"/>
      <c r="H2866"/>
    </row>
    <row r="2867" spans="4:8">
      <c r="D2867"/>
      <c r="E2867" s="1"/>
      <c r="F2867"/>
      <c r="G2867"/>
      <c r="H2867"/>
    </row>
    <row r="2868" spans="4:8">
      <c r="D2868"/>
      <c r="E2868" s="1"/>
      <c r="F2868"/>
      <c r="G2868"/>
      <c r="H2868"/>
    </row>
    <row r="2869" spans="4:8">
      <c r="D2869"/>
      <c r="E2869" s="1"/>
      <c r="F2869"/>
      <c r="G2869"/>
      <c r="H2869"/>
    </row>
    <row r="2870" spans="4:8">
      <c r="D2870"/>
      <c r="E2870" s="1"/>
      <c r="F2870"/>
      <c r="G2870"/>
      <c r="H2870"/>
    </row>
    <row r="2871" spans="4:8">
      <c r="D2871"/>
      <c r="E2871" s="1"/>
      <c r="F2871"/>
      <c r="G2871"/>
      <c r="H2871"/>
    </row>
    <row r="2872" spans="4:8">
      <c r="D2872"/>
      <c r="E2872" s="1"/>
      <c r="F2872"/>
      <c r="G2872"/>
      <c r="H2872"/>
    </row>
    <row r="2873" spans="4:8">
      <c r="D2873"/>
      <c r="E2873" s="1"/>
      <c r="F2873"/>
      <c r="G2873"/>
      <c r="H2873"/>
    </row>
    <row r="2874" spans="4:8">
      <c r="D2874"/>
      <c r="E2874" s="1"/>
      <c r="F2874"/>
      <c r="G2874"/>
      <c r="H2874"/>
    </row>
    <row r="2875" spans="4:8">
      <c r="D2875"/>
      <c r="E2875" s="1"/>
      <c r="F2875"/>
      <c r="G2875"/>
      <c r="H2875"/>
    </row>
    <row r="2876" spans="4:8">
      <c r="D2876"/>
      <c r="E2876" s="1"/>
      <c r="F2876"/>
      <c r="G2876"/>
      <c r="H2876"/>
    </row>
    <row r="2877" spans="4:8">
      <c r="D2877"/>
      <c r="E2877" s="1"/>
      <c r="F2877"/>
      <c r="G2877"/>
      <c r="H2877"/>
    </row>
    <row r="2878" spans="4:8">
      <c r="D2878"/>
      <c r="E2878" s="1"/>
      <c r="F2878"/>
      <c r="G2878"/>
      <c r="H2878"/>
    </row>
    <row r="2879" spans="4:8">
      <c r="D2879"/>
      <c r="E2879" s="1"/>
      <c r="F2879"/>
      <c r="G2879"/>
      <c r="H2879"/>
    </row>
    <row r="2880" spans="4:8">
      <c r="D2880"/>
      <c r="E2880" s="1"/>
      <c r="F2880"/>
      <c r="G2880"/>
      <c r="H2880"/>
    </row>
    <row r="2881" spans="4:8">
      <c r="D2881"/>
      <c r="E2881" s="1"/>
      <c r="F2881"/>
      <c r="G2881"/>
      <c r="H2881"/>
    </row>
    <row r="2882" spans="4:8">
      <c r="D2882"/>
      <c r="E2882" s="1"/>
      <c r="F2882"/>
      <c r="G2882"/>
      <c r="H2882"/>
    </row>
    <row r="2883" spans="4:8">
      <c r="D2883"/>
      <c r="E2883" s="1"/>
      <c r="F2883"/>
      <c r="G2883"/>
      <c r="H2883"/>
    </row>
    <row r="2884" spans="4:8">
      <c r="D2884"/>
      <c r="E2884" s="1"/>
      <c r="F2884"/>
      <c r="G2884"/>
      <c r="H2884"/>
    </row>
    <row r="2885" spans="4:8">
      <c r="D2885"/>
      <c r="E2885" s="1"/>
      <c r="F2885"/>
      <c r="G2885"/>
      <c r="H2885"/>
    </row>
    <row r="2886" spans="4:8">
      <c r="D2886"/>
      <c r="E2886" s="1"/>
      <c r="F2886"/>
      <c r="G2886"/>
      <c r="H2886"/>
    </row>
    <row r="2887" spans="4:8">
      <c r="D2887"/>
      <c r="E2887" s="1"/>
      <c r="F2887"/>
      <c r="G2887"/>
      <c r="H2887"/>
    </row>
    <row r="2888" spans="4:8">
      <c r="D2888"/>
      <c r="E2888" s="1"/>
      <c r="F2888"/>
      <c r="G2888"/>
      <c r="H2888"/>
    </row>
    <row r="2889" spans="4:8">
      <c r="D2889"/>
      <c r="E2889" s="1"/>
      <c r="F2889"/>
      <c r="G2889"/>
      <c r="H2889"/>
    </row>
    <row r="2890" spans="4:8">
      <c r="D2890"/>
      <c r="E2890" s="1"/>
      <c r="F2890"/>
      <c r="G2890"/>
      <c r="H2890"/>
    </row>
    <row r="2891" spans="4:8">
      <c r="D2891"/>
      <c r="E2891" s="1"/>
      <c r="F2891"/>
      <c r="G2891"/>
      <c r="H2891"/>
    </row>
    <row r="2892" spans="4:8">
      <c r="D2892"/>
      <c r="E2892" s="1"/>
      <c r="F2892"/>
      <c r="G2892"/>
      <c r="H2892"/>
    </row>
    <row r="2893" spans="4:8">
      <c r="D2893"/>
      <c r="E2893" s="1"/>
      <c r="F2893"/>
      <c r="G2893"/>
      <c r="H2893"/>
    </row>
    <row r="2894" spans="4:8">
      <c r="D2894"/>
      <c r="E2894" s="1"/>
      <c r="F2894"/>
      <c r="G2894"/>
      <c r="H2894"/>
    </row>
    <row r="2895" spans="4:8">
      <c r="D2895"/>
      <c r="E2895" s="1"/>
      <c r="F2895"/>
      <c r="G2895"/>
      <c r="H2895"/>
    </row>
    <row r="2896" spans="4:8">
      <c r="D2896"/>
      <c r="E2896" s="1"/>
      <c r="F2896"/>
      <c r="G2896"/>
      <c r="H2896"/>
    </row>
    <row r="2897" spans="4:8">
      <c r="D2897"/>
      <c r="E2897" s="1"/>
      <c r="F2897"/>
      <c r="G2897"/>
      <c r="H2897"/>
    </row>
    <row r="2898" spans="4:8">
      <c r="D2898"/>
      <c r="E2898" s="1"/>
      <c r="F2898"/>
      <c r="G2898"/>
      <c r="H2898"/>
    </row>
    <row r="2899" spans="4:8">
      <c r="D2899"/>
      <c r="E2899" s="1"/>
      <c r="F2899"/>
      <c r="G2899"/>
      <c r="H2899"/>
    </row>
    <row r="2900" spans="4:8">
      <c r="D2900"/>
      <c r="E2900" s="1"/>
      <c r="F2900"/>
      <c r="G2900"/>
      <c r="H2900"/>
    </row>
    <row r="2901" spans="4:8">
      <c r="D2901"/>
      <c r="E2901" s="1"/>
      <c r="F2901"/>
      <c r="G2901"/>
      <c r="H2901"/>
    </row>
    <row r="2902" spans="4:8">
      <c r="D2902"/>
      <c r="E2902" s="1"/>
      <c r="F2902"/>
      <c r="G2902"/>
      <c r="H2902"/>
    </row>
    <row r="2903" spans="4:8">
      <c r="D2903"/>
      <c r="E2903" s="1"/>
      <c r="F2903"/>
      <c r="G2903"/>
      <c r="H2903"/>
    </row>
    <row r="2904" spans="4:8">
      <c r="D2904"/>
      <c r="E2904" s="1"/>
      <c r="F2904"/>
      <c r="G2904"/>
      <c r="H2904"/>
    </row>
    <row r="2905" spans="4:8">
      <c r="D2905"/>
      <c r="E2905" s="1"/>
      <c r="F2905"/>
      <c r="G2905"/>
      <c r="H2905"/>
    </row>
    <row r="2906" spans="4:8">
      <c r="D2906"/>
      <c r="E2906" s="1"/>
      <c r="F2906"/>
      <c r="G2906"/>
      <c r="H2906"/>
    </row>
    <row r="2907" spans="4:8">
      <c r="D2907"/>
      <c r="E2907" s="1"/>
      <c r="F2907"/>
      <c r="G2907"/>
      <c r="H2907"/>
    </row>
    <row r="2908" spans="4:8">
      <c r="D2908"/>
      <c r="E2908" s="1"/>
      <c r="F2908"/>
      <c r="G2908"/>
      <c r="H2908"/>
    </row>
    <row r="2909" spans="4:8">
      <c r="D2909"/>
      <c r="E2909" s="1"/>
      <c r="F2909"/>
      <c r="G2909"/>
      <c r="H2909"/>
    </row>
    <row r="2910" spans="4:8">
      <c r="D2910"/>
      <c r="E2910" s="1"/>
      <c r="F2910"/>
      <c r="G2910"/>
      <c r="H2910"/>
    </row>
    <row r="2911" spans="4:8">
      <c r="D2911"/>
      <c r="E2911" s="1"/>
      <c r="F2911"/>
      <c r="G2911"/>
      <c r="H2911"/>
    </row>
    <row r="2912" spans="4:8">
      <c r="D2912"/>
      <c r="E2912" s="1"/>
      <c r="F2912"/>
      <c r="G2912"/>
      <c r="H2912"/>
    </row>
    <row r="2913" spans="4:8">
      <c r="D2913"/>
      <c r="E2913" s="1"/>
      <c r="F2913"/>
      <c r="G2913"/>
      <c r="H2913"/>
    </row>
    <row r="2914" spans="4:8">
      <c r="D2914"/>
      <c r="E2914" s="1"/>
      <c r="F2914"/>
      <c r="G2914"/>
      <c r="H2914"/>
    </row>
    <row r="2915" spans="4:8">
      <c r="D2915"/>
      <c r="E2915" s="1"/>
      <c r="F2915"/>
      <c r="G2915"/>
      <c r="H2915"/>
    </row>
    <row r="2916" spans="4:8">
      <c r="D2916"/>
      <c r="E2916" s="1"/>
      <c r="F2916"/>
      <c r="G2916"/>
      <c r="H2916"/>
    </row>
    <row r="2917" spans="4:8">
      <c r="D2917"/>
      <c r="E2917" s="1"/>
      <c r="F2917"/>
      <c r="G2917"/>
      <c r="H2917"/>
    </row>
    <row r="2918" spans="4:8">
      <c r="D2918"/>
      <c r="E2918" s="1"/>
      <c r="F2918"/>
      <c r="G2918"/>
      <c r="H2918"/>
    </row>
    <row r="2919" spans="4:8">
      <c r="D2919"/>
      <c r="E2919" s="1"/>
      <c r="F2919"/>
      <c r="G2919"/>
      <c r="H2919"/>
    </row>
    <row r="2920" spans="4:8">
      <c r="D2920"/>
      <c r="E2920" s="1"/>
      <c r="F2920"/>
      <c r="G2920"/>
      <c r="H2920"/>
    </row>
    <row r="2921" spans="4:8">
      <c r="D2921"/>
      <c r="E2921" s="1"/>
      <c r="F2921"/>
      <c r="G2921"/>
      <c r="H2921"/>
    </row>
    <row r="2922" spans="4:8">
      <c r="D2922"/>
      <c r="E2922" s="1"/>
      <c r="F2922"/>
      <c r="G2922"/>
      <c r="H2922"/>
    </row>
    <row r="2923" spans="4:8">
      <c r="D2923"/>
      <c r="E2923" s="1"/>
      <c r="F2923"/>
      <c r="G2923"/>
      <c r="H2923"/>
    </row>
    <row r="2924" spans="4:8">
      <c r="D2924"/>
      <c r="E2924" s="1"/>
      <c r="F2924"/>
      <c r="G2924"/>
      <c r="H2924"/>
    </row>
    <row r="2925" spans="4:8">
      <c r="D2925"/>
      <c r="E2925" s="1"/>
      <c r="F2925"/>
      <c r="G2925"/>
      <c r="H2925"/>
    </row>
    <row r="2926" spans="4:8">
      <c r="D2926"/>
      <c r="E2926" s="1"/>
      <c r="F2926"/>
      <c r="G2926"/>
      <c r="H2926"/>
    </row>
    <row r="2927" spans="4:8">
      <c r="D2927"/>
      <c r="E2927" s="1"/>
      <c r="F2927"/>
      <c r="G2927"/>
      <c r="H2927"/>
    </row>
    <row r="2928" spans="4:8">
      <c r="D2928"/>
      <c r="E2928" s="1"/>
      <c r="F2928"/>
      <c r="G2928"/>
      <c r="H2928"/>
    </row>
    <row r="2929" spans="4:8">
      <c r="D2929"/>
      <c r="E2929" s="1"/>
      <c r="F2929"/>
      <c r="G2929"/>
      <c r="H2929"/>
    </row>
    <row r="2930" spans="4:8">
      <c r="D2930"/>
      <c r="E2930" s="1"/>
      <c r="F2930"/>
      <c r="G2930"/>
      <c r="H2930"/>
    </row>
    <row r="2931" spans="4:8">
      <c r="D2931"/>
      <c r="E2931" s="1"/>
      <c r="F2931"/>
      <c r="G2931"/>
      <c r="H2931"/>
    </row>
    <row r="2932" spans="4:8">
      <c r="D2932"/>
      <c r="E2932" s="1"/>
      <c r="F2932"/>
      <c r="G2932"/>
      <c r="H2932"/>
    </row>
    <row r="2933" spans="4:8">
      <c r="D2933"/>
      <c r="E2933" s="1"/>
      <c r="F2933"/>
      <c r="G2933"/>
      <c r="H2933"/>
    </row>
    <row r="2934" spans="4:8">
      <c r="D2934"/>
      <c r="E2934" s="1"/>
      <c r="F2934"/>
      <c r="G2934"/>
      <c r="H2934"/>
    </row>
    <row r="2935" spans="4:8">
      <c r="D2935"/>
      <c r="E2935" s="1"/>
      <c r="F2935"/>
      <c r="G2935"/>
      <c r="H2935"/>
    </row>
    <row r="2936" spans="4:8">
      <c r="D2936"/>
      <c r="E2936" s="1"/>
      <c r="F2936"/>
      <c r="G2936"/>
      <c r="H2936"/>
    </row>
    <row r="2937" spans="4:8">
      <c r="D2937"/>
      <c r="E2937" s="1"/>
      <c r="F2937"/>
      <c r="G2937"/>
      <c r="H2937"/>
    </row>
    <row r="2938" spans="4:8">
      <c r="D2938"/>
      <c r="E2938" s="1"/>
      <c r="F2938"/>
      <c r="G2938"/>
      <c r="H2938"/>
    </row>
    <row r="2939" spans="4:8">
      <c r="D2939"/>
      <c r="E2939" s="1"/>
      <c r="F2939"/>
      <c r="G2939"/>
      <c r="H2939"/>
    </row>
    <row r="2940" spans="4:8">
      <c r="D2940"/>
      <c r="E2940" s="1"/>
      <c r="F2940"/>
      <c r="G2940"/>
      <c r="H2940"/>
    </row>
    <row r="2941" spans="4:8">
      <c r="D2941"/>
      <c r="E2941" s="1"/>
      <c r="F2941"/>
      <c r="G2941"/>
      <c r="H2941"/>
    </row>
    <row r="2942" spans="4:8">
      <c r="D2942"/>
      <c r="E2942" s="1"/>
      <c r="F2942"/>
      <c r="G2942"/>
      <c r="H2942"/>
    </row>
    <row r="2943" spans="4:8">
      <c r="D2943"/>
      <c r="E2943" s="1"/>
      <c r="F2943"/>
      <c r="G2943"/>
      <c r="H2943"/>
    </row>
    <row r="2944" spans="4:8">
      <c r="D2944"/>
      <c r="E2944" s="1"/>
      <c r="F2944"/>
      <c r="G2944"/>
      <c r="H2944"/>
    </row>
    <row r="2945" spans="4:8">
      <c r="D2945"/>
      <c r="E2945" s="1"/>
      <c r="F2945"/>
      <c r="G2945"/>
      <c r="H2945"/>
    </row>
    <row r="2946" spans="4:8">
      <c r="D2946"/>
      <c r="E2946" s="1"/>
      <c r="F2946"/>
      <c r="G2946"/>
      <c r="H2946"/>
    </row>
    <row r="2947" spans="4:8">
      <c r="D2947"/>
      <c r="E2947" s="1"/>
      <c r="F2947"/>
      <c r="G2947"/>
      <c r="H2947"/>
    </row>
    <row r="2948" spans="4:8">
      <c r="D2948"/>
      <c r="E2948" s="1"/>
      <c r="F2948"/>
      <c r="G2948"/>
      <c r="H2948"/>
    </row>
    <row r="2949" spans="4:8">
      <c r="D2949"/>
      <c r="E2949" s="1"/>
      <c r="F2949"/>
      <c r="G2949"/>
      <c r="H2949"/>
    </row>
    <row r="2950" spans="4:8">
      <c r="D2950"/>
      <c r="E2950" s="1"/>
      <c r="F2950"/>
      <c r="G2950"/>
      <c r="H2950"/>
    </row>
    <row r="2951" spans="4:8">
      <c r="D2951"/>
      <c r="E2951" s="1"/>
      <c r="F2951"/>
      <c r="G2951"/>
      <c r="H2951"/>
    </row>
    <row r="2952" spans="4:8">
      <c r="D2952"/>
      <c r="E2952" s="1"/>
      <c r="F2952"/>
      <c r="G2952"/>
      <c r="H2952"/>
    </row>
    <row r="2953" spans="4:8">
      <c r="D2953"/>
      <c r="E2953" s="1"/>
      <c r="F2953"/>
      <c r="G2953"/>
      <c r="H2953"/>
    </row>
    <row r="2954" spans="4:8">
      <c r="D2954"/>
      <c r="E2954" s="1"/>
      <c r="F2954"/>
      <c r="G2954"/>
      <c r="H2954"/>
    </row>
    <row r="2955" spans="4:8">
      <c r="D2955"/>
      <c r="E2955" s="1"/>
      <c r="F2955"/>
      <c r="G2955"/>
      <c r="H2955"/>
    </row>
    <row r="2956" spans="4:8">
      <c r="D2956"/>
      <c r="E2956" s="1"/>
      <c r="F2956"/>
      <c r="G2956"/>
      <c r="H2956"/>
    </row>
    <row r="2957" spans="4:8">
      <c r="D2957"/>
      <c r="E2957" s="1"/>
      <c r="F2957"/>
      <c r="G2957"/>
      <c r="H2957"/>
    </row>
    <row r="2958" spans="4:8">
      <c r="D2958"/>
      <c r="E2958" s="1"/>
      <c r="F2958"/>
      <c r="G2958"/>
      <c r="H2958"/>
    </row>
    <row r="2959" spans="4:8">
      <c r="D2959"/>
      <c r="E2959" s="1"/>
      <c r="F2959"/>
      <c r="G2959"/>
      <c r="H2959"/>
    </row>
    <row r="2960" spans="4:8">
      <c r="D2960"/>
      <c r="E2960" s="1"/>
      <c r="F2960"/>
      <c r="G2960"/>
      <c r="H2960"/>
    </row>
    <row r="2961" spans="4:8">
      <c r="D2961"/>
      <c r="E2961" s="1"/>
      <c r="F2961"/>
      <c r="G2961"/>
      <c r="H2961"/>
    </row>
    <row r="2962" spans="4:8">
      <c r="D2962"/>
      <c r="E2962" s="1"/>
      <c r="F2962"/>
      <c r="G2962"/>
      <c r="H2962"/>
    </row>
    <row r="2963" spans="4:8">
      <c r="D2963"/>
      <c r="E2963" s="1"/>
      <c r="F2963"/>
      <c r="G2963"/>
      <c r="H2963"/>
    </row>
    <row r="2964" spans="4:8">
      <c r="D2964"/>
      <c r="E2964" s="1"/>
      <c r="F2964"/>
      <c r="G2964"/>
      <c r="H2964"/>
    </row>
    <row r="2965" spans="4:8">
      <c r="D2965"/>
      <c r="E2965" s="1"/>
      <c r="F2965"/>
      <c r="G2965"/>
      <c r="H2965"/>
    </row>
    <row r="2966" spans="4:8">
      <c r="D2966"/>
      <c r="E2966" s="1"/>
      <c r="F2966"/>
      <c r="G2966"/>
      <c r="H2966"/>
    </row>
    <row r="2967" spans="4:8">
      <c r="D2967"/>
      <c r="E2967" s="1"/>
      <c r="F2967"/>
      <c r="G2967"/>
      <c r="H2967"/>
    </row>
    <row r="2968" spans="4:8">
      <c r="D2968"/>
      <c r="E2968" s="1"/>
      <c r="F2968"/>
      <c r="G2968"/>
      <c r="H2968"/>
    </row>
    <row r="2969" spans="4:8">
      <c r="D2969"/>
      <c r="E2969" s="1"/>
      <c r="F2969"/>
      <c r="G2969"/>
      <c r="H2969"/>
    </row>
    <row r="2970" spans="4:8">
      <c r="D2970"/>
      <c r="E2970" s="1"/>
      <c r="F2970"/>
      <c r="G2970"/>
      <c r="H2970"/>
    </row>
    <row r="2971" spans="4:8">
      <c r="D2971"/>
      <c r="E2971" s="1"/>
      <c r="F2971"/>
      <c r="G2971"/>
      <c r="H2971"/>
    </row>
    <row r="2972" spans="4:8">
      <c r="D2972"/>
      <c r="E2972" s="1"/>
      <c r="F2972"/>
      <c r="G2972"/>
      <c r="H2972"/>
    </row>
    <row r="2973" spans="4:8">
      <c r="D2973"/>
      <c r="E2973" s="1"/>
      <c r="F2973"/>
      <c r="G2973"/>
      <c r="H2973"/>
    </row>
    <row r="2974" spans="4:8">
      <c r="D2974"/>
      <c r="E2974" s="1"/>
      <c r="F2974"/>
      <c r="G2974"/>
      <c r="H2974"/>
    </row>
    <row r="2975" spans="4:8">
      <c r="D2975"/>
      <c r="E2975" s="1"/>
      <c r="F2975"/>
      <c r="G2975"/>
      <c r="H2975"/>
    </row>
    <row r="2976" spans="4:8">
      <c r="D2976"/>
      <c r="E2976" s="1"/>
      <c r="F2976"/>
      <c r="G2976"/>
      <c r="H2976"/>
    </row>
    <row r="2977" spans="4:8">
      <c r="D2977"/>
      <c r="E2977" s="1"/>
      <c r="F2977"/>
      <c r="G2977"/>
      <c r="H2977"/>
    </row>
    <row r="2978" spans="4:8">
      <c r="D2978"/>
      <c r="E2978" s="1"/>
      <c r="F2978"/>
      <c r="G2978"/>
      <c r="H2978"/>
    </row>
    <row r="2979" spans="4:8">
      <c r="D2979"/>
      <c r="E2979" s="1"/>
      <c r="F2979"/>
      <c r="G2979"/>
      <c r="H2979"/>
    </row>
    <row r="2980" spans="4:8">
      <c r="D2980"/>
      <c r="E2980" s="1"/>
      <c r="F2980"/>
      <c r="G2980"/>
      <c r="H2980"/>
    </row>
    <row r="2981" spans="4:8">
      <c r="D2981"/>
      <c r="E2981" s="1"/>
      <c r="F2981"/>
      <c r="G2981"/>
      <c r="H2981"/>
    </row>
    <row r="2982" spans="4:8">
      <c r="D2982"/>
      <c r="E2982" s="1"/>
      <c r="F2982"/>
      <c r="G2982"/>
      <c r="H2982"/>
    </row>
    <row r="2983" spans="4:8">
      <c r="D2983"/>
      <c r="E2983" s="1"/>
      <c r="F2983"/>
      <c r="G2983"/>
      <c r="H2983"/>
    </row>
    <row r="2984" spans="4:8">
      <c r="D2984"/>
      <c r="E2984" s="1"/>
      <c r="F2984"/>
      <c r="G2984"/>
      <c r="H2984"/>
    </row>
    <row r="2985" spans="4:8">
      <c r="D2985"/>
      <c r="E2985" s="1"/>
      <c r="F2985"/>
      <c r="G2985"/>
      <c r="H2985"/>
    </row>
    <row r="2986" spans="4:8">
      <c r="D2986"/>
      <c r="E2986" s="1"/>
      <c r="F2986"/>
      <c r="G2986"/>
      <c r="H2986"/>
    </row>
    <row r="2987" spans="4:8">
      <c r="D2987"/>
      <c r="E2987" s="1"/>
      <c r="F2987"/>
      <c r="G2987"/>
      <c r="H2987"/>
    </row>
    <row r="2988" spans="4:8">
      <c r="D2988"/>
      <c r="E2988" s="1"/>
      <c r="F2988"/>
      <c r="G2988"/>
      <c r="H2988"/>
    </row>
    <row r="2989" spans="4:8">
      <c r="D2989"/>
      <c r="E2989" s="1"/>
      <c r="F2989"/>
      <c r="G2989"/>
      <c r="H2989"/>
    </row>
    <row r="2990" spans="4:8">
      <c r="D2990"/>
      <c r="E2990" s="1"/>
      <c r="F2990"/>
      <c r="G2990"/>
      <c r="H2990"/>
    </row>
    <row r="2991" spans="4:8">
      <c r="D2991"/>
      <c r="E2991" s="1"/>
      <c r="F2991"/>
      <c r="G2991"/>
      <c r="H2991"/>
    </row>
    <row r="2992" spans="4:8">
      <c r="D2992"/>
      <c r="E2992" s="1"/>
      <c r="F2992"/>
      <c r="G2992"/>
      <c r="H2992"/>
    </row>
    <row r="2993" spans="4:8">
      <c r="D2993"/>
      <c r="E2993" s="1"/>
      <c r="F2993"/>
      <c r="G2993"/>
      <c r="H2993"/>
    </row>
    <row r="2994" spans="4:8">
      <c r="D2994"/>
      <c r="E2994" s="1"/>
      <c r="F2994"/>
      <c r="G2994"/>
      <c r="H2994"/>
    </row>
    <row r="2995" spans="4:8">
      <c r="D2995"/>
      <c r="E2995" s="1"/>
      <c r="F2995"/>
      <c r="G2995"/>
      <c r="H2995"/>
    </row>
    <row r="2996" spans="4:8">
      <c r="D2996"/>
      <c r="E2996" s="1"/>
      <c r="F2996"/>
      <c r="G2996"/>
      <c r="H2996"/>
    </row>
    <row r="2997" spans="4:8">
      <c r="D2997"/>
      <c r="E2997" s="1"/>
      <c r="F2997"/>
      <c r="G2997"/>
      <c r="H2997"/>
    </row>
    <row r="2998" spans="4:8">
      <c r="D2998"/>
      <c r="E2998" s="1"/>
      <c r="F2998"/>
      <c r="G2998"/>
      <c r="H2998"/>
    </row>
    <row r="2999" spans="4:8">
      <c r="D2999"/>
      <c r="E2999" s="1"/>
      <c r="F2999"/>
      <c r="G2999"/>
      <c r="H2999"/>
    </row>
    <row r="3000" spans="4:8">
      <c r="D3000"/>
      <c r="E3000" s="1"/>
      <c r="F3000"/>
      <c r="G3000"/>
      <c r="H3000"/>
    </row>
    <row r="3001" spans="4:8">
      <c r="D3001"/>
      <c r="E3001" s="1"/>
      <c r="F3001"/>
      <c r="G3001"/>
      <c r="H3001"/>
    </row>
    <row r="3002" spans="4:8">
      <c r="D3002"/>
      <c r="E3002" s="1"/>
      <c r="F3002"/>
      <c r="G3002"/>
      <c r="H3002"/>
    </row>
    <row r="3003" spans="4:8">
      <c r="D3003"/>
      <c r="E3003" s="1"/>
      <c r="F3003"/>
      <c r="G3003"/>
      <c r="H3003"/>
    </row>
    <row r="3004" spans="4:8">
      <c r="D3004"/>
      <c r="E3004" s="1"/>
      <c r="F3004"/>
      <c r="G3004"/>
      <c r="H3004"/>
    </row>
    <row r="3005" spans="4:8">
      <c r="D3005"/>
      <c r="E3005" s="1"/>
      <c r="F3005"/>
      <c r="G3005"/>
      <c r="H3005"/>
    </row>
    <row r="3006" spans="4:8">
      <c r="D3006"/>
      <c r="E3006" s="1"/>
      <c r="F3006"/>
      <c r="G3006"/>
      <c r="H3006"/>
    </row>
    <row r="3007" spans="4:8">
      <c r="D3007"/>
      <c r="E3007" s="1"/>
      <c r="F3007"/>
      <c r="G3007"/>
      <c r="H3007"/>
    </row>
    <row r="3008" spans="4:8">
      <c r="D3008"/>
      <c r="E3008" s="1"/>
      <c r="F3008"/>
      <c r="G3008"/>
      <c r="H3008"/>
    </row>
    <row r="3009" spans="4:8">
      <c r="D3009"/>
      <c r="E3009" s="1"/>
      <c r="F3009"/>
      <c r="G3009"/>
      <c r="H3009"/>
    </row>
    <row r="3010" spans="4:8">
      <c r="D3010"/>
      <c r="E3010" s="1"/>
      <c r="F3010"/>
      <c r="G3010"/>
      <c r="H3010"/>
    </row>
    <row r="3011" spans="4:8">
      <c r="D3011"/>
      <c r="E3011" s="1"/>
      <c r="F3011"/>
      <c r="G3011"/>
      <c r="H3011"/>
    </row>
    <row r="3012" spans="4:8">
      <c r="D3012"/>
      <c r="E3012" s="1"/>
      <c r="F3012"/>
      <c r="G3012"/>
      <c r="H3012"/>
    </row>
    <row r="3013" spans="4:8">
      <c r="D3013"/>
      <c r="E3013" s="1"/>
      <c r="F3013"/>
      <c r="G3013"/>
      <c r="H3013"/>
    </row>
    <row r="3014" spans="4:8">
      <c r="D3014"/>
      <c r="E3014" s="1"/>
      <c r="F3014"/>
      <c r="G3014"/>
      <c r="H3014"/>
    </row>
    <row r="3015" spans="4:8">
      <c r="D3015"/>
      <c r="E3015" s="1"/>
      <c r="F3015"/>
      <c r="G3015"/>
      <c r="H3015"/>
    </row>
    <row r="3016" spans="4:8">
      <c r="D3016"/>
      <c r="E3016" s="1"/>
      <c r="F3016"/>
      <c r="G3016"/>
      <c r="H3016"/>
    </row>
    <row r="3017" spans="4:8">
      <c r="D3017"/>
      <c r="E3017" s="1"/>
      <c r="F3017"/>
      <c r="G3017"/>
      <c r="H3017"/>
    </row>
    <row r="3018" spans="4:8">
      <c r="D3018"/>
      <c r="E3018" s="1"/>
      <c r="F3018"/>
      <c r="G3018"/>
      <c r="H3018"/>
    </row>
    <row r="3019" spans="4:8">
      <c r="D3019"/>
      <c r="E3019" s="1"/>
      <c r="F3019"/>
      <c r="G3019"/>
      <c r="H3019"/>
    </row>
    <row r="3020" spans="4:8">
      <c r="D3020"/>
      <c r="E3020" s="1"/>
      <c r="F3020"/>
      <c r="G3020"/>
      <c r="H3020"/>
    </row>
    <row r="3021" spans="4:8">
      <c r="D3021"/>
      <c r="E3021" s="1"/>
      <c r="F3021"/>
      <c r="G3021"/>
      <c r="H3021"/>
    </row>
    <row r="3022" spans="4:8">
      <c r="D3022"/>
      <c r="E3022" s="1"/>
      <c r="F3022"/>
      <c r="G3022"/>
      <c r="H3022"/>
    </row>
    <row r="3023" spans="4:8">
      <c r="D3023"/>
      <c r="E3023" s="1"/>
      <c r="F3023"/>
      <c r="G3023"/>
      <c r="H3023"/>
    </row>
    <row r="3024" spans="4:8">
      <c r="D3024"/>
      <c r="E3024" s="1"/>
      <c r="F3024"/>
      <c r="G3024"/>
      <c r="H3024"/>
    </row>
    <row r="3025" spans="4:8">
      <c r="D3025"/>
      <c r="E3025" s="1"/>
      <c r="F3025"/>
      <c r="G3025"/>
      <c r="H3025"/>
    </row>
    <row r="3026" spans="4:8">
      <c r="D3026"/>
      <c r="E3026" s="1"/>
      <c r="F3026"/>
      <c r="G3026"/>
      <c r="H3026"/>
    </row>
    <row r="3027" spans="4:8">
      <c r="D3027"/>
      <c r="E3027" s="1"/>
      <c r="F3027"/>
      <c r="G3027"/>
      <c r="H3027"/>
    </row>
    <row r="3028" spans="4:8">
      <c r="D3028"/>
      <c r="E3028" s="1"/>
      <c r="F3028"/>
      <c r="G3028"/>
      <c r="H3028"/>
    </row>
    <row r="3029" spans="4:8">
      <c r="D3029"/>
      <c r="E3029" s="1"/>
      <c r="F3029"/>
      <c r="G3029"/>
      <c r="H3029"/>
    </row>
    <row r="3030" spans="4:8">
      <c r="D3030"/>
      <c r="E3030" s="1"/>
      <c r="F3030"/>
      <c r="G3030"/>
      <c r="H3030"/>
    </row>
    <row r="3031" spans="4:8">
      <c r="D3031"/>
      <c r="E3031" s="1"/>
      <c r="F3031"/>
      <c r="G3031"/>
      <c r="H3031"/>
    </row>
    <row r="3032" spans="4:8">
      <c r="D3032"/>
      <c r="E3032" s="1"/>
      <c r="F3032"/>
      <c r="G3032"/>
      <c r="H3032"/>
    </row>
    <row r="3033" spans="4:8">
      <c r="D3033"/>
      <c r="E3033" s="1"/>
      <c r="F3033"/>
      <c r="G3033"/>
      <c r="H3033"/>
    </row>
    <row r="3034" spans="4:8">
      <c r="D3034"/>
      <c r="E3034" s="1"/>
      <c r="F3034"/>
      <c r="G3034"/>
      <c r="H3034"/>
    </row>
    <row r="3035" spans="4:8">
      <c r="D3035"/>
      <c r="E3035" s="1"/>
      <c r="F3035"/>
      <c r="G3035"/>
      <c r="H3035"/>
    </row>
    <row r="3036" spans="4:8">
      <c r="D3036"/>
      <c r="E3036" s="1"/>
      <c r="F3036"/>
      <c r="G3036"/>
      <c r="H3036"/>
    </row>
    <row r="3037" spans="4:8">
      <c r="D3037"/>
      <c r="E3037" s="1"/>
      <c r="F3037"/>
      <c r="G3037"/>
      <c r="H3037"/>
    </row>
    <row r="3038" spans="4:8">
      <c r="D3038"/>
      <c r="E3038" s="1"/>
      <c r="F3038"/>
      <c r="G3038"/>
      <c r="H3038"/>
    </row>
    <row r="3039" spans="4:8">
      <c r="D3039"/>
      <c r="E3039" s="1"/>
      <c r="F3039"/>
      <c r="G3039"/>
      <c r="H3039"/>
    </row>
    <row r="3040" spans="4:8">
      <c r="D3040"/>
      <c r="E3040" s="1"/>
      <c r="F3040"/>
      <c r="G3040"/>
      <c r="H3040"/>
    </row>
    <row r="3041" spans="4:8">
      <c r="D3041"/>
      <c r="E3041" s="1"/>
      <c r="F3041"/>
      <c r="G3041"/>
      <c r="H3041"/>
    </row>
    <row r="3042" spans="4:8">
      <c r="D3042"/>
      <c r="E3042" s="1"/>
      <c r="F3042"/>
      <c r="G3042"/>
      <c r="H3042"/>
    </row>
    <row r="3043" spans="4:8">
      <c r="D3043"/>
      <c r="E3043" s="1"/>
      <c r="F3043"/>
      <c r="G3043"/>
      <c r="H3043"/>
    </row>
    <row r="3044" spans="4:8">
      <c r="D3044"/>
      <c r="E3044" s="1"/>
      <c r="F3044"/>
      <c r="G3044"/>
      <c r="H3044"/>
    </row>
    <row r="3045" spans="4:8">
      <c r="D3045"/>
      <c r="E3045" s="1"/>
      <c r="F3045"/>
      <c r="G3045"/>
      <c r="H3045"/>
    </row>
    <row r="3046" spans="4:8">
      <c r="D3046"/>
      <c r="E3046" s="1"/>
      <c r="F3046"/>
      <c r="G3046"/>
      <c r="H3046"/>
    </row>
    <row r="3047" spans="4:8">
      <c r="D3047"/>
      <c r="E3047" s="1"/>
      <c r="F3047"/>
      <c r="G3047"/>
      <c r="H3047"/>
    </row>
    <row r="3048" spans="4:8">
      <c r="D3048"/>
      <c r="E3048" s="1"/>
      <c r="F3048"/>
      <c r="G3048"/>
      <c r="H3048"/>
    </row>
    <row r="3049" spans="4:8">
      <c r="D3049"/>
      <c r="E3049" s="1"/>
      <c r="F3049"/>
      <c r="G3049"/>
      <c r="H3049"/>
    </row>
    <row r="3050" spans="4:8">
      <c r="D3050"/>
      <c r="E3050" s="1"/>
      <c r="F3050"/>
      <c r="G3050"/>
      <c r="H3050"/>
    </row>
    <row r="3051" spans="4:8">
      <c r="D3051"/>
      <c r="E3051" s="1"/>
      <c r="F3051"/>
      <c r="G3051"/>
      <c r="H3051"/>
    </row>
    <row r="3052" spans="4:8">
      <c r="D3052"/>
      <c r="E3052" s="1"/>
      <c r="F3052"/>
      <c r="G3052"/>
      <c r="H3052"/>
    </row>
    <row r="3053" spans="4:8">
      <c r="D3053"/>
      <c r="E3053" s="1"/>
      <c r="F3053"/>
      <c r="G3053"/>
      <c r="H3053"/>
    </row>
    <row r="3054" spans="4:8">
      <c r="D3054"/>
      <c r="E3054" s="1"/>
      <c r="F3054"/>
      <c r="G3054"/>
      <c r="H3054"/>
    </row>
    <row r="3055" spans="4:8">
      <c r="D3055"/>
      <c r="E3055" s="1"/>
      <c r="F3055"/>
      <c r="G3055"/>
      <c r="H3055"/>
    </row>
    <row r="3056" spans="4:8">
      <c r="D3056"/>
      <c r="E3056" s="1"/>
      <c r="F3056"/>
      <c r="G3056"/>
      <c r="H3056"/>
    </row>
    <row r="3057" spans="4:8">
      <c r="D3057"/>
      <c r="E3057" s="1"/>
      <c r="F3057"/>
      <c r="G3057"/>
      <c r="H3057"/>
    </row>
    <row r="3058" spans="4:8">
      <c r="D3058"/>
      <c r="E3058" s="1"/>
      <c r="F3058"/>
      <c r="G3058"/>
      <c r="H3058"/>
    </row>
    <row r="3059" spans="4:8">
      <c r="D3059"/>
      <c r="E3059" s="1"/>
      <c r="F3059"/>
      <c r="G3059"/>
      <c r="H3059"/>
    </row>
    <row r="3060" spans="4:8">
      <c r="D3060"/>
      <c r="E3060" s="1"/>
      <c r="F3060"/>
      <c r="G3060"/>
      <c r="H3060"/>
    </row>
    <row r="3061" spans="4:8">
      <c r="D3061"/>
      <c r="E3061" s="1"/>
      <c r="F3061"/>
      <c r="G3061"/>
      <c r="H3061"/>
    </row>
    <row r="3062" spans="4:8">
      <c r="D3062"/>
      <c r="E3062" s="1"/>
      <c r="F3062"/>
      <c r="G3062"/>
      <c r="H3062"/>
    </row>
    <row r="3063" spans="4:8">
      <c r="D3063"/>
      <c r="E3063" s="1"/>
      <c r="F3063"/>
      <c r="G3063"/>
      <c r="H3063"/>
    </row>
    <row r="3064" spans="4:8">
      <c r="D3064"/>
      <c r="E3064" s="1"/>
      <c r="F3064"/>
      <c r="G3064"/>
      <c r="H3064"/>
    </row>
    <row r="3065" spans="4:8">
      <c r="D3065"/>
      <c r="E3065" s="1"/>
      <c r="F3065"/>
      <c r="G3065"/>
      <c r="H3065"/>
    </row>
    <row r="3066" spans="4:8">
      <c r="D3066"/>
      <c r="E3066" s="1"/>
      <c r="F3066"/>
      <c r="G3066"/>
      <c r="H3066"/>
    </row>
    <row r="3067" spans="4:8">
      <c r="D3067"/>
      <c r="E3067" s="1"/>
      <c r="F3067"/>
      <c r="G3067"/>
      <c r="H3067"/>
    </row>
    <row r="3068" spans="4:8">
      <c r="D3068"/>
      <c r="E3068" s="1"/>
      <c r="F3068"/>
      <c r="G3068"/>
      <c r="H3068"/>
    </row>
    <row r="3069" spans="4:8">
      <c r="D3069"/>
      <c r="E3069" s="1"/>
      <c r="F3069"/>
      <c r="G3069"/>
      <c r="H3069"/>
    </row>
    <row r="3070" spans="4:8">
      <c r="D3070"/>
      <c r="E3070" s="1"/>
      <c r="F3070"/>
      <c r="G3070"/>
      <c r="H3070"/>
    </row>
    <row r="3071" spans="4:8">
      <c r="D3071"/>
      <c r="E3071" s="1"/>
      <c r="F3071"/>
      <c r="G3071"/>
      <c r="H3071"/>
    </row>
    <row r="3072" spans="4:8">
      <c r="D3072"/>
      <c r="E3072" s="1"/>
      <c r="F3072"/>
      <c r="G3072"/>
      <c r="H3072"/>
    </row>
    <row r="3073" spans="4:8">
      <c r="D3073"/>
      <c r="E3073" s="1"/>
      <c r="F3073"/>
      <c r="G3073"/>
      <c r="H3073"/>
    </row>
    <row r="3074" spans="4:8">
      <c r="D3074"/>
      <c r="E3074" s="1"/>
      <c r="F3074"/>
      <c r="G3074"/>
      <c r="H3074"/>
    </row>
    <row r="3075" spans="4:8">
      <c r="D3075"/>
      <c r="E3075" s="1"/>
      <c r="F3075"/>
      <c r="G3075"/>
      <c r="H3075"/>
    </row>
    <row r="3076" spans="4:8">
      <c r="D3076"/>
      <c r="E3076" s="1"/>
      <c r="F3076"/>
      <c r="G3076"/>
      <c r="H3076"/>
    </row>
    <row r="3077" spans="4:8">
      <c r="D3077"/>
      <c r="E3077" s="1"/>
      <c r="F3077"/>
      <c r="G3077"/>
      <c r="H3077"/>
    </row>
    <row r="3078" spans="4:8">
      <c r="D3078"/>
      <c r="E3078" s="1"/>
      <c r="F3078"/>
      <c r="G3078"/>
      <c r="H3078"/>
    </row>
    <row r="3079" spans="4:8">
      <c r="D3079"/>
      <c r="E3079" s="1"/>
      <c r="F3079"/>
      <c r="G3079"/>
      <c r="H3079"/>
    </row>
    <row r="3080" spans="4:8">
      <c r="D3080"/>
      <c r="E3080" s="1"/>
      <c r="F3080"/>
      <c r="G3080"/>
      <c r="H3080"/>
    </row>
    <row r="3081" spans="4:8">
      <c r="D3081"/>
      <c r="E3081" s="1"/>
      <c r="F3081"/>
      <c r="G3081"/>
      <c r="H3081"/>
    </row>
    <row r="3082" spans="4:8">
      <c r="D3082"/>
      <c r="E3082" s="1"/>
      <c r="F3082"/>
      <c r="G3082"/>
      <c r="H3082"/>
    </row>
    <row r="3083" spans="4:8">
      <c r="D3083"/>
      <c r="E3083" s="1"/>
      <c r="F3083"/>
      <c r="G3083"/>
      <c r="H3083"/>
    </row>
    <row r="3084" spans="4:8">
      <c r="D3084"/>
      <c r="E3084" s="1"/>
      <c r="F3084"/>
      <c r="G3084"/>
      <c r="H3084"/>
    </row>
    <row r="3085" spans="4:8">
      <c r="D3085"/>
      <c r="E3085" s="1"/>
      <c r="F3085"/>
      <c r="G3085"/>
      <c r="H3085"/>
    </row>
    <row r="3086" spans="4:8">
      <c r="D3086"/>
      <c r="E3086" s="1"/>
      <c r="F3086"/>
      <c r="G3086"/>
      <c r="H3086"/>
    </row>
    <row r="3087" spans="4:8">
      <c r="D3087"/>
      <c r="E3087" s="1"/>
      <c r="F3087"/>
      <c r="G3087"/>
      <c r="H3087"/>
    </row>
    <row r="3088" spans="4:8">
      <c r="D3088"/>
      <c r="E3088" s="1"/>
      <c r="F3088"/>
      <c r="G3088"/>
      <c r="H3088"/>
    </row>
    <row r="3089" spans="4:8">
      <c r="D3089"/>
      <c r="E3089" s="1"/>
      <c r="F3089"/>
      <c r="G3089"/>
      <c r="H3089"/>
    </row>
    <row r="3090" spans="4:8">
      <c r="D3090"/>
      <c r="E3090" s="1"/>
      <c r="F3090"/>
      <c r="G3090"/>
      <c r="H3090"/>
    </row>
    <row r="3091" spans="4:8">
      <c r="D3091"/>
      <c r="E3091" s="1"/>
      <c r="F3091"/>
      <c r="G3091"/>
      <c r="H3091"/>
    </row>
    <row r="3092" spans="4:8">
      <c r="D3092"/>
      <c r="E3092" s="1"/>
      <c r="F3092"/>
      <c r="G3092"/>
      <c r="H3092"/>
    </row>
    <row r="3093" spans="4:8">
      <c r="D3093"/>
      <c r="E3093" s="1"/>
      <c r="F3093"/>
      <c r="G3093"/>
      <c r="H3093"/>
    </row>
    <row r="3094" spans="4:8">
      <c r="D3094"/>
      <c r="E3094" s="1"/>
      <c r="F3094"/>
      <c r="G3094"/>
      <c r="H3094"/>
    </row>
    <row r="3095" spans="4:8">
      <c r="D3095"/>
      <c r="E3095" s="1"/>
      <c r="F3095"/>
      <c r="G3095"/>
      <c r="H3095"/>
    </row>
    <row r="3096" spans="4:8">
      <c r="D3096"/>
      <c r="E3096" s="1"/>
      <c r="F3096"/>
      <c r="G3096"/>
      <c r="H3096"/>
    </row>
    <row r="3097" spans="4:8">
      <c r="D3097"/>
      <c r="E3097" s="1"/>
      <c r="F3097"/>
      <c r="G3097"/>
      <c r="H3097"/>
    </row>
    <row r="3098" spans="4:8">
      <c r="D3098"/>
      <c r="E3098" s="1"/>
      <c r="F3098"/>
      <c r="G3098"/>
      <c r="H3098"/>
    </row>
    <row r="3099" spans="4:8">
      <c r="D3099"/>
      <c r="E3099" s="1"/>
      <c r="F3099"/>
      <c r="G3099"/>
      <c r="H3099"/>
    </row>
    <row r="3100" spans="4:8">
      <c r="D3100"/>
      <c r="E3100" s="1"/>
      <c r="F3100"/>
      <c r="G3100"/>
      <c r="H3100"/>
    </row>
    <row r="3101" spans="4:8">
      <c r="D3101"/>
      <c r="E3101" s="1"/>
      <c r="F3101"/>
      <c r="G3101"/>
      <c r="H3101"/>
    </row>
    <row r="3102" spans="4:8">
      <c r="D3102"/>
      <c r="E3102" s="1"/>
      <c r="F3102"/>
      <c r="G3102"/>
      <c r="H3102"/>
    </row>
    <row r="3103" spans="4:8">
      <c r="D3103"/>
      <c r="E3103" s="1"/>
      <c r="F3103"/>
      <c r="G3103"/>
      <c r="H3103"/>
    </row>
    <row r="3104" spans="4:8">
      <c r="D3104"/>
      <c r="E3104" s="1"/>
      <c r="F3104"/>
      <c r="G3104"/>
      <c r="H3104"/>
    </row>
    <row r="3105" spans="4:8">
      <c r="D3105"/>
      <c r="E3105" s="1"/>
      <c r="F3105"/>
      <c r="G3105"/>
      <c r="H3105"/>
    </row>
    <row r="3106" spans="4:8">
      <c r="D3106"/>
      <c r="E3106" s="1"/>
      <c r="F3106"/>
      <c r="G3106"/>
      <c r="H3106"/>
    </row>
    <row r="3107" spans="4:8">
      <c r="D3107"/>
      <c r="E3107" s="1"/>
      <c r="F3107"/>
      <c r="G3107"/>
      <c r="H3107"/>
    </row>
    <row r="3108" spans="4:8">
      <c r="D3108"/>
      <c r="E3108" s="1"/>
      <c r="F3108"/>
      <c r="G3108"/>
      <c r="H3108"/>
    </row>
    <row r="3109" spans="4:8">
      <c r="D3109"/>
      <c r="E3109" s="1"/>
      <c r="F3109"/>
      <c r="G3109"/>
      <c r="H3109"/>
    </row>
    <row r="3110" spans="4:8">
      <c r="D3110"/>
      <c r="E3110" s="1"/>
      <c r="F3110"/>
      <c r="G3110"/>
      <c r="H3110"/>
    </row>
    <row r="3111" spans="4:8">
      <c r="D3111"/>
      <c r="E3111" s="1"/>
      <c r="F3111"/>
      <c r="G3111"/>
      <c r="H3111"/>
    </row>
    <row r="3112" spans="4:8">
      <c r="D3112"/>
      <c r="E3112" s="1"/>
      <c r="F3112"/>
      <c r="G3112"/>
      <c r="H3112"/>
    </row>
    <row r="3113" spans="4:8">
      <c r="D3113"/>
      <c r="E3113" s="1"/>
      <c r="F3113"/>
      <c r="G3113"/>
      <c r="H3113"/>
    </row>
    <row r="3114" spans="4:8">
      <c r="D3114"/>
      <c r="E3114" s="1"/>
      <c r="F3114"/>
      <c r="G3114"/>
      <c r="H3114"/>
    </row>
    <row r="3115" spans="4:8">
      <c r="D3115"/>
      <c r="E3115" s="1"/>
      <c r="F3115"/>
      <c r="G3115"/>
      <c r="H3115"/>
    </row>
    <row r="3116" spans="4:8">
      <c r="D3116"/>
      <c r="E3116" s="1"/>
      <c r="F3116"/>
      <c r="G3116"/>
      <c r="H3116"/>
    </row>
    <row r="3117" spans="4:8">
      <c r="D3117"/>
      <c r="E3117" s="1"/>
      <c r="F3117"/>
      <c r="G3117"/>
      <c r="H3117"/>
    </row>
    <row r="3118" spans="4:8">
      <c r="D3118"/>
      <c r="E3118" s="1"/>
      <c r="F3118"/>
      <c r="G3118"/>
      <c r="H3118"/>
    </row>
    <row r="3119" spans="4:8">
      <c r="D3119"/>
      <c r="E3119" s="1"/>
      <c r="F3119"/>
      <c r="G3119"/>
      <c r="H3119"/>
    </row>
    <row r="3120" spans="4:8">
      <c r="D3120"/>
      <c r="E3120" s="1"/>
      <c r="F3120"/>
      <c r="G3120"/>
      <c r="H3120"/>
    </row>
    <row r="3121" spans="4:8">
      <c r="D3121"/>
      <c r="E3121" s="1"/>
      <c r="F3121"/>
      <c r="G3121"/>
      <c r="H3121"/>
    </row>
    <row r="3122" spans="4:8">
      <c r="D3122"/>
      <c r="E3122" s="1"/>
      <c r="F3122"/>
      <c r="G3122"/>
      <c r="H3122"/>
    </row>
    <row r="3123" spans="4:8">
      <c r="D3123"/>
      <c r="E3123" s="1"/>
      <c r="F3123"/>
      <c r="G3123"/>
      <c r="H3123"/>
    </row>
    <row r="3124" spans="4:8">
      <c r="D3124"/>
      <c r="E3124" s="1"/>
      <c r="F3124"/>
      <c r="G3124"/>
      <c r="H3124"/>
    </row>
    <row r="3125" spans="4:8">
      <c r="D3125"/>
      <c r="E3125" s="1"/>
      <c r="F3125"/>
      <c r="G3125"/>
      <c r="H3125"/>
    </row>
    <row r="3126" spans="4:8">
      <c r="D3126"/>
      <c r="E3126" s="1"/>
      <c r="F3126"/>
      <c r="G3126"/>
      <c r="H3126"/>
    </row>
    <row r="3127" spans="4:8">
      <c r="D3127"/>
      <c r="E3127" s="1"/>
      <c r="F3127"/>
      <c r="G3127"/>
      <c r="H3127"/>
    </row>
    <row r="3128" spans="4:8">
      <c r="D3128"/>
      <c r="E3128" s="1"/>
      <c r="F3128"/>
      <c r="G3128"/>
      <c r="H3128"/>
    </row>
    <row r="3129" spans="4:8">
      <c r="D3129"/>
      <c r="E3129" s="1"/>
      <c r="F3129"/>
      <c r="G3129"/>
      <c r="H3129"/>
    </row>
    <row r="3130" spans="4:8">
      <c r="D3130"/>
      <c r="E3130" s="1"/>
      <c r="F3130"/>
      <c r="G3130"/>
      <c r="H3130"/>
    </row>
    <row r="3131" spans="4:8">
      <c r="D3131"/>
      <c r="E3131" s="1"/>
      <c r="F3131"/>
      <c r="G3131"/>
      <c r="H3131"/>
    </row>
    <row r="3132" spans="4:8">
      <c r="D3132"/>
      <c r="E3132" s="1"/>
      <c r="F3132"/>
      <c r="G3132"/>
      <c r="H3132"/>
    </row>
    <row r="3133" spans="4:8">
      <c r="D3133"/>
      <c r="E3133" s="1"/>
      <c r="F3133"/>
      <c r="G3133"/>
      <c r="H3133"/>
    </row>
    <row r="3134" spans="4:8">
      <c r="D3134"/>
      <c r="E3134" s="1"/>
      <c r="F3134"/>
      <c r="G3134"/>
      <c r="H3134"/>
    </row>
    <row r="3135" spans="4:8">
      <c r="D3135"/>
      <c r="E3135" s="1"/>
      <c r="F3135"/>
      <c r="G3135"/>
      <c r="H3135"/>
    </row>
    <row r="3136" spans="4:8">
      <c r="D3136"/>
      <c r="E3136" s="1"/>
      <c r="F3136"/>
      <c r="G3136"/>
      <c r="H3136"/>
    </row>
    <row r="3137" spans="4:8">
      <c r="D3137"/>
      <c r="E3137" s="1"/>
      <c r="F3137"/>
      <c r="G3137"/>
      <c r="H3137"/>
    </row>
    <row r="3138" spans="4:8">
      <c r="D3138"/>
      <c r="E3138" s="1"/>
      <c r="F3138"/>
      <c r="G3138"/>
      <c r="H3138"/>
    </row>
    <row r="3139" spans="4:8">
      <c r="D3139"/>
      <c r="E3139" s="1"/>
      <c r="F3139"/>
      <c r="G3139"/>
      <c r="H3139"/>
    </row>
    <row r="3140" spans="4:8">
      <c r="D3140"/>
      <c r="E3140" s="1"/>
      <c r="F3140"/>
      <c r="G3140"/>
      <c r="H3140"/>
    </row>
    <row r="3141" spans="4:8">
      <c r="D3141"/>
      <c r="E3141" s="1"/>
      <c r="F3141"/>
      <c r="G3141"/>
      <c r="H3141"/>
    </row>
    <row r="3142" spans="4:8">
      <c r="D3142"/>
      <c r="E3142" s="1"/>
      <c r="F3142"/>
      <c r="G3142"/>
      <c r="H3142"/>
    </row>
    <row r="3143" spans="4:8">
      <c r="D3143"/>
      <c r="E3143" s="1"/>
      <c r="F3143"/>
      <c r="G3143"/>
      <c r="H3143"/>
    </row>
    <row r="3144" spans="4:8">
      <c r="D3144"/>
      <c r="E3144" s="1"/>
      <c r="F3144"/>
      <c r="G3144"/>
      <c r="H3144"/>
    </row>
    <row r="3145" spans="4:8">
      <c r="D3145"/>
      <c r="E3145" s="1"/>
      <c r="F3145"/>
      <c r="G3145"/>
      <c r="H3145"/>
    </row>
    <row r="3146" spans="4:8">
      <c r="D3146"/>
      <c r="E3146" s="1"/>
      <c r="F3146"/>
      <c r="G3146"/>
      <c r="H3146"/>
    </row>
    <row r="3147" spans="4:8">
      <c r="D3147"/>
      <c r="E3147" s="1"/>
      <c r="F3147"/>
      <c r="G3147"/>
      <c r="H3147"/>
    </row>
    <row r="3148" spans="4:8">
      <c r="D3148"/>
      <c r="E3148" s="1"/>
      <c r="F3148"/>
      <c r="G3148"/>
      <c r="H3148"/>
    </row>
    <row r="3149" spans="4:8">
      <c r="D3149"/>
      <c r="E3149" s="1"/>
      <c r="F3149"/>
      <c r="G3149"/>
      <c r="H3149"/>
    </row>
    <row r="3150" spans="4:8">
      <c r="D3150"/>
      <c r="E3150" s="1"/>
      <c r="F3150"/>
      <c r="G3150"/>
      <c r="H3150"/>
    </row>
    <row r="3151" spans="4:8">
      <c r="D3151"/>
      <c r="E3151" s="1"/>
      <c r="F3151"/>
      <c r="G3151"/>
      <c r="H3151"/>
    </row>
    <row r="3152" spans="4:8">
      <c r="D3152"/>
      <c r="E3152" s="1"/>
      <c r="F3152"/>
      <c r="G3152"/>
      <c r="H3152"/>
    </row>
    <row r="3153" spans="4:8">
      <c r="D3153"/>
      <c r="E3153" s="1"/>
      <c r="F3153"/>
      <c r="G3153"/>
      <c r="H3153"/>
    </row>
    <row r="3154" spans="4:8">
      <c r="D3154"/>
      <c r="E3154" s="1"/>
      <c r="F3154"/>
      <c r="G3154"/>
      <c r="H3154"/>
    </row>
    <row r="3155" spans="4:8">
      <c r="D3155"/>
      <c r="E3155" s="1"/>
      <c r="F3155"/>
      <c r="G3155"/>
      <c r="H3155"/>
    </row>
    <row r="3156" spans="4:8">
      <c r="D3156"/>
      <c r="E3156" s="1"/>
      <c r="F3156"/>
      <c r="G3156"/>
      <c r="H3156"/>
    </row>
    <row r="3157" spans="4:8">
      <c r="D3157"/>
      <c r="E3157" s="1"/>
      <c r="F3157"/>
      <c r="G3157"/>
      <c r="H3157"/>
    </row>
    <row r="3158" spans="4:8">
      <c r="D3158"/>
      <c r="E3158" s="1"/>
      <c r="F3158"/>
      <c r="G3158"/>
      <c r="H3158"/>
    </row>
    <row r="3159" spans="4:8">
      <c r="D3159"/>
      <c r="E3159" s="1"/>
      <c r="F3159"/>
      <c r="G3159"/>
      <c r="H3159"/>
    </row>
    <row r="3160" spans="4:8">
      <c r="D3160"/>
      <c r="E3160" s="1"/>
      <c r="F3160"/>
      <c r="G3160"/>
      <c r="H3160"/>
    </row>
    <row r="3161" spans="4:8">
      <c r="D3161"/>
      <c r="E3161" s="1"/>
      <c r="F3161"/>
      <c r="G3161"/>
      <c r="H3161"/>
    </row>
    <row r="3162" spans="4:8">
      <c r="D3162"/>
      <c r="E3162" s="1"/>
      <c r="F3162"/>
      <c r="G3162"/>
      <c r="H3162"/>
    </row>
    <row r="3163" spans="4:8">
      <c r="D3163"/>
      <c r="E3163" s="1"/>
      <c r="F3163"/>
      <c r="G3163"/>
      <c r="H3163"/>
    </row>
    <row r="3164" spans="4:8">
      <c r="D3164"/>
      <c r="E3164" s="1"/>
      <c r="F3164"/>
      <c r="G3164"/>
      <c r="H3164"/>
    </row>
    <row r="3165" spans="4:8">
      <c r="D3165"/>
      <c r="E3165" s="1"/>
      <c r="F3165"/>
      <c r="G3165"/>
      <c r="H3165"/>
    </row>
    <row r="3166" spans="4:8">
      <c r="D3166"/>
      <c r="E3166" s="1"/>
      <c r="F3166"/>
      <c r="G3166"/>
      <c r="H3166"/>
    </row>
    <row r="3167" spans="4:8">
      <c r="D3167"/>
      <c r="E3167" s="1"/>
      <c r="F3167"/>
      <c r="G3167"/>
      <c r="H3167"/>
    </row>
    <row r="3168" spans="4:8">
      <c r="D3168"/>
      <c r="E3168" s="1"/>
      <c r="F3168"/>
      <c r="G3168"/>
      <c r="H3168"/>
    </row>
    <row r="3169" spans="4:8">
      <c r="D3169"/>
      <c r="E3169" s="1"/>
      <c r="F3169"/>
      <c r="G3169"/>
      <c r="H3169"/>
    </row>
    <row r="3170" spans="4:8">
      <c r="D3170"/>
      <c r="E3170" s="1"/>
      <c r="F3170"/>
      <c r="G3170"/>
      <c r="H3170"/>
    </row>
    <row r="3171" spans="4:8">
      <c r="D3171"/>
      <c r="E3171" s="1"/>
      <c r="F3171"/>
      <c r="G3171"/>
      <c r="H3171"/>
    </row>
    <row r="3172" spans="4:8">
      <c r="D3172"/>
      <c r="E3172" s="1"/>
      <c r="F3172"/>
      <c r="G3172"/>
      <c r="H3172"/>
    </row>
    <row r="3173" spans="4:8">
      <c r="D3173"/>
      <c r="E3173" s="1"/>
      <c r="F3173"/>
      <c r="G3173"/>
      <c r="H3173"/>
    </row>
    <row r="3174" spans="4:8">
      <c r="D3174"/>
      <c r="E3174" s="1"/>
      <c r="F3174"/>
      <c r="G3174"/>
      <c r="H3174"/>
    </row>
    <row r="3175" spans="4:8">
      <c r="D3175"/>
      <c r="E3175" s="1"/>
      <c r="F3175"/>
      <c r="G3175"/>
      <c r="H3175"/>
    </row>
    <row r="3176" spans="4:8">
      <c r="D3176"/>
      <c r="E3176" s="1"/>
      <c r="F3176"/>
      <c r="G3176"/>
      <c r="H3176"/>
    </row>
    <row r="3177" spans="4:8">
      <c r="D3177"/>
      <c r="E3177" s="1"/>
      <c r="F3177"/>
      <c r="G3177"/>
      <c r="H3177"/>
    </row>
    <row r="3178" spans="4:8">
      <c r="D3178"/>
      <c r="E3178" s="1"/>
      <c r="F3178"/>
      <c r="G3178"/>
      <c r="H3178"/>
    </row>
    <row r="3179" spans="4:8">
      <c r="D3179"/>
      <c r="E3179" s="1"/>
      <c r="F3179"/>
      <c r="G3179"/>
      <c r="H3179"/>
    </row>
    <row r="3180" spans="4:8">
      <c r="D3180"/>
      <c r="E3180" s="1"/>
      <c r="F3180"/>
      <c r="G3180"/>
      <c r="H3180"/>
    </row>
    <row r="3181" spans="4:8">
      <c r="D3181"/>
      <c r="E3181" s="1"/>
      <c r="F3181"/>
      <c r="G3181"/>
      <c r="H3181"/>
    </row>
    <row r="3182" spans="4:8">
      <c r="D3182"/>
      <c r="E3182" s="1"/>
      <c r="F3182"/>
      <c r="G3182"/>
      <c r="H3182"/>
    </row>
    <row r="3183" spans="4:8">
      <c r="D3183"/>
      <c r="E3183" s="1"/>
      <c r="F3183"/>
      <c r="G3183"/>
      <c r="H3183"/>
    </row>
    <row r="3184" spans="4:8">
      <c r="D3184"/>
      <c r="E3184" s="1"/>
      <c r="F3184"/>
      <c r="G3184"/>
      <c r="H3184"/>
    </row>
    <row r="3185" spans="4:8">
      <c r="D3185"/>
      <c r="E3185" s="1"/>
      <c r="F3185"/>
      <c r="G3185"/>
      <c r="H3185"/>
    </row>
    <row r="3186" spans="4:8">
      <c r="D3186"/>
      <c r="E3186" s="1"/>
      <c r="F3186"/>
      <c r="G3186"/>
      <c r="H3186"/>
    </row>
    <row r="3187" spans="4:8">
      <c r="D3187"/>
      <c r="E3187" s="1"/>
      <c r="F3187"/>
      <c r="G3187"/>
      <c r="H3187"/>
    </row>
    <row r="3188" spans="4:8">
      <c r="D3188"/>
      <c r="E3188" s="1"/>
      <c r="F3188"/>
      <c r="G3188"/>
      <c r="H3188"/>
    </row>
    <row r="3189" spans="4:8">
      <c r="D3189"/>
      <c r="E3189" s="1"/>
      <c r="F3189"/>
      <c r="G3189"/>
      <c r="H3189"/>
    </row>
    <row r="3190" spans="4:8">
      <c r="D3190"/>
      <c r="E3190" s="1"/>
      <c r="F3190"/>
      <c r="G3190"/>
      <c r="H3190"/>
    </row>
    <row r="3191" spans="4:8">
      <c r="D3191"/>
      <c r="E3191" s="1"/>
      <c r="F3191"/>
      <c r="G3191"/>
      <c r="H3191"/>
    </row>
    <row r="3192" spans="4:8">
      <c r="D3192"/>
      <c r="E3192" s="1"/>
      <c r="F3192"/>
      <c r="G3192"/>
      <c r="H3192"/>
    </row>
    <row r="3193" spans="4:8">
      <c r="D3193"/>
      <c r="E3193" s="1"/>
      <c r="F3193"/>
      <c r="G3193"/>
      <c r="H3193"/>
    </row>
    <row r="3194" spans="4:8">
      <c r="D3194"/>
      <c r="E3194" s="1"/>
      <c r="F3194"/>
      <c r="G3194"/>
      <c r="H3194"/>
    </row>
    <row r="3195" spans="4:8">
      <c r="D3195"/>
      <c r="E3195" s="1"/>
      <c r="F3195"/>
      <c r="G3195"/>
      <c r="H3195"/>
    </row>
    <row r="3196" spans="4:8">
      <c r="D3196"/>
      <c r="E3196" s="1"/>
      <c r="F3196"/>
      <c r="G3196"/>
      <c r="H3196"/>
    </row>
    <row r="3197" spans="4:8">
      <c r="D3197"/>
      <c r="E3197" s="1"/>
      <c r="F3197"/>
      <c r="G3197"/>
      <c r="H3197"/>
    </row>
    <row r="3198" spans="4:8">
      <c r="D3198"/>
      <c r="E3198" s="1"/>
      <c r="F3198"/>
      <c r="G3198"/>
      <c r="H3198"/>
    </row>
    <row r="3199" spans="4:8">
      <c r="D3199"/>
      <c r="E3199" s="1"/>
      <c r="F3199"/>
      <c r="G3199"/>
      <c r="H3199"/>
    </row>
    <row r="3200" spans="4:8">
      <c r="D3200"/>
      <c r="E3200" s="1"/>
      <c r="F3200"/>
      <c r="G3200"/>
      <c r="H3200"/>
    </row>
    <row r="3201" spans="4:8">
      <c r="D3201"/>
      <c r="E3201" s="1"/>
      <c r="F3201"/>
      <c r="G3201"/>
      <c r="H3201"/>
    </row>
    <row r="3202" spans="4:8">
      <c r="D3202"/>
      <c r="E3202" s="1"/>
      <c r="F3202"/>
      <c r="G3202"/>
      <c r="H3202"/>
    </row>
    <row r="3203" spans="4:8">
      <c r="D3203"/>
      <c r="E3203" s="1"/>
      <c r="F3203"/>
      <c r="G3203"/>
      <c r="H3203"/>
    </row>
    <row r="3204" spans="4:8">
      <c r="D3204"/>
      <c r="E3204" s="1"/>
      <c r="F3204"/>
      <c r="G3204"/>
      <c r="H3204"/>
    </row>
    <row r="3205" spans="4:8">
      <c r="D3205"/>
      <c r="E3205" s="1"/>
      <c r="F3205"/>
      <c r="G3205"/>
      <c r="H3205"/>
    </row>
    <row r="3206" spans="4:8">
      <c r="D3206"/>
      <c r="E3206" s="1"/>
      <c r="F3206"/>
      <c r="G3206"/>
      <c r="H3206"/>
    </row>
    <row r="3207" spans="4:8">
      <c r="D3207"/>
      <c r="E3207" s="1"/>
      <c r="F3207"/>
      <c r="G3207"/>
      <c r="H3207"/>
    </row>
    <row r="3208" spans="4:8">
      <c r="D3208"/>
      <c r="E3208" s="1"/>
      <c r="F3208"/>
      <c r="G3208"/>
      <c r="H3208"/>
    </row>
    <row r="3209" spans="4:8">
      <c r="D3209"/>
      <c r="E3209" s="1"/>
      <c r="F3209"/>
      <c r="G3209"/>
      <c r="H3209"/>
    </row>
    <row r="3210" spans="4:8">
      <c r="D3210"/>
      <c r="E3210" s="1"/>
      <c r="F3210"/>
      <c r="G3210"/>
      <c r="H3210"/>
    </row>
    <row r="3211" spans="4:8">
      <c r="D3211"/>
      <c r="E3211" s="1"/>
      <c r="F3211"/>
      <c r="G3211"/>
      <c r="H3211"/>
    </row>
    <row r="3212" spans="4:8">
      <c r="D3212"/>
      <c r="E3212" s="1"/>
      <c r="F3212"/>
      <c r="G3212"/>
      <c r="H3212"/>
    </row>
    <row r="3213" spans="4:8">
      <c r="D3213"/>
      <c r="E3213" s="1"/>
      <c r="F3213"/>
      <c r="G3213"/>
      <c r="H3213"/>
    </row>
    <row r="3214" spans="4:8">
      <c r="D3214"/>
      <c r="E3214" s="1"/>
      <c r="F3214"/>
      <c r="G3214"/>
      <c r="H3214"/>
    </row>
    <row r="3215" spans="4:8">
      <c r="D3215"/>
      <c r="E3215" s="1"/>
      <c r="F3215"/>
      <c r="G3215"/>
      <c r="H3215"/>
    </row>
    <row r="3216" spans="4:8">
      <c r="D3216"/>
      <c r="E3216" s="1"/>
      <c r="F3216"/>
      <c r="G3216"/>
      <c r="H3216"/>
    </row>
    <row r="3217" spans="4:8">
      <c r="D3217"/>
      <c r="E3217" s="1"/>
      <c r="F3217"/>
      <c r="G3217"/>
      <c r="H3217"/>
    </row>
    <row r="3218" spans="4:8">
      <c r="D3218"/>
      <c r="E3218" s="1"/>
      <c r="F3218"/>
      <c r="G3218"/>
      <c r="H3218"/>
    </row>
    <row r="3219" spans="4:8">
      <c r="D3219"/>
      <c r="E3219" s="1"/>
      <c r="F3219"/>
      <c r="G3219"/>
      <c r="H3219"/>
    </row>
    <row r="3220" spans="4:8">
      <c r="D3220"/>
      <c r="E3220" s="1"/>
      <c r="F3220"/>
      <c r="G3220"/>
      <c r="H3220"/>
    </row>
    <row r="3221" spans="4:8">
      <c r="D3221"/>
      <c r="E3221" s="1"/>
      <c r="F3221"/>
      <c r="G3221"/>
      <c r="H3221"/>
    </row>
    <row r="3222" spans="4:8">
      <c r="D3222"/>
      <c r="E3222" s="1"/>
      <c r="F3222"/>
      <c r="G3222"/>
      <c r="H3222"/>
    </row>
    <row r="3223" spans="4:8">
      <c r="D3223"/>
      <c r="E3223" s="1"/>
      <c r="F3223"/>
      <c r="G3223"/>
      <c r="H3223"/>
    </row>
    <row r="3224" spans="4:8">
      <c r="D3224"/>
      <c r="E3224" s="1"/>
      <c r="F3224"/>
      <c r="G3224"/>
      <c r="H3224"/>
    </row>
    <row r="3225" spans="4:8">
      <c r="D3225"/>
      <c r="E3225" s="1"/>
      <c r="F3225"/>
      <c r="G3225"/>
      <c r="H3225"/>
    </row>
    <row r="3226" spans="4:8">
      <c r="D3226"/>
      <c r="E3226" s="1"/>
      <c r="F3226"/>
      <c r="G3226"/>
      <c r="H3226"/>
    </row>
    <row r="3227" spans="4:8">
      <c r="D3227"/>
      <c r="E3227" s="1"/>
      <c r="F3227"/>
      <c r="G3227"/>
      <c r="H3227"/>
    </row>
    <row r="3228" spans="4:8">
      <c r="D3228"/>
      <c r="E3228" s="1"/>
      <c r="F3228"/>
      <c r="G3228"/>
      <c r="H3228"/>
    </row>
    <row r="3229" spans="4:8">
      <c r="D3229"/>
      <c r="E3229" s="1"/>
      <c r="F3229"/>
      <c r="G3229"/>
      <c r="H3229"/>
    </row>
    <row r="3230" spans="4:8">
      <c r="D3230"/>
      <c r="E3230" s="1"/>
      <c r="F3230"/>
      <c r="G3230"/>
      <c r="H3230"/>
    </row>
    <row r="3231" spans="4:8">
      <c r="D3231"/>
      <c r="E3231" s="1"/>
      <c r="F3231"/>
      <c r="G3231"/>
      <c r="H3231"/>
    </row>
    <row r="3232" spans="4:8">
      <c r="D3232"/>
      <c r="E3232" s="1"/>
      <c r="F3232"/>
      <c r="G3232"/>
      <c r="H3232"/>
    </row>
    <row r="3233" spans="4:8">
      <c r="D3233"/>
      <c r="E3233" s="1"/>
      <c r="F3233"/>
      <c r="G3233"/>
      <c r="H3233"/>
    </row>
    <row r="3234" spans="4:8">
      <c r="D3234"/>
      <c r="E3234" s="1"/>
      <c r="F3234"/>
      <c r="G3234"/>
      <c r="H3234"/>
    </row>
    <row r="3235" spans="4:8">
      <c r="D3235"/>
      <c r="E3235" s="1"/>
      <c r="F3235"/>
      <c r="G3235"/>
      <c r="H3235"/>
    </row>
    <row r="3236" spans="4:8">
      <c r="D3236"/>
      <c r="E3236" s="1"/>
      <c r="F3236"/>
      <c r="G3236"/>
      <c r="H3236"/>
    </row>
    <row r="3237" spans="4:8">
      <c r="D3237"/>
      <c r="E3237" s="1"/>
      <c r="F3237"/>
      <c r="G3237"/>
      <c r="H3237"/>
    </row>
    <row r="3238" spans="4:8">
      <c r="D3238"/>
      <c r="E3238" s="1"/>
      <c r="F3238"/>
      <c r="G3238"/>
      <c r="H3238"/>
    </row>
    <row r="3239" spans="4:8">
      <c r="D3239"/>
      <c r="E3239" s="1"/>
      <c r="F3239"/>
      <c r="G3239"/>
      <c r="H3239"/>
    </row>
    <row r="3240" spans="4:8">
      <c r="D3240"/>
      <c r="E3240" s="1"/>
      <c r="F3240"/>
      <c r="G3240"/>
      <c r="H3240"/>
    </row>
    <row r="3241" spans="4:8">
      <c r="D3241"/>
      <c r="E3241" s="1"/>
      <c r="F3241"/>
      <c r="G3241"/>
      <c r="H3241"/>
    </row>
    <row r="3242" spans="4:8">
      <c r="D3242"/>
      <c r="E3242" s="1"/>
      <c r="F3242"/>
      <c r="G3242"/>
      <c r="H3242"/>
    </row>
    <row r="3243" spans="4:8">
      <c r="D3243"/>
      <c r="E3243" s="1"/>
      <c r="F3243"/>
      <c r="G3243"/>
      <c r="H3243"/>
    </row>
    <row r="3244" spans="4:8">
      <c r="D3244"/>
      <c r="E3244" s="1"/>
      <c r="F3244"/>
      <c r="G3244"/>
      <c r="H3244"/>
    </row>
    <row r="3245" spans="4:8">
      <c r="D3245"/>
      <c r="E3245" s="1"/>
      <c r="F3245"/>
      <c r="G3245"/>
      <c r="H3245"/>
    </row>
    <row r="3246" spans="4:8">
      <c r="D3246"/>
      <c r="E3246" s="1"/>
      <c r="F3246"/>
      <c r="G3246"/>
      <c r="H3246"/>
    </row>
    <row r="3247" spans="4:8">
      <c r="D3247"/>
      <c r="E3247" s="1"/>
      <c r="F3247"/>
      <c r="G3247"/>
      <c r="H3247"/>
    </row>
    <row r="3248" spans="4:8">
      <c r="D3248"/>
      <c r="E3248" s="1"/>
      <c r="F3248"/>
      <c r="G3248"/>
      <c r="H3248"/>
    </row>
    <row r="3249" spans="4:8">
      <c r="D3249"/>
      <c r="E3249" s="1"/>
      <c r="F3249"/>
      <c r="G3249"/>
      <c r="H3249"/>
    </row>
    <row r="3250" spans="4:8">
      <c r="D3250"/>
      <c r="E3250" s="1"/>
      <c r="F3250"/>
      <c r="G3250"/>
      <c r="H3250"/>
    </row>
    <row r="3251" spans="4:8">
      <c r="D3251"/>
      <c r="E3251" s="1"/>
      <c r="F3251"/>
      <c r="G3251"/>
      <c r="H3251"/>
    </row>
    <row r="3252" spans="4:8">
      <c r="D3252"/>
      <c r="E3252" s="1"/>
      <c r="F3252"/>
      <c r="G3252"/>
      <c r="H3252"/>
    </row>
    <row r="3253" spans="4:8">
      <c r="D3253"/>
      <c r="E3253" s="1"/>
      <c r="F3253"/>
      <c r="G3253"/>
      <c r="H3253"/>
    </row>
    <row r="3254" spans="4:8">
      <c r="D3254"/>
      <c r="E3254" s="1"/>
      <c r="F3254"/>
      <c r="G3254"/>
      <c r="H3254"/>
    </row>
    <row r="3255" spans="4:8">
      <c r="D3255"/>
      <c r="E3255" s="1"/>
      <c r="F3255"/>
      <c r="G3255"/>
      <c r="H3255"/>
    </row>
    <row r="3256" spans="4:8">
      <c r="D3256"/>
      <c r="E3256" s="1"/>
      <c r="F3256"/>
      <c r="G3256"/>
      <c r="H3256"/>
    </row>
    <row r="3257" spans="4:8">
      <c r="D3257"/>
      <c r="E3257" s="1"/>
      <c r="F3257"/>
      <c r="G3257"/>
      <c r="H3257"/>
    </row>
    <row r="3258" spans="4:8">
      <c r="D3258"/>
      <c r="E3258" s="1"/>
      <c r="F3258"/>
      <c r="G3258"/>
      <c r="H3258"/>
    </row>
    <row r="3259" spans="4:8">
      <c r="D3259"/>
      <c r="E3259" s="1"/>
      <c r="F3259"/>
      <c r="G3259"/>
      <c r="H3259"/>
    </row>
    <row r="3260" spans="4:8">
      <c r="D3260"/>
      <c r="E3260" s="1"/>
      <c r="F3260"/>
      <c r="G3260"/>
      <c r="H3260"/>
    </row>
    <row r="3261" spans="4:8">
      <c r="D3261"/>
      <c r="E3261" s="1"/>
      <c r="F3261"/>
      <c r="G3261"/>
      <c r="H3261"/>
    </row>
    <row r="3262" spans="4:8">
      <c r="D3262"/>
      <c r="E3262" s="1"/>
      <c r="F3262"/>
      <c r="G3262"/>
      <c r="H3262"/>
    </row>
    <row r="3263" spans="4:8">
      <c r="D3263"/>
      <c r="E3263" s="1"/>
      <c r="F3263"/>
      <c r="G3263"/>
      <c r="H3263"/>
    </row>
    <row r="3264" spans="4:8">
      <c r="D3264"/>
      <c r="E3264" s="1"/>
      <c r="F3264"/>
      <c r="G3264"/>
      <c r="H3264"/>
    </row>
    <row r="3265" spans="4:8">
      <c r="D3265"/>
      <c r="E3265" s="1"/>
      <c r="F3265"/>
      <c r="G3265"/>
      <c r="H3265"/>
    </row>
    <row r="3266" spans="4:8">
      <c r="D3266"/>
      <c r="E3266" s="1"/>
      <c r="F3266"/>
      <c r="G3266"/>
      <c r="H3266"/>
    </row>
    <row r="3267" spans="4:8">
      <c r="D3267"/>
      <c r="E3267" s="1"/>
      <c r="F3267"/>
      <c r="G3267"/>
      <c r="H3267"/>
    </row>
    <row r="3268" spans="4:8">
      <c r="D3268"/>
      <c r="E3268" s="1"/>
      <c r="F3268"/>
      <c r="G3268"/>
      <c r="H3268"/>
    </row>
    <row r="3269" spans="4:8">
      <c r="D3269"/>
      <c r="E3269" s="1"/>
      <c r="F3269"/>
      <c r="G3269"/>
      <c r="H3269"/>
    </row>
    <row r="3270" spans="4:8">
      <c r="D3270"/>
      <c r="E3270" s="1"/>
      <c r="F3270"/>
      <c r="G3270"/>
      <c r="H3270"/>
    </row>
    <row r="3271" spans="4:8">
      <c r="D3271"/>
      <c r="E3271" s="1"/>
      <c r="F3271"/>
      <c r="G3271"/>
      <c r="H3271"/>
    </row>
    <row r="3272" spans="4:8">
      <c r="D3272"/>
      <c r="E3272" s="1"/>
      <c r="F3272"/>
      <c r="G3272"/>
      <c r="H3272"/>
    </row>
    <row r="3273" spans="4:8">
      <c r="D3273"/>
      <c r="E3273" s="1"/>
      <c r="F3273"/>
      <c r="G3273"/>
      <c r="H3273"/>
    </row>
    <row r="3274" spans="4:8">
      <c r="D3274"/>
      <c r="E3274" s="1"/>
      <c r="F3274"/>
      <c r="G3274"/>
      <c r="H3274"/>
    </row>
    <row r="3275" spans="4:8">
      <c r="D3275"/>
      <c r="E3275" s="1"/>
      <c r="F3275"/>
      <c r="G3275"/>
      <c r="H3275"/>
    </row>
    <row r="3276" spans="4:8">
      <c r="D3276"/>
      <c r="E3276" s="1"/>
      <c r="F3276"/>
      <c r="G3276"/>
      <c r="H3276"/>
    </row>
    <row r="3277" spans="4:8">
      <c r="D3277"/>
      <c r="E3277" s="1"/>
      <c r="F3277"/>
      <c r="G3277"/>
      <c r="H3277"/>
    </row>
    <row r="3278" spans="4:8">
      <c r="D3278"/>
      <c r="E3278" s="1"/>
      <c r="F3278"/>
      <c r="G3278"/>
      <c r="H3278"/>
    </row>
    <row r="3279" spans="4:8">
      <c r="D3279"/>
      <c r="E3279" s="1"/>
      <c r="F3279"/>
      <c r="G3279"/>
      <c r="H3279"/>
    </row>
    <row r="3280" spans="4:8">
      <c r="D3280"/>
      <c r="E3280" s="1"/>
      <c r="F3280"/>
      <c r="G3280"/>
      <c r="H3280"/>
    </row>
    <row r="3281" spans="4:8">
      <c r="D3281"/>
      <c r="E3281" s="1"/>
      <c r="F3281"/>
      <c r="G3281"/>
      <c r="H3281"/>
    </row>
    <row r="3282" spans="4:8">
      <c r="D3282"/>
      <c r="E3282" s="1"/>
      <c r="F3282"/>
      <c r="G3282"/>
      <c r="H3282"/>
    </row>
    <row r="3283" spans="4:8">
      <c r="D3283"/>
      <c r="E3283" s="1"/>
      <c r="F3283"/>
      <c r="G3283"/>
      <c r="H3283"/>
    </row>
    <row r="3284" spans="4:8">
      <c r="D3284"/>
      <c r="E3284" s="1"/>
      <c r="F3284"/>
      <c r="G3284"/>
      <c r="H3284"/>
    </row>
    <row r="3285" spans="4:8">
      <c r="D3285"/>
      <c r="E3285" s="1"/>
      <c r="F3285"/>
      <c r="G3285"/>
      <c r="H3285"/>
    </row>
    <row r="3286" spans="4:8">
      <c r="D3286"/>
      <c r="E3286" s="1"/>
      <c r="F3286"/>
      <c r="G3286"/>
      <c r="H3286"/>
    </row>
    <row r="3287" spans="4:8">
      <c r="D3287"/>
      <c r="E3287" s="1"/>
      <c r="F3287"/>
      <c r="G3287"/>
      <c r="H3287"/>
    </row>
    <row r="3288" spans="4:8">
      <c r="D3288"/>
      <c r="E3288" s="1"/>
      <c r="F3288"/>
      <c r="G3288"/>
      <c r="H3288"/>
    </row>
    <row r="3289" spans="4:8">
      <c r="D3289"/>
      <c r="E3289" s="1"/>
      <c r="F3289"/>
      <c r="G3289"/>
      <c r="H3289"/>
    </row>
    <row r="3290" spans="4:8">
      <c r="D3290"/>
      <c r="E3290" s="1"/>
      <c r="F3290"/>
      <c r="G3290"/>
      <c r="H3290"/>
    </row>
    <row r="3291" spans="4:8">
      <c r="D3291"/>
      <c r="E3291" s="1"/>
      <c r="F3291"/>
      <c r="G3291"/>
      <c r="H3291"/>
    </row>
    <row r="3292" spans="4:8">
      <c r="D3292"/>
      <c r="E3292" s="1"/>
      <c r="F3292"/>
      <c r="G3292"/>
      <c r="H3292"/>
    </row>
    <row r="3293" spans="4:8">
      <c r="D3293"/>
      <c r="E3293" s="1"/>
      <c r="F3293"/>
      <c r="G3293"/>
      <c r="H3293"/>
    </row>
    <row r="3294" spans="4:8">
      <c r="D3294"/>
      <c r="E3294" s="1"/>
      <c r="F3294"/>
      <c r="G3294"/>
      <c r="H3294"/>
    </row>
    <row r="3295" spans="4:8">
      <c r="D3295"/>
      <c r="E3295" s="1"/>
      <c r="F3295"/>
      <c r="G3295"/>
      <c r="H3295"/>
    </row>
    <row r="3296" spans="4:8">
      <c r="D3296"/>
      <c r="E3296" s="1"/>
      <c r="F3296"/>
      <c r="G3296"/>
      <c r="H3296"/>
    </row>
    <row r="3297" spans="4:8">
      <c r="D3297"/>
      <c r="E3297" s="1"/>
      <c r="F3297"/>
      <c r="G3297"/>
      <c r="H3297"/>
    </row>
    <row r="3298" spans="4:8">
      <c r="D3298"/>
      <c r="E3298" s="1"/>
      <c r="F3298"/>
      <c r="G3298"/>
      <c r="H3298"/>
    </row>
    <row r="3299" spans="4:8">
      <c r="D3299"/>
      <c r="E3299" s="1"/>
      <c r="F3299"/>
      <c r="G3299"/>
      <c r="H3299"/>
    </row>
    <row r="3300" spans="4:8">
      <c r="D3300"/>
      <c r="E3300" s="1"/>
      <c r="F3300"/>
      <c r="G3300"/>
      <c r="H3300"/>
    </row>
    <row r="3301" spans="4:8">
      <c r="D3301"/>
      <c r="E3301" s="1"/>
      <c r="F3301"/>
      <c r="G3301"/>
      <c r="H3301"/>
    </row>
    <row r="3302" spans="4:8">
      <c r="D3302"/>
      <c r="E3302" s="1"/>
      <c r="F3302"/>
      <c r="G3302"/>
      <c r="H3302"/>
    </row>
    <row r="3303" spans="4:8">
      <c r="D3303"/>
      <c r="E3303" s="1"/>
      <c r="F3303"/>
      <c r="G3303"/>
      <c r="H3303"/>
    </row>
    <row r="3304" spans="4:8">
      <c r="D3304"/>
      <c r="E3304" s="1"/>
      <c r="F3304"/>
      <c r="G3304"/>
      <c r="H3304"/>
    </row>
    <row r="3305" spans="4:8">
      <c r="D3305"/>
      <c r="E3305" s="1"/>
      <c r="F3305"/>
      <c r="G3305"/>
      <c r="H3305"/>
    </row>
    <row r="3306" spans="4:8">
      <c r="D3306"/>
      <c r="E3306" s="1"/>
      <c r="F3306"/>
      <c r="G3306"/>
      <c r="H3306"/>
    </row>
    <row r="3307" spans="4:8">
      <c r="D3307"/>
      <c r="E3307" s="1"/>
      <c r="F3307"/>
      <c r="G3307"/>
      <c r="H3307"/>
    </row>
    <row r="3308" spans="4:8">
      <c r="D3308"/>
      <c r="E3308" s="1"/>
      <c r="F3308"/>
      <c r="G3308"/>
      <c r="H3308"/>
    </row>
    <row r="3309" spans="4:8">
      <c r="D3309"/>
      <c r="E3309" s="1"/>
      <c r="F3309"/>
      <c r="G3309"/>
      <c r="H3309"/>
    </row>
    <row r="3310" spans="4:8">
      <c r="D3310"/>
      <c r="E3310" s="1"/>
      <c r="F3310"/>
      <c r="G3310"/>
      <c r="H3310"/>
    </row>
    <row r="3311" spans="4:8">
      <c r="D3311"/>
      <c r="E3311" s="1"/>
      <c r="F3311"/>
      <c r="G3311"/>
      <c r="H3311"/>
    </row>
    <row r="3312" spans="4:8">
      <c r="D3312"/>
      <c r="E3312" s="1"/>
      <c r="F3312"/>
      <c r="G3312"/>
      <c r="H3312"/>
    </row>
    <row r="3313" spans="4:8">
      <c r="D3313"/>
      <c r="E3313" s="1"/>
      <c r="F3313"/>
      <c r="G3313"/>
      <c r="H3313"/>
    </row>
    <row r="3314" spans="4:8">
      <c r="D3314"/>
      <c r="E3314" s="1"/>
      <c r="F3314"/>
      <c r="G3314"/>
      <c r="H3314"/>
    </row>
    <row r="3315" spans="4:8">
      <c r="D3315"/>
      <c r="E3315" s="1"/>
      <c r="F3315"/>
      <c r="G3315"/>
      <c r="H3315"/>
    </row>
    <row r="3316" spans="4:8">
      <c r="D3316"/>
      <c r="E3316" s="1"/>
      <c r="F3316"/>
      <c r="G3316"/>
      <c r="H3316"/>
    </row>
    <row r="3317" spans="4:8">
      <c r="D3317"/>
      <c r="E3317" s="1"/>
      <c r="F3317"/>
      <c r="G3317"/>
      <c r="H3317"/>
    </row>
    <row r="3318" spans="4:8">
      <c r="D3318"/>
      <c r="E3318" s="1"/>
      <c r="F3318"/>
      <c r="G3318"/>
      <c r="H3318"/>
    </row>
    <row r="3319" spans="4:8">
      <c r="D3319"/>
      <c r="E3319" s="1"/>
      <c r="F3319"/>
      <c r="G3319"/>
      <c r="H3319"/>
    </row>
    <row r="3320" spans="4:8">
      <c r="D3320"/>
      <c r="E3320" s="1"/>
      <c r="F3320"/>
      <c r="G3320"/>
      <c r="H3320"/>
    </row>
    <row r="3321" spans="4:8">
      <c r="D3321"/>
      <c r="E3321" s="1"/>
      <c r="F3321"/>
      <c r="G3321"/>
      <c r="H3321"/>
    </row>
    <row r="3322" spans="4:8">
      <c r="D3322"/>
      <c r="E3322" s="1"/>
      <c r="F3322"/>
      <c r="G3322"/>
      <c r="H3322"/>
    </row>
    <row r="3323" spans="4:8">
      <c r="D3323"/>
      <c r="E3323" s="1"/>
      <c r="F3323"/>
      <c r="G3323"/>
      <c r="H3323"/>
    </row>
    <row r="3324" spans="4:8">
      <c r="D3324"/>
      <c r="E3324" s="1"/>
      <c r="F3324"/>
      <c r="G3324"/>
      <c r="H3324"/>
    </row>
    <row r="3325" spans="4:8">
      <c r="D3325"/>
      <c r="E3325" s="1"/>
      <c r="F3325"/>
      <c r="G3325"/>
      <c r="H3325"/>
    </row>
    <row r="3326" spans="4:8">
      <c r="D3326"/>
      <c r="E3326" s="1"/>
      <c r="F3326"/>
      <c r="G3326"/>
      <c r="H3326"/>
    </row>
    <row r="3327" spans="4:8">
      <c r="D3327"/>
      <c r="E3327" s="1"/>
      <c r="F3327"/>
      <c r="G3327"/>
      <c r="H3327"/>
    </row>
    <row r="3328" spans="4:8">
      <c r="D3328"/>
      <c r="E3328" s="1"/>
      <c r="F3328"/>
      <c r="G3328"/>
      <c r="H3328"/>
    </row>
    <row r="3329" spans="4:8">
      <c r="D3329"/>
      <c r="E3329" s="1"/>
      <c r="F3329"/>
      <c r="G3329"/>
      <c r="H3329"/>
    </row>
    <row r="3330" spans="4:8">
      <c r="D3330"/>
      <c r="E3330" s="1"/>
      <c r="F3330"/>
      <c r="G3330"/>
      <c r="H3330"/>
    </row>
    <row r="3331" spans="4:8">
      <c r="D3331"/>
      <c r="E3331" s="1"/>
      <c r="F3331"/>
      <c r="G3331"/>
      <c r="H3331"/>
    </row>
    <row r="3332" spans="4:8">
      <c r="D3332"/>
      <c r="E3332" s="1"/>
      <c r="F3332"/>
      <c r="G3332"/>
      <c r="H3332"/>
    </row>
    <row r="3333" spans="4:8">
      <c r="D3333"/>
      <c r="E3333" s="1"/>
      <c r="F3333"/>
      <c r="G3333"/>
      <c r="H3333"/>
    </row>
    <row r="3334" spans="4:8">
      <c r="D3334"/>
      <c r="E3334" s="1"/>
      <c r="F3334"/>
      <c r="G3334"/>
      <c r="H3334"/>
    </row>
    <row r="3335" spans="4:8">
      <c r="D3335"/>
      <c r="E3335" s="1"/>
      <c r="F3335"/>
      <c r="G3335"/>
      <c r="H3335"/>
    </row>
    <row r="3336" spans="4:8">
      <c r="D3336"/>
      <c r="E3336" s="1"/>
      <c r="F3336"/>
      <c r="G3336"/>
      <c r="H3336"/>
    </row>
    <row r="3337" spans="4:8">
      <c r="D3337"/>
      <c r="E3337" s="1"/>
      <c r="F3337"/>
      <c r="G3337"/>
      <c r="H3337"/>
    </row>
    <row r="3338" spans="4:8">
      <c r="D3338"/>
      <c r="E3338" s="1"/>
      <c r="F3338"/>
      <c r="G3338"/>
      <c r="H3338"/>
    </row>
    <row r="3339" spans="4:8">
      <c r="D3339"/>
      <c r="E3339" s="1"/>
      <c r="F3339"/>
      <c r="G3339"/>
      <c r="H3339"/>
    </row>
    <row r="3340" spans="4:8">
      <c r="D3340"/>
      <c r="E3340" s="1"/>
      <c r="F3340"/>
      <c r="G3340"/>
      <c r="H3340"/>
    </row>
    <row r="3341" spans="4:8">
      <c r="D3341"/>
      <c r="E3341" s="1"/>
      <c r="F3341"/>
      <c r="G3341"/>
      <c r="H3341"/>
    </row>
    <row r="3342" spans="4:8">
      <c r="D3342"/>
      <c r="E3342" s="1"/>
      <c r="F3342"/>
      <c r="G3342"/>
      <c r="H3342"/>
    </row>
    <row r="3343" spans="4:8">
      <c r="D3343"/>
      <c r="E3343" s="1"/>
      <c r="F3343"/>
      <c r="G3343"/>
      <c r="H3343"/>
    </row>
    <row r="3344" spans="4:8">
      <c r="D3344"/>
      <c r="E3344" s="1"/>
      <c r="F3344"/>
      <c r="G3344"/>
      <c r="H3344"/>
    </row>
    <row r="3345" spans="4:8">
      <c r="D3345"/>
      <c r="E3345" s="1"/>
      <c r="F3345"/>
      <c r="G3345"/>
      <c r="H3345"/>
    </row>
    <row r="3346" spans="4:8">
      <c r="D3346"/>
      <c r="E3346" s="1"/>
      <c r="F3346"/>
      <c r="G3346"/>
      <c r="H3346"/>
    </row>
    <row r="3347" spans="4:8">
      <c r="D3347"/>
      <c r="E3347" s="1"/>
      <c r="F3347"/>
      <c r="G3347"/>
      <c r="H3347"/>
    </row>
    <row r="3348" spans="4:8">
      <c r="D3348"/>
      <c r="E3348" s="1"/>
      <c r="F3348"/>
      <c r="G3348"/>
      <c r="H3348"/>
    </row>
    <row r="3349" spans="4:8">
      <c r="D3349"/>
      <c r="E3349" s="1"/>
      <c r="F3349"/>
      <c r="G3349"/>
      <c r="H3349"/>
    </row>
    <row r="3350" spans="4:8">
      <c r="D3350"/>
      <c r="E3350" s="1"/>
      <c r="F3350"/>
      <c r="G3350"/>
      <c r="H3350"/>
    </row>
    <row r="3351" spans="4:8">
      <c r="D3351"/>
      <c r="E3351" s="1"/>
      <c r="F3351"/>
      <c r="G3351"/>
      <c r="H3351"/>
    </row>
    <row r="3352" spans="4:8">
      <c r="D3352"/>
      <c r="E3352" s="1"/>
      <c r="F3352"/>
      <c r="G3352"/>
      <c r="H3352"/>
    </row>
    <row r="3353" spans="4:8">
      <c r="D3353"/>
      <c r="E3353" s="1"/>
      <c r="F3353"/>
      <c r="G3353"/>
      <c r="H3353"/>
    </row>
    <row r="3354" spans="4:8">
      <c r="D3354"/>
      <c r="E3354" s="1"/>
      <c r="F3354"/>
      <c r="G3354"/>
      <c r="H3354"/>
    </row>
    <row r="3355" spans="4:8">
      <c r="D3355"/>
      <c r="E3355" s="1"/>
      <c r="F3355"/>
      <c r="G3355"/>
      <c r="H3355"/>
    </row>
    <row r="3356" spans="4:8">
      <c r="D3356"/>
      <c r="E3356" s="1"/>
      <c r="F3356"/>
      <c r="G3356"/>
      <c r="H3356"/>
    </row>
    <row r="3357" spans="4:8">
      <c r="D3357"/>
      <c r="E3357" s="1"/>
      <c r="F3357"/>
      <c r="G3357"/>
      <c r="H3357"/>
    </row>
    <row r="3358" spans="4:8">
      <c r="D3358"/>
      <c r="E3358" s="1"/>
      <c r="F3358"/>
      <c r="G3358"/>
      <c r="H3358"/>
    </row>
    <row r="3359" spans="4:8">
      <c r="D3359"/>
      <c r="E3359" s="1"/>
      <c r="F3359"/>
      <c r="G3359"/>
      <c r="H3359"/>
    </row>
    <row r="3360" spans="4:8">
      <c r="D3360"/>
      <c r="E3360" s="1"/>
      <c r="F3360"/>
      <c r="G3360"/>
      <c r="H3360"/>
    </row>
    <row r="3361" spans="4:8">
      <c r="D3361"/>
      <c r="E3361" s="1"/>
      <c r="F3361"/>
      <c r="G3361"/>
      <c r="H3361"/>
    </row>
    <row r="3362" spans="4:8">
      <c r="D3362"/>
      <c r="E3362" s="1"/>
      <c r="F3362"/>
      <c r="G3362"/>
      <c r="H3362"/>
    </row>
    <row r="3363" spans="4:8">
      <c r="D3363"/>
      <c r="E3363" s="1"/>
      <c r="F3363"/>
      <c r="G3363"/>
      <c r="H3363"/>
    </row>
    <row r="3364" spans="4:8">
      <c r="D3364"/>
      <c r="E3364" s="1"/>
      <c r="F3364"/>
      <c r="G3364"/>
      <c r="H3364"/>
    </row>
    <row r="3365" spans="4:8">
      <c r="D3365"/>
      <c r="E3365" s="1"/>
      <c r="F3365"/>
      <c r="G3365"/>
      <c r="H3365"/>
    </row>
    <row r="3366" spans="4:8">
      <c r="D3366"/>
      <c r="E3366" s="1"/>
      <c r="F3366"/>
      <c r="G3366"/>
      <c r="H3366"/>
    </row>
    <row r="3367" spans="4:8">
      <c r="D3367"/>
      <c r="E3367" s="1"/>
      <c r="F3367"/>
      <c r="G3367"/>
      <c r="H3367"/>
    </row>
    <row r="3368" spans="4:8">
      <c r="D3368"/>
      <c r="E3368" s="1"/>
      <c r="F3368"/>
      <c r="G3368"/>
      <c r="H3368"/>
    </row>
    <row r="3369" spans="4:8">
      <c r="D3369"/>
      <c r="E3369" s="1"/>
      <c r="F3369"/>
      <c r="G3369"/>
      <c r="H3369"/>
    </row>
    <row r="3370" spans="4:8">
      <c r="D3370"/>
      <c r="E3370" s="1"/>
      <c r="F3370"/>
      <c r="G3370"/>
      <c r="H3370"/>
    </row>
    <row r="3371" spans="4:8">
      <c r="D3371"/>
      <c r="E3371" s="1"/>
      <c r="F3371"/>
      <c r="G3371"/>
      <c r="H3371"/>
    </row>
    <row r="3372" spans="4:8">
      <c r="D3372"/>
      <c r="E3372" s="1"/>
      <c r="F3372"/>
      <c r="G3372"/>
      <c r="H3372"/>
    </row>
    <row r="3373" spans="4:8">
      <c r="D3373"/>
      <c r="E3373" s="1"/>
      <c r="F3373"/>
      <c r="G3373"/>
      <c r="H3373"/>
    </row>
    <row r="3374" spans="4:8">
      <c r="D3374"/>
      <c r="E3374" s="1"/>
      <c r="F3374"/>
      <c r="G3374"/>
      <c r="H3374"/>
    </row>
    <row r="3375" spans="4:8">
      <c r="D3375"/>
      <c r="E3375" s="1"/>
      <c r="F3375"/>
      <c r="G3375"/>
      <c r="H3375"/>
    </row>
    <row r="3376" spans="4:8">
      <c r="D3376"/>
      <c r="E3376" s="1"/>
      <c r="F3376"/>
      <c r="G3376"/>
      <c r="H3376"/>
    </row>
    <row r="3377" spans="4:8">
      <c r="D3377"/>
      <c r="E3377" s="1"/>
      <c r="F3377"/>
      <c r="G3377"/>
      <c r="H3377"/>
    </row>
    <row r="3378" spans="4:8">
      <c r="D3378"/>
      <c r="E3378" s="1"/>
      <c r="F3378"/>
      <c r="G3378"/>
      <c r="H3378"/>
    </row>
    <row r="3379" spans="4:8">
      <c r="D3379"/>
      <c r="E3379" s="1"/>
      <c r="F3379"/>
      <c r="G3379"/>
      <c r="H3379"/>
    </row>
    <row r="3380" spans="4:8">
      <c r="D3380"/>
      <c r="E3380" s="1"/>
      <c r="F3380"/>
      <c r="G3380"/>
      <c r="H3380"/>
    </row>
    <row r="3381" spans="4:8">
      <c r="D3381"/>
      <c r="E3381" s="1"/>
      <c r="F3381"/>
      <c r="G3381"/>
      <c r="H3381"/>
    </row>
    <row r="3382" spans="4:8">
      <c r="D3382"/>
      <c r="E3382" s="1"/>
      <c r="F3382"/>
      <c r="G3382"/>
      <c r="H3382"/>
    </row>
    <row r="3383" spans="4:8">
      <c r="D3383"/>
      <c r="E3383" s="1"/>
      <c r="F3383"/>
      <c r="G3383"/>
      <c r="H3383"/>
    </row>
    <row r="3384" spans="4:8">
      <c r="D3384"/>
      <c r="E3384" s="1"/>
      <c r="F3384"/>
      <c r="G3384"/>
      <c r="H3384"/>
    </row>
    <row r="3385" spans="4:8">
      <c r="D3385"/>
      <c r="E3385" s="1"/>
      <c r="F3385"/>
      <c r="G3385"/>
      <c r="H3385"/>
    </row>
    <row r="3386" spans="4:8">
      <c r="D3386"/>
      <c r="E3386" s="1"/>
      <c r="F3386"/>
      <c r="G3386"/>
      <c r="H3386"/>
    </row>
    <row r="3387" spans="4:8">
      <c r="D3387"/>
      <c r="E3387" s="1"/>
      <c r="F3387"/>
      <c r="G3387"/>
      <c r="H3387"/>
    </row>
    <row r="3388" spans="4:8">
      <c r="D3388"/>
      <c r="E3388" s="1"/>
      <c r="F3388"/>
      <c r="G3388"/>
      <c r="H3388"/>
    </row>
    <row r="3389" spans="4:8">
      <c r="D3389"/>
      <c r="E3389" s="1"/>
      <c r="F3389"/>
      <c r="G3389"/>
      <c r="H3389"/>
    </row>
    <row r="3390" spans="4:8">
      <c r="D3390"/>
      <c r="E3390" s="1"/>
      <c r="F3390"/>
      <c r="G3390"/>
      <c r="H3390"/>
    </row>
    <row r="3391" spans="4:8">
      <c r="D3391"/>
      <c r="E3391" s="1"/>
      <c r="F3391"/>
      <c r="G3391"/>
      <c r="H3391"/>
    </row>
    <row r="3392" spans="4:8">
      <c r="D3392"/>
      <c r="E3392" s="1"/>
      <c r="F3392"/>
      <c r="G3392"/>
      <c r="H3392"/>
    </row>
    <row r="3393" spans="4:8">
      <c r="D3393"/>
      <c r="E3393" s="1"/>
      <c r="F3393"/>
      <c r="G3393"/>
      <c r="H3393"/>
    </row>
    <row r="3394" spans="4:8">
      <c r="D3394"/>
      <c r="E3394" s="1"/>
      <c r="F3394"/>
      <c r="G3394"/>
      <c r="H3394"/>
    </row>
    <row r="3395" spans="4:8">
      <c r="D3395"/>
      <c r="E3395" s="1"/>
      <c r="F3395"/>
      <c r="G3395"/>
      <c r="H3395"/>
    </row>
    <row r="3396" spans="4:8">
      <c r="D3396"/>
      <c r="E3396" s="1"/>
      <c r="F3396"/>
      <c r="G3396"/>
      <c r="H3396"/>
    </row>
    <row r="3397" spans="4:8">
      <c r="D3397"/>
      <c r="E3397" s="1"/>
      <c r="F3397"/>
      <c r="G3397"/>
      <c r="H3397"/>
    </row>
    <row r="3398" spans="4:8">
      <c r="D3398"/>
      <c r="E3398" s="1"/>
      <c r="F3398"/>
      <c r="G3398"/>
      <c r="H3398"/>
    </row>
    <row r="3399" spans="4:8">
      <c r="D3399"/>
      <c r="E3399" s="1"/>
      <c r="F3399"/>
      <c r="G3399"/>
      <c r="H3399"/>
    </row>
    <row r="3400" spans="4:8">
      <c r="D3400"/>
      <c r="E3400" s="1"/>
      <c r="F3400"/>
      <c r="G3400"/>
      <c r="H3400"/>
    </row>
    <row r="3401" spans="4:8">
      <c r="D3401"/>
      <c r="E3401" s="1"/>
      <c r="F3401"/>
      <c r="G3401"/>
      <c r="H3401"/>
    </row>
    <row r="3402" spans="4:8">
      <c r="D3402"/>
      <c r="E3402" s="1"/>
      <c r="F3402"/>
      <c r="G3402"/>
      <c r="H3402"/>
    </row>
    <row r="3403" spans="4:8">
      <c r="D3403"/>
      <c r="E3403" s="1"/>
      <c r="F3403"/>
      <c r="G3403"/>
      <c r="H3403"/>
    </row>
    <row r="3404" spans="4:8">
      <c r="D3404"/>
      <c r="E3404" s="1"/>
      <c r="F3404"/>
      <c r="G3404"/>
      <c r="H3404"/>
    </row>
    <row r="3405" spans="4:8">
      <c r="D3405"/>
      <c r="E3405" s="1"/>
      <c r="F3405"/>
      <c r="G3405"/>
      <c r="H3405"/>
    </row>
    <row r="3406" spans="4:8">
      <c r="D3406"/>
      <c r="E3406" s="1"/>
      <c r="F3406"/>
      <c r="G3406"/>
      <c r="H3406"/>
    </row>
    <row r="3407" spans="4:8">
      <c r="D3407"/>
      <c r="E3407" s="1"/>
      <c r="F3407"/>
      <c r="G3407"/>
      <c r="H3407"/>
    </row>
    <row r="3408" spans="4:8">
      <c r="D3408"/>
      <c r="E3408" s="1"/>
      <c r="F3408"/>
      <c r="G3408"/>
      <c r="H3408"/>
    </row>
    <row r="3409" spans="4:8">
      <c r="D3409"/>
      <c r="E3409" s="1"/>
      <c r="F3409"/>
      <c r="G3409"/>
      <c r="H3409"/>
    </row>
    <row r="3410" spans="4:8">
      <c r="D3410"/>
      <c r="E3410" s="1"/>
      <c r="F3410"/>
      <c r="G3410"/>
      <c r="H3410"/>
    </row>
    <row r="3411" spans="4:8">
      <c r="D3411"/>
      <c r="E3411" s="1"/>
      <c r="F3411"/>
      <c r="G3411"/>
      <c r="H3411"/>
    </row>
    <row r="3412" spans="4:8">
      <c r="D3412"/>
      <c r="E3412" s="1"/>
      <c r="F3412"/>
      <c r="G3412"/>
      <c r="H3412"/>
    </row>
    <row r="3413" spans="4:8">
      <c r="D3413"/>
      <c r="E3413" s="1"/>
      <c r="F3413"/>
      <c r="G3413"/>
      <c r="H3413"/>
    </row>
    <row r="3414" spans="4:8">
      <c r="D3414"/>
      <c r="E3414" s="1"/>
      <c r="F3414"/>
      <c r="G3414"/>
      <c r="H3414"/>
    </row>
    <row r="3415" spans="4:8">
      <c r="D3415"/>
      <c r="E3415" s="1"/>
      <c r="F3415"/>
      <c r="G3415"/>
      <c r="H3415"/>
    </row>
    <row r="3416" spans="4:8">
      <c r="D3416"/>
      <c r="E3416" s="1"/>
      <c r="F3416"/>
      <c r="G3416"/>
      <c r="H3416"/>
    </row>
    <row r="3417" spans="4:8">
      <c r="D3417"/>
      <c r="E3417" s="1"/>
      <c r="F3417"/>
      <c r="G3417"/>
      <c r="H3417"/>
    </row>
    <row r="3418" spans="4:8">
      <c r="D3418"/>
      <c r="E3418" s="1"/>
      <c r="F3418"/>
      <c r="G3418"/>
      <c r="H3418"/>
    </row>
    <row r="3419" spans="4:8">
      <c r="D3419"/>
      <c r="E3419" s="1"/>
      <c r="F3419"/>
      <c r="G3419"/>
      <c r="H3419"/>
    </row>
    <row r="3420" spans="4:8">
      <c r="D3420"/>
      <c r="E3420" s="1"/>
      <c r="F3420"/>
      <c r="G3420"/>
      <c r="H3420"/>
    </row>
    <row r="3421" spans="4:8">
      <c r="D3421"/>
      <c r="E3421" s="1"/>
      <c r="F3421"/>
      <c r="G3421"/>
      <c r="H3421"/>
    </row>
    <row r="3422" spans="4:8">
      <c r="D3422"/>
      <c r="E3422" s="1"/>
      <c r="F3422"/>
      <c r="G3422"/>
      <c r="H3422"/>
    </row>
    <row r="3423" spans="4:8">
      <c r="D3423"/>
      <c r="E3423" s="1"/>
      <c r="F3423"/>
      <c r="G3423"/>
      <c r="H3423"/>
    </row>
    <row r="3424" spans="4:8">
      <c r="D3424"/>
      <c r="E3424" s="1"/>
      <c r="F3424"/>
      <c r="G3424"/>
      <c r="H3424"/>
    </row>
    <row r="3425" spans="4:8">
      <c r="D3425"/>
      <c r="E3425" s="1"/>
      <c r="F3425"/>
      <c r="G3425"/>
      <c r="H3425"/>
    </row>
    <row r="3426" spans="4:8">
      <c r="D3426"/>
      <c r="E3426" s="1"/>
      <c r="F3426"/>
      <c r="G3426"/>
      <c r="H3426"/>
    </row>
    <row r="3427" spans="4:8">
      <c r="D3427"/>
      <c r="E3427" s="1"/>
      <c r="F3427"/>
      <c r="G3427"/>
      <c r="H3427"/>
    </row>
    <row r="3428" spans="4:8">
      <c r="D3428"/>
      <c r="E3428" s="1"/>
      <c r="F3428"/>
      <c r="G3428"/>
      <c r="H3428"/>
    </row>
    <row r="3429" spans="4:8">
      <c r="D3429"/>
      <c r="E3429" s="1"/>
      <c r="F3429"/>
      <c r="G3429"/>
      <c r="H3429"/>
    </row>
    <row r="3430" spans="4:8">
      <c r="D3430"/>
      <c r="E3430" s="1"/>
      <c r="F3430"/>
      <c r="G3430"/>
      <c r="H3430"/>
    </row>
    <row r="3431" spans="4:8">
      <c r="D3431"/>
      <c r="E3431" s="1"/>
      <c r="F3431"/>
      <c r="G3431"/>
      <c r="H3431"/>
    </row>
    <row r="3432" spans="4:8">
      <c r="D3432"/>
      <c r="E3432" s="1"/>
      <c r="F3432"/>
      <c r="G3432"/>
      <c r="H3432"/>
    </row>
    <row r="3433" spans="4:8">
      <c r="D3433"/>
      <c r="E3433" s="1"/>
      <c r="F3433"/>
      <c r="G3433"/>
      <c r="H3433"/>
    </row>
    <row r="3434" spans="4:8">
      <c r="D3434"/>
      <c r="E3434" s="1"/>
      <c r="F3434"/>
      <c r="G3434"/>
      <c r="H3434"/>
    </row>
    <row r="3435" spans="4:8">
      <c r="D3435"/>
      <c r="E3435" s="1"/>
      <c r="F3435"/>
      <c r="G3435"/>
      <c r="H3435"/>
    </row>
    <row r="3436" spans="4:8">
      <c r="D3436"/>
      <c r="E3436" s="1"/>
      <c r="F3436"/>
      <c r="G3436"/>
      <c r="H3436"/>
    </row>
    <row r="3437" spans="4:8">
      <c r="D3437"/>
      <c r="E3437" s="1"/>
      <c r="F3437"/>
      <c r="G3437"/>
      <c r="H3437"/>
    </row>
    <row r="3438" spans="4:8">
      <c r="D3438"/>
      <c r="E3438" s="1"/>
      <c r="F3438"/>
      <c r="G3438"/>
      <c r="H3438"/>
    </row>
    <row r="3439" spans="4:8">
      <c r="D3439"/>
      <c r="E3439" s="1"/>
      <c r="F3439"/>
      <c r="G3439"/>
      <c r="H3439"/>
    </row>
    <row r="3440" spans="4:8">
      <c r="D3440"/>
      <c r="E3440" s="1"/>
      <c r="F3440"/>
      <c r="G3440"/>
      <c r="H3440"/>
    </row>
    <row r="3441" spans="4:8">
      <c r="D3441"/>
      <c r="E3441" s="1"/>
      <c r="F3441"/>
      <c r="G3441"/>
      <c r="H3441"/>
    </row>
    <row r="3442" spans="4:8">
      <c r="D3442"/>
      <c r="E3442" s="1"/>
      <c r="F3442"/>
      <c r="G3442"/>
      <c r="H3442"/>
    </row>
    <row r="3443" spans="4:8">
      <c r="D3443"/>
      <c r="E3443" s="1"/>
      <c r="F3443"/>
      <c r="G3443"/>
      <c r="H3443"/>
    </row>
    <row r="3444" spans="4:8">
      <c r="D3444"/>
      <c r="E3444" s="1"/>
      <c r="F3444"/>
      <c r="G3444"/>
      <c r="H3444"/>
    </row>
    <row r="3445" spans="4:8">
      <c r="D3445"/>
      <c r="E3445" s="1"/>
      <c r="F3445"/>
      <c r="G3445"/>
      <c r="H3445"/>
    </row>
    <row r="3446" spans="4:8">
      <c r="D3446"/>
      <c r="E3446" s="1"/>
      <c r="F3446"/>
      <c r="G3446"/>
      <c r="H3446"/>
    </row>
    <row r="3447" spans="4:8">
      <c r="D3447"/>
      <c r="E3447" s="1"/>
      <c r="F3447"/>
      <c r="G3447"/>
      <c r="H3447"/>
    </row>
    <row r="3448" spans="4:8">
      <c r="D3448"/>
      <c r="E3448" s="1"/>
      <c r="F3448"/>
      <c r="G3448"/>
      <c r="H3448"/>
    </row>
    <row r="3449" spans="4:8">
      <c r="D3449"/>
      <c r="E3449" s="1"/>
      <c r="F3449"/>
      <c r="G3449"/>
      <c r="H3449"/>
    </row>
    <row r="3450" spans="4:8">
      <c r="D3450"/>
      <c r="E3450" s="1"/>
      <c r="F3450"/>
      <c r="G3450"/>
      <c r="H3450"/>
    </row>
    <row r="3451" spans="4:8">
      <c r="D3451"/>
      <c r="E3451" s="1"/>
      <c r="F3451"/>
      <c r="G3451"/>
      <c r="H3451"/>
    </row>
    <row r="3452" spans="4:8">
      <c r="D3452"/>
      <c r="E3452" s="1"/>
      <c r="F3452"/>
      <c r="G3452"/>
      <c r="H3452"/>
    </row>
    <row r="3453" spans="4:8">
      <c r="D3453"/>
      <c r="E3453" s="1"/>
      <c r="F3453"/>
      <c r="G3453"/>
      <c r="H3453"/>
    </row>
    <row r="3454" spans="4:8">
      <c r="D3454"/>
      <c r="E3454" s="1"/>
      <c r="F3454"/>
      <c r="G3454"/>
      <c r="H3454"/>
    </row>
    <row r="3455" spans="4:8">
      <c r="D3455"/>
      <c r="E3455" s="1"/>
      <c r="F3455"/>
      <c r="G3455"/>
      <c r="H3455"/>
    </row>
    <row r="3456" spans="4:8">
      <c r="D3456"/>
      <c r="E3456" s="1"/>
      <c r="F3456"/>
      <c r="G3456"/>
      <c r="H3456"/>
    </row>
    <row r="3457" spans="4:8">
      <c r="D3457"/>
      <c r="E3457" s="1"/>
      <c r="F3457"/>
      <c r="G3457"/>
      <c r="H3457"/>
    </row>
    <row r="3458" spans="4:8">
      <c r="D3458"/>
      <c r="E3458" s="1"/>
      <c r="F3458"/>
      <c r="G3458"/>
      <c r="H3458"/>
    </row>
    <row r="3459" spans="4:8">
      <c r="D3459"/>
      <c r="E3459" s="1"/>
      <c r="F3459"/>
      <c r="G3459"/>
      <c r="H3459"/>
    </row>
    <row r="3460" spans="4:8">
      <c r="D3460"/>
      <c r="E3460" s="1"/>
      <c r="F3460"/>
      <c r="G3460"/>
      <c r="H3460"/>
    </row>
    <row r="3461" spans="4:8">
      <c r="D3461"/>
      <c r="E3461" s="1"/>
      <c r="F3461"/>
      <c r="G3461"/>
      <c r="H3461"/>
    </row>
    <row r="3462" spans="4:8">
      <c r="D3462"/>
      <c r="E3462" s="1"/>
      <c r="F3462"/>
      <c r="G3462"/>
      <c r="H3462"/>
    </row>
    <row r="3463" spans="4:8">
      <c r="D3463"/>
      <c r="E3463" s="1"/>
      <c r="F3463"/>
      <c r="G3463"/>
      <c r="H3463"/>
    </row>
    <row r="3464" spans="4:8">
      <c r="D3464"/>
      <c r="E3464" s="1"/>
      <c r="F3464"/>
      <c r="G3464"/>
      <c r="H3464"/>
    </row>
    <row r="3465" spans="4:8">
      <c r="D3465"/>
      <c r="E3465" s="1"/>
      <c r="F3465"/>
      <c r="G3465"/>
      <c r="H3465"/>
    </row>
    <row r="3466" spans="4:8">
      <c r="D3466"/>
      <c r="E3466" s="1"/>
      <c r="F3466"/>
      <c r="G3466"/>
      <c r="H3466"/>
    </row>
    <row r="3467" spans="4:8">
      <c r="D3467"/>
      <c r="E3467" s="1"/>
      <c r="F3467"/>
      <c r="G3467"/>
      <c r="H3467"/>
    </row>
    <row r="3468" spans="4:8">
      <c r="D3468"/>
      <c r="E3468" s="1"/>
      <c r="F3468"/>
      <c r="G3468"/>
      <c r="H3468"/>
    </row>
    <row r="3469" spans="4:8">
      <c r="D3469"/>
      <c r="E3469" s="1"/>
      <c r="F3469"/>
      <c r="G3469"/>
      <c r="H3469"/>
    </row>
    <row r="3470" spans="4:8">
      <c r="D3470"/>
      <c r="E3470" s="1"/>
      <c r="F3470"/>
      <c r="G3470"/>
      <c r="H3470"/>
    </row>
    <row r="3471" spans="4:8">
      <c r="D3471"/>
      <c r="E3471" s="1"/>
      <c r="F3471"/>
      <c r="G3471"/>
      <c r="H3471"/>
    </row>
    <row r="3472" spans="4:8">
      <c r="D3472"/>
      <c r="E3472" s="1"/>
      <c r="F3472"/>
      <c r="G3472"/>
      <c r="H3472"/>
    </row>
    <row r="3473" spans="4:8">
      <c r="D3473"/>
      <c r="E3473" s="1"/>
      <c r="F3473"/>
      <c r="G3473"/>
      <c r="H3473"/>
    </row>
    <row r="3474" spans="4:8">
      <c r="D3474"/>
      <c r="E3474" s="1"/>
      <c r="F3474"/>
      <c r="G3474"/>
      <c r="H3474"/>
    </row>
    <row r="3475" spans="4:8">
      <c r="D3475"/>
      <c r="E3475" s="1"/>
      <c r="F3475"/>
      <c r="G3475"/>
      <c r="H3475"/>
    </row>
    <row r="3476" spans="4:8">
      <c r="D3476"/>
      <c r="E3476" s="1"/>
      <c r="F3476"/>
      <c r="G3476"/>
      <c r="H3476"/>
    </row>
    <row r="3477" spans="4:8">
      <c r="D3477"/>
      <c r="E3477" s="1"/>
      <c r="F3477"/>
      <c r="G3477"/>
      <c r="H3477"/>
    </row>
    <row r="3478" spans="4:8">
      <c r="D3478"/>
      <c r="E3478" s="1"/>
      <c r="F3478"/>
      <c r="G3478"/>
      <c r="H3478"/>
    </row>
    <row r="3479" spans="4:8">
      <c r="D3479"/>
      <c r="E3479" s="1"/>
      <c r="F3479"/>
      <c r="G3479"/>
      <c r="H3479"/>
    </row>
    <row r="3480" spans="4:8">
      <c r="D3480"/>
      <c r="E3480" s="1"/>
      <c r="F3480"/>
      <c r="G3480"/>
      <c r="H3480"/>
    </row>
    <row r="3481" spans="4:8">
      <c r="D3481"/>
      <c r="E3481" s="1"/>
      <c r="F3481"/>
      <c r="G3481"/>
      <c r="H3481"/>
    </row>
    <row r="3482" spans="4:8">
      <c r="D3482"/>
      <c r="E3482" s="1"/>
      <c r="F3482"/>
      <c r="G3482"/>
      <c r="H3482"/>
    </row>
    <row r="3483" spans="4:8">
      <c r="D3483"/>
      <c r="E3483" s="1"/>
      <c r="F3483"/>
      <c r="G3483"/>
      <c r="H3483"/>
    </row>
    <row r="3484" spans="4:8">
      <c r="D3484"/>
      <c r="E3484" s="1"/>
      <c r="F3484"/>
      <c r="G3484"/>
      <c r="H3484"/>
    </row>
    <row r="3485" spans="4:8">
      <c r="D3485"/>
      <c r="E3485" s="1"/>
      <c r="F3485"/>
      <c r="G3485"/>
      <c r="H3485"/>
    </row>
    <row r="3486" spans="4:8">
      <c r="D3486"/>
      <c r="E3486" s="1"/>
      <c r="F3486"/>
      <c r="G3486"/>
      <c r="H3486"/>
    </row>
    <row r="3487" spans="4:8">
      <c r="D3487"/>
      <c r="E3487" s="1"/>
      <c r="F3487"/>
      <c r="G3487"/>
      <c r="H3487"/>
    </row>
    <row r="3488" spans="4:8">
      <c r="D3488"/>
      <c r="E3488" s="1"/>
      <c r="F3488"/>
      <c r="G3488"/>
      <c r="H3488"/>
    </row>
    <row r="3489" spans="4:8">
      <c r="D3489"/>
      <c r="E3489" s="1"/>
      <c r="F3489"/>
      <c r="G3489"/>
      <c r="H3489"/>
    </row>
    <row r="3490" spans="4:8">
      <c r="D3490"/>
      <c r="E3490" s="1"/>
      <c r="F3490"/>
      <c r="G3490"/>
      <c r="H3490"/>
    </row>
    <row r="3491" spans="4:8">
      <c r="D3491"/>
      <c r="E3491" s="1"/>
      <c r="F3491"/>
      <c r="G3491"/>
      <c r="H3491"/>
    </row>
    <row r="3492" spans="4:8">
      <c r="D3492"/>
      <c r="E3492" s="1"/>
      <c r="F3492"/>
      <c r="G3492"/>
      <c r="H3492"/>
    </row>
    <row r="3493" spans="4:8">
      <c r="D3493"/>
      <c r="E3493" s="1"/>
      <c r="F3493"/>
      <c r="G3493"/>
      <c r="H3493"/>
    </row>
    <row r="3494" spans="4:8">
      <c r="D3494"/>
      <c r="E3494" s="1"/>
      <c r="F3494"/>
      <c r="G3494"/>
      <c r="H3494"/>
    </row>
    <row r="3495" spans="4:8">
      <c r="D3495"/>
      <c r="E3495" s="1"/>
      <c r="F3495"/>
      <c r="G3495"/>
      <c r="H3495"/>
    </row>
    <row r="3496" spans="4:8">
      <c r="D3496"/>
      <c r="E3496" s="1"/>
      <c r="F3496"/>
      <c r="G3496"/>
      <c r="H3496"/>
    </row>
    <row r="3497" spans="4:8">
      <c r="D3497"/>
      <c r="E3497" s="1"/>
      <c r="F3497"/>
      <c r="G3497"/>
      <c r="H3497"/>
    </row>
    <row r="3498" spans="4:8">
      <c r="D3498"/>
      <c r="E3498" s="1"/>
      <c r="F3498"/>
      <c r="G3498"/>
      <c r="H3498"/>
    </row>
    <row r="3499" spans="4:8">
      <c r="D3499"/>
      <c r="E3499" s="1"/>
      <c r="F3499"/>
      <c r="G3499"/>
      <c r="H3499"/>
    </row>
    <row r="3500" spans="4:8">
      <c r="D3500"/>
      <c r="E3500" s="1"/>
      <c r="F3500"/>
      <c r="G3500"/>
      <c r="H3500"/>
    </row>
    <row r="3501" spans="4:8">
      <c r="D3501"/>
      <c r="E3501" s="1"/>
      <c r="F3501"/>
      <c r="G3501"/>
      <c r="H3501"/>
    </row>
    <row r="3502" spans="4:8">
      <c r="D3502"/>
      <c r="E3502" s="1"/>
      <c r="F3502"/>
      <c r="G3502"/>
      <c r="H3502"/>
    </row>
    <row r="3503" spans="4:8">
      <c r="D3503"/>
      <c r="E3503" s="1"/>
      <c r="F3503"/>
      <c r="G3503"/>
      <c r="H3503"/>
    </row>
    <row r="3504" spans="4:8">
      <c r="D3504"/>
      <c r="E3504" s="1"/>
      <c r="F3504"/>
      <c r="G3504"/>
      <c r="H3504"/>
    </row>
    <row r="3505" spans="4:8">
      <c r="D3505"/>
      <c r="E3505" s="1"/>
      <c r="F3505"/>
      <c r="G3505"/>
      <c r="H3505"/>
    </row>
    <row r="3506" spans="4:8">
      <c r="D3506"/>
      <c r="E3506" s="1"/>
      <c r="F3506"/>
      <c r="G3506"/>
      <c r="H3506"/>
    </row>
    <row r="3507" spans="4:8">
      <c r="D3507"/>
      <c r="E3507" s="1"/>
      <c r="F3507"/>
      <c r="G3507"/>
      <c r="H3507"/>
    </row>
    <row r="3508" spans="4:8">
      <c r="D3508"/>
      <c r="E3508" s="1"/>
      <c r="F3508"/>
      <c r="G3508"/>
      <c r="H3508"/>
    </row>
    <row r="3509" spans="4:8">
      <c r="D3509"/>
      <c r="E3509" s="1"/>
      <c r="F3509"/>
      <c r="G3509"/>
      <c r="H3509"/>
    </row>
    <row r="3510" spans="4:8">
      <c r="D3510"/>
      <c r="E3510" s="1"/>
      <c r="F3510"/>
      <c r="G3510"/>
      <c r="H3510"/>
    </row>
    <row r="3511" spans="4:8">
      <c r="D3511"/>
      <c r="E3511" s="1"/>
      <c r="F3511"/>
      <c r="G3511"/>
      <c r="H3511"/>
    </row>
    <row r="3512" spans="4:8">
      <c r="D3512"/>
      <c r="E3512" s="1"/>
      <c r="F3512"/>
      <c r="G3512"/>
      <c r="H3512"/>
    </row>
    <row r="3513" spans="4:8">
      <c r="D3513"/>
      <c r="E3513" s="1"/>
      <c r="F3513"/>
      <c r="G3513"/>
      <c r="H3513"/>
    </row>
    <row r="3514" spans="4:8">
      <c r="D3514"/>
      <c r="E3514" s="1"/>
      <c r="F3514"/>
      <c r="G3514"/>
      <c r="H3514"/>
    </row>
    <row r="3515" spans="4:8">
      <c r="D3515"/>
      <c r="E3515" s="1"/>
      <c r="F3515"/>
      <c r="G3515"/>
      <c r="H3515"/>
    </row>
    <row r="3516" spans="4:8">
      <c r="D3516"/>
      <c r="E3516" s="1"/>
      <c r="F3516"/>
      <c r="G3516"/>
      <c r="H3516"/>
    </row>
    <row r="3517" spans="4:8">
      <c r="D3517"/>
      <c r="E3517" s="1"/>
      <c r="F3517"/>
      <c r="G3517"/>
      <c r="H3517"/>
    </row>
    <row r="3518" spans="4:8">
      <c r="D3518"/>
      <c r="E3518" s="1"/>
      <c r="F3518"/>
      <c r="G3518"/>
      <c r="H3518"/>
    </row>
    <row r="3519" spans="4:8">
      <c r="D3519"/>
      <c r="E3519" s="1"/>
      <c r="F3519"/>
      <c r="G3519"/>
      <c r="H3519"/>
    </row>
    <row r="3520" spans="4:8">
      <c r="D3520"/>
      <c r="E3520" s="1"/>
      <c r="F3520"/>
      <c r="G3520"/>
      <c r="H3520"/>
    </row>
    <row r="3521" spans="4:8">
      <c r="D3521"/>
      <c r="E3521" s="1"/>
      <c r="F3521"/>
      <c r="G3521"/>
      <c r="H3521"/>
    </row>
    <row r="3522" spans="4:8">
      <c r="D3522"/>
      <c r="E3522" s="1"/>
      <c r="F3522"/>
      <c r="G3522"/>
      <c r="H3522"/>
    </row>
    <row r="3523" spans="4:8">
      <c r="D3523"/>
      <c r="E3523" s="1"/>
      <c r="F3523"/>
      <c r="G3523"/>
      <c r="H3523"/>
    </row>
    <row r="3524" spans="4:8">
      <c r="D3524"/>
      <c r="E3524" s="1"/>
      <c r="F3524"/>
      <c r="G3524"/>
      <c r="H3524"/>
    </row>
    <row r="3525" spans="4:8">
      <c r="D3525"/>
      <c r="E3525" s="1"/>
      <c r="F3525"/>
      <c r="G3525"/>
      <c r="H3525"/>
    </row>
    <row r="3526" spans="4:8">
      <c r="D3526"/>
      <c r="E3526" s="1"/>
      <c r="F3526"/>
      <c r="G3526"/>
      <c r="H3526"/>
    </row>
    <row r="3527" spans="4:8">
      <c r="D3527"/>
      <c r="E3527" s="1"/>
      <c r="F3527"/>
      <c r="G3527"/>
      <c r="H3527"/>
    </row>
    <row r="3528" spans="4:8">
      <c r="D3528"/>
      <c r="E3528" s="1"/>
      <c r="F3528"/>
      <c r="G3528"/>
      <c r="H3528"/>
    </row>
    <row r="3529" spans="4:8">
      <c r="D3529"/>
      <c r="E3529" s="1"/>
      <c r="F3529"/>
      <c r="G3529"/>
      <c r="H3529"/>
    </row>
    <row r="3530" spans="4:8">
      <c r="D3530"/>
      <c r="E3530" s="1"/>
      <c r="F3530"/>
      <c r="G3530"/>
      <c r="H3530"/>
    </row>
    <row r="3531" spans="4:8">
      <c r="D3531"/>
      <c r="E3531" s="1"/>
      <c r="F3531"/>
      <c r="G3531"/>
      <c r="H3531"/>
    </row>
    <row r="3532" spans="4:8">
      <c r="D3532"/>
      <c r="E3532" s="1"/>
      <c r="F3532"/>
      <c r="G3532"/>
      <c r="H3532"/>
    </row>
    <row r="3533" spans="4:8">
      <c r="D3533"/>
      <c r="E3533" s="1"/>
      <c r="F3533"/>
      <c r="G3533"/>
      <c r="H3533"/>
    </row>
    <row r="3534" spans="4:8">
      <c r="D3534"/>
      <c r="E3534" s="1"/>
      <c r="F3534"/>
      <c r="G3534"/>
      <c r="H3534"/>
    </row>
    <row r="3535" spans="4:8">
      <c r="D3535"/>
      <c r="E3535" s="1"/>
      <c r="F3535"/>
      <c r="G3535"/>
      <c r="H3535"/>
    </row>
    <row r="3536" spans="4:8">
      <c r="D3536"/>
      <c r="E3536" s="1"/>
      <c r="F3536"/>
      <c r="G3536"/>
      <c r="H3536"/>
    </row>
    <row r="3537" spans="4:8">
      <c r="D3537"/>
      <c r="E3537" s="1"/>
      <c r="F3537"/>
      <c r="G3537"/>
      <c r="H3537"/>
    </row>
    <row r="3538" spans="4:8">
      <c r="D3538"/>
      <c r="E3538" s="1"/>
      <c r="F3538"/>
      <c r="G3538"/>
      <c r="H3538"/>
    </row>
    <row r="3539" spans="4:8">
      <c r="D3539"/>
      <c r="E3539" s="1"/>
      <c r="F3539"/>
      <c r="G3539"/>
      <c r="H3539"/>
    </row>
    <row r="3540" spans="4:8">
      <c r="D3540"/>
      <c r="E3540" s="1"/>
      <c r="F3540"/>
      <c r="G3540"/>
      <c r="H3540"/>
    </row>
    <row r="3541" spans="4:8">
      <c r="D3541"/>
      <c r="E3541" s="1"/>
      <c r="F3541"/>
      <c r="G3541"/>
      <c r="H3541"/>
    </row>
    <row r="3542" spans="4:8">
      <c r="D3542"/>
      <c r="E3542" s="1"/>
      <c r="F3542"/>
      <c r="G3542"/>
      <c r="H3542"/>
    </row>
    <row r="3543" spans="4:8">
      <c r="D3543"/>
      <c r="E3543" s="1"/>
      <c r="F3543"/>
      <c r="G3543"/>
      <c r="H3543"/>
    </row>
    <row r="3544" spans="4:8">
      <c r="D3544"/>
      <c r="E3544" s="1"/>
      <c r="F3544"/>
      <c r="G3544"/>
      <c r="H3544"/>
    </row>
    <row r="3545" spans="4:8">
      <c r="D3545"/>
      <c r="E3545" s="1"/>
      <c r="F3545"/>
      <c r="G3545"/>
      <c r="H3545"/>
    </row>
    <row r="3546" spans="4:8">
      <c r="D3546"/>
      <c r="E3546" s="1"/>
      <c r="F3546"/>
      <c r="G3546"/>
      <c r="H3546"/>
    </row>
    <row r="3547" spans="4:8">
      <c r="D3547"/>
      <c r="E3547" s="1"/>
      <c r="F3547"/>
      <c r="G3547"/>
      <c r="H3547"/>
    </row>
    <row r="3548" spans="4:8">
      <c r="D3548"/>
      <c r="E3548" s="1"/>
      <c r="F3548"/>
      <c r="G3548"/>
      <c r="H3548"/>
    </row>
    <row r="3549" spans="4:8">
      <c r="D3549"/>
      <c r="E3549" s="1"/>
      <c r="F3549"/>
      <c r="G3549"/>
      <c r="H3549"/>
    </row>
    <row r="3550" spans="4:8">
      <c r="D3550"/>
      <c r="E3550" s="1"/>
      <c r="F3550"/>
      <c r="G3550"/>
      <c r="H3550"/>
    </row>
    <row r="3551" spans="4:8">
      <c r="D3551"/>
      <c r="E3551" s="1"/>
      <c r="F3551"/>
      <c r="G3551"/>
      <c r="H3551"/>
    </row>
    <row r="3552" spans="4:8">
      <c r="D3552"/>
      <c r="E3552" s="1"/>
      <c r="F3552"/>
      <c r="G3552"/>
      <c r="H3552"/>
    </row>
    <row r="3553" spans="4:8">
      <c r="D3553"/>
      <c r="E3553" s="1"/>
      <c r="F3553"/>
      <c r="G3553"/>
      <c r="H3553"/>
    </row>
    <row r="3554" spans="4:8">
      <c r="D3554"/>
      <c r="E3554" s="1"/>
      <c r="F3554"/>
      <c r="G3554"/>
      <c r="H3554"/>
    </row>
    <row r="3555" spans="4:8">
      <c r="D3555"/>
      <c r="E3555" s="1"/>
      <c r="F3555"/>
      <c r="G3555"/>
      <c r="H3555"/>
    </row>
    <row r="3556" spans="4:8">
      <c r="D3556"/>
      <c r="E3556" s="1"/>
      <c r="F3556"/>
      <c r="G3556"/>
      <c r="H3556"/>
    </row>
    <row r="3557" spans="4:8">
      <c r="D3557"/>
      <c r="E3557" s="1"/>
      <c r="F3557"/>
      <c r="G3557"/>
      <c r="H3557"/>
    </row>
    <row r="3558" spans="4:8">
      <c r="D3558"/>
      <c r="E3558" s="1"/>
      <c r="F3558"/>
      <c r="G3558"/>
      <c r="H3558"/>
    </row>
    <row r="3559" spans="4:8">
      <c r="D3559"/>
      <c r="E3559" s="1"/>
      <c r="F3559"/>
      <c r="G3559"/>
      <c r="H3559"/>
    </row>
    <row r="3560" spans="4:8">
      <c r="D3560"/>
      <c r="E3560" s="1"/>
      <c r="F3560"/>
      <c r="G3560"/>
      <c r="H3560"/>
    </row>
    <row r="3561" spans="4:8">
      <c r="D3561"/>
      <c r="E3561" s="1"/>
      <c r="F3561"/>
      <c r="G3561"/>
      <c r="H3561"/>
    </row>
    <row r="3562" spans="4:8">
      <c r="D3562"/>
      <c r="E3562" s="1"/>
      <c r="F3562"/>
      <c r="G3562"/>
      <c r="H3562"/>
    </row>
    <row r="3563" spans="4:8">
      <c r="D3563"/>
      <c r="E3563" s="1"/>
      <c r="F3563"/>
      <c r="G3563"/>
      <c r="H3563"/>
    </row>
    <row r="3564" spans="4:8">
      <c r="D3564"/>
      <c r="E3564" s="1"/>
      <c r="F3564"/>
      <c r="G3564"/>
      <c r="H3564"/>
    </row>
    <row r="3565" spans="4:8">
      <c r="D3565"/>
      <c r="E3565" s="1"/>
      <c r="F3565"/>
      <c r="G3565"/>
      <c r="H3565"/>
    </row>
    <row r="3566" spans="4:8">
      <c r="D3566"/>
      <c r="E3566" s="1"/>
      <c r="F3566"/>
      <c r="G3566"/>
      <c r="H3566"/>
    </row>
    <row r="3567" spans="4:8">
      <c r="D3567"/>
      <c r="E3567" s="1"/>
      <c r="F3567"/>
      <c r="G3567"/>
      <c r="H3567"/>
    </row>
    <row r="3568" spans="4:8">
      <c r="D3568"/>
      <c r="E3568" s="1"/>
      <c r="F3568"/>
      <c r="G3568"/>
      <c r="H3568"/>
    </row>
    <row r="3569" spans="4:8">
      <c r="D3569"/>
      <c r="E3569" s="1"/>
      <c r="F3569"/>
      <c r="G3569"/>
      <c r="H3569"/>
    </row>
    <row r="3570" spans="4:8">
      <c r="D3570"/>
      <c r="E3570" s="1"/>
      <c r="F3570"/>
      <c r="G3570"/>
      <c r="H3570"/>
    </row>
    <row r="3571" spans="4:8">
      <c r="D3571"/>
      <c r="E3571" s="1"/>
      <c r="F3571"/>
      <c r="G3571"/>
      <c r="H3571"/>
    </row>
    <row r="3572" spans="4:8">
      <c r="D3572"/>
      <c r="E3572" s="1"/>
      <c r="F3572"/>
      <c r="G3572"/>
      <c r="H3572"/>
    </row>
    <row r="3573" spans="4:8">
      <c r="D3573"/>
      <c r="E3573" s="1"/>
      <c r="F3573"/>
      <c r="G3573"/>
      <c r="H3573"/>
    </row>
    <row r="3574" spans="4:8">
      <c r="D3574"/>
      <c r="E3574" s="1"/>
      <c r="F3574"/>
      <c r="G3574"/>
      <c r="H3574"/>
    </row>
    <row r="3575" spans="4:8">
      <c r="D3575"/>
      <c r="E3575" s="1"/>
      <c r="F3575"/>
      <c r="G3575"/>
      <c r="H3575"/>
    </row>
    <row r="3576" spans="4:8">
      <c r="D3576"/>
      <c r="E3576" s="1"/>
      <c r="F3576"/>
      <c r="G3576"/>
      <c r="H3576"/>
    </row>
    <row r="3577" spans="4:8">
      <c r="D3577"/>
      <c r="E3577" s="1"/>
      <c r="F3577"/>
      <c r="G3577"/>
      <c r="H3577"/>
    </row>
    <row r="3578" spans="4:8">
      <c r="D3578"/>
      <c r="E3578" s="1"/>
      <c r="F3578"/>
      <c r="G3578"/>
      <c r="H3578"/>
    </row>
    <row r="3579" spans="4:8">
      <c r="D3579"/>
      <c r="E3579" s="1"/>
      <c r="F3579"/>
      <c r="G3579"/>
      <c r="H3579"/>
    </row>
    <row r="3580" spans="4:8">
      <c r="D3580"/>
      <c r="E3580" s="1"/>
      <c r="F3580"/>
      <c r="G3580"/>
      <c r="H3580"/>
    </row>
    <row r="3581" spans="4:8">
      <c r="D3581"/>
      <c r="E3581" s="1"/>
      <c r="F3581"/>
      <c r="G3581"/>
      <c r="H3581"/>
    </row>
    <row r="3582" spans="4:8">
      <c r="D3582"/>
      <c r="E3582" s="1"/>
      <c r="F3582"/>
      <c r="G3582"/>
      <c r="H3582"/>
    </row>
    <row r="3583" spans="4:8">
      <c r="D3583"/>
      <c r="E3583" s="1"/>
      <c r="F3583"/>
      <c r="G3583"/>
      <c r="H3583"/>
    </row>
    <row r="3584" spans="4:8">
      <c r="D3584"/>
      <c r="E3584" s="1"/>
      <c r="F3584"/>
      <c r="G3584"/>
      <c r="H3584"/>
    </row>
    <row r="3585" spans="4:8">
      <c r="D3585"/>
      <c r="E3585" s="1"/>
      <c r="F3585"/>
      <c r="G3585"/>
      <c r="H3585"/>
    </row>
    <row r="3586" spans="4:8">
      <c r="D3586"/>
      <c r="E3586" s="1"/>
      <c r="F3586"/>
      <c r="G3586"/>
      <c r="H3586"/>
    </row>
    <row r="3587" spans="4:8">
      <c r="D3587"/>
      <c r="E3587" s="1"/>
      <c r="F3587"/>
      <c r="G3587"/>
      <c r="H3587"/>
    </row>
    <row r="3588" spans="4:8">
      <c r="D3588"/>
      <c r="E3588" s="1"/>
      <c r="F3588"/>
      <c r="G3588"/>
      <c r="H3588"/>
    </row>
    <row r="3589" spans="4:8">
      <c r="D3589"/>
      <c r="E3589" s="1"/>
      <c r="F3589"/>
      <c r="G3589"/>
      <c r="H3589"/>
    </row>
    <row r="3590" spans="4:8">
      <c r="D3590"/>
      <c r="E3590" s="1"/>
      <c r="F3590"/>
      <c r="G3590"/>
      <c r="H3590"/>
    </row>
    <row r="3591" spans="4:8">
      <c r="D3591"/>
      <c r="E3591" s="1"/>
      <c r="F3591"/>
      <c r="G3591"/>
      <c r="H3591"/>
    </row>
    <row r="3592" spans="4:8">
      <c r="D3592"/>
      <c r="E3592" s="1"/>
      <c r="F3592"/>
      <c r="G3592"/>
      <c r="H3592"/>
    </row>
    <row r="3593" spans="4:8">
      <c r="D3593"/>
      <c r="E3593" s="1"/>
      <c r="F3593"/>
      <c r="G3593"/>
      <c r="H3593"/>
    </row>
    <row r="3594" spans="4:8">
      <c r="D3594"/>
      <c r="E3594" s="1"/>
      <c r="F3594"/>
      <c r="G3594"/>
      <c r="H3594"/>
    </row>
    <row r="3595" spans="4:8">
      <c r="D3595"/>
      <c r="E3595" s="1"/>
      <c r="F3595"/>
      <c r="G3595"/>
      <c r="H3595"/>
    </row>
    <row r="3596" spans="4:8">
      <c r="D3596"/>
      <c r="E3596" s="1"/>
      <c r="F3596"/>
      <c r="G3596"/>
      <c r="H3596"/>
    </row>
    <row r="3597" spans="4:8">
      <c r="D3597"/>
      <c r="E3597" s="1"/>
      <c r="F3597"/>
      <c r="G3597"/>
      <c r="H3597"/>
    </row>
    <row r="3598" spans="4:8">
      <c r="D3598"/>
      <c r="E3598" s="1"/>
      <c r="F3598"/>
      <c r="G3598"/>
      <c r="H3598"/>
    </row>
    <row r="3599" spans="4:8">
      <c r="D3599"/>
      <c r="E3599" s="1"/>
      <c r="F3599"/>
      <c r="G3599"/>
      <c r="H3599"/>
    </row>
    <row r="3600" spans="4:8">
      <c r="D3600"/>
      <c r="E3600" s="1"/>
      <c r="F3600"/>
      <c r="G3600"/>
      <c r="H3600"/>
    </row>
    <row r="3601" spans="4:8">
      <c r="D3601"/>
      <c r="E3601" s="1"/>
      <c r="F3601"/>
      <c r="G3601"/>
      <c r="H3601"/>
    </row>
    <row r="3602" spans="4:8">
      <c r="D3602"/>
      <c r="E3602" s="1"/>
      <c r="F3602"/>
      <c r="G3602"/>
      <c r="H3602"/>
    </row>
    <row r="3603" spans="4:8">
      <c r="D3603"/>
      <c r="E3603" s="1"/>
      <c r="F3603"/>
      <c r="G3603"/>
      <c r="H3603"/>
    </row>
    <row r="3604" spans="4:8">
      <c r="D3604"/>
      <c r="E3604" s="1"/>
      <c r="F3604"/>
      <c r="G3604"/>
      <c r="H3604"/>
    </row>
    <row r="3605" spans="4:8">
      <c r="D3605"/>
      <c r="E3605" s="1"/>
      <c r="F3605"/>
      <c r="G3605"/>
      <c r="H3605"/>
    </row>
    <row r="3606" spans="4:8">
      <c r="D3606"/>
      <c r="E3606" s="1"/>
      <c r="F3606"/>
      <c r="G3606"/>
      <c r="H3606"/>
    </row>
    <row r="3607" spans="4:8">
      <c r="D3607"/>
      <c r="E3607" s="1"/>
      <c r="F3607"/>
      <c r="G3607"/>
      <c r="H3607"/>
    </row>
    <row r="3608" spans="4:8">
      <c r="D3608"/>
      <c r="E3608" s="1"/>
      <c r="F3608"/>
      <c r="G3608"/>
      <c r="H3608"/>
    </row>
    <row r="3609" spans="4:8">
      <c r="D3609"/>
      <c r="E3609" s="1"/>
      <c r="F3609"/>
      <c r="G3609"/>
      <c r="H3609"/>
    </row>
    <row r="3610" spans="4:8">
      <c r="D3610"/>
      <c r="E3610" s="1"/>
      <c r="F3610"/>
      <c r="G3610"/>
      <c r="H3610"/>
    </row>
    <row r="3611" spans="4:8">
      <c r="D3611"/>
      <c r="E3611" s="1"/>
      <c r="F3611"/>
      <c r="G3611"/>
      <c r="H3611"/>
    </row>
    <row r="3612" spans="4:8">
      <c r="D3612"/>
      <c r="E3612" s="1"/>
      <c r="F3612"/>
      <c r="G3612"/>
      <c r="H3612"/>
    </row>
    <row r="3613" spans="4:8">
      <c r="D3613"/>
      <c r="E3613" s="1"/>
      <c r="F3613"/>
      <c r="G3613"/>
      <c r="H3613"/>
    </row>
    <row r="3614" spans="4:8">
      <c r="D3614"/>
      <c r="E3614" s="1"/>
      <c r="F3614"/>
      <c r="G3614"/>
      <c r="H3614"/>
    </row>
    <row r="3615" spans="4:8">
      <c r="D3615"/>
      <c r="E3615" s="1"/>
      <c r="F3615"/>
      <c r="G3615"/>
      <c r="H3615"/>
    </row>
    <row r="3616" spans="4:8">
      <c r="D3616"/>
      <c r="E3616" s="1"/>
      <c r="F3616"/>
      <c r="G3616"/>
      <c r="H3616"/>
    </row>
    <row r="3617" spans="4:8">
      <c r="D3617"/>
      <c r="E3617" s="1"/>
      <c r="F3617"/>
      <c r="G3617"/>
      <c r="H3617"/>
    </row>
    <row r="3618" spans="4:8">
      <c r="D3618"/>
      <c r="E3618" s="1"/>
      <c r="F3618"/>
      <c r="G3618"/>
      <c r="H3618"/>
    </row>
    <row r="3619" spans="4:8">
      <c r="D3619"/>
      <c r="E3619" s="1"/>
      <c r="F3619"/>
      <c r="G3619"/>
      <c r="H3619"/>
    </row>
    <row r="3620" spans="4:8">
      <c r="D3620"/>
      <c r="E3620" s="1"/>
      <c r="F3620"/>
      <c r="G3620"/>
      <c r="H3620"/>
    </row>
    <row r="3621" spans="4:8">
      <c r="D3621"/>
      <c r="E3621" s="1"/>
      <c r="F3621"/>
      <c r="G3621"/>
      <c r="H3621"/>
    </row>
    <row r="3622" spans="4:8">
      <c r="D3622"/>
      <c r="E3622" s="1"/>
      <c r="F3622"/>
      <c r="G3622"/>
      <c r="H3622"/>
    </row>
    <row r="3623" spans="4:8">
      <c r="D3623"/>
      <c r="E3623" s="1"/>
      <c r="F3623"/>
      <c r="G3623"/>
      <c r="H3623"/>
    </row>
    <row r="3624" spans="4:8">
      <c r="D3624"/>
      <c r="E3624" s="1"/>
      <c r="F3624"/>
      <c r="G3624"/>
      <c r="H3624"/>
    </row>
    <row r="3625" spans="4:8">
      <c r="D3625"/>
      <c r="E3625" s="1"/>
      <c r="F3625"/>
      <c r="G3625"/>
      <c r="H3625"/>
    </row>
    <row r="3626" spans="4:8">
      <c r="D3626"/>
      <c r="E3626" s="1"/>
      <c r="F3626"/>
      <c r="G3626"/>
      <c r="H3626"/>
    </row>
    <row r="3627" spans="4:8">
      <c r="D3627"/>
      <c r="E3627" s="1"/>
      <c r="F3627"/>
      <c r="G3627"/>
      <c r="H3627"/>
    </row>
    <row r="3628" spans="4:8">
      <c r="D3628"/>
      <c r="E3628" s="1"/>
      <c r="F3628"/>
      <c r="G3628"/>
      <c r="H3628"/>
    </row>
    <row r="3629" spans="4:8">
      <c r="D3629"/>
      <c r="E3629" s="1"/>
      <c r="F3629"/>
      <c r="G3629"/>
      <c r="H3629"/>
    </row>
    <row r="3630" spans="4:8">
      <c r="D3630"/>
      <c r="E3630" s="1"/>
      <c r="F3630"/>
      <c r="G3630"/>
      <c r="H3630"/>
    </row>
    <row r="3631" spans="4:8">
      <c r="D3631"/>
      <c r="E3631" s="1"/>
      <c r="F3631"/>
      <c r="G3631"/>
      <c r="H3631"/>
    </row>
    <row r="3632" spans="4:8">
      <c r="D3632"/>
      <c r="E3632" s="1"/>
      <c r="F3632"/>
      <c r="G3632"/>
      <c r="H3632"/>
    </row>
    <row r="3633" spans="4:8">
      <c r="D3633"/>
      <c r="E3633" s="1"/>
      <c r="F3633"/>
      <c r="G3633"/>
      <c r="H3633"/>
    </row>
    <row r="3634" spans="4:8">
      <c r="D3634"/>
      <c r="E3634" s="1"/>
      <c r="F3634"/>
      <c r="G3634"/>
      <c r="H3634"/>
    </row>
    <row r="3635" spans="4:8">
      <c r="D3635"/>
      <c r="E3635" s="1"/>
      <c r="F3635"/>
      <c r="G3635"/>
      <c r="H3635"/>
    </row>
    <row r="3636" spans="4:8">
      <c r="D3636"/>
      <c r="E3636" s="1"/>
      <c r="F3636"/>
      <c r="G3636"/>
      <c r="H3636"/>
    </row>
    <row r="3637" spans="4:8">
      <c r="D3637"/>
      <c r="E3637" s="1"/>
      <c r="F3637"/>
      <c r="G3637"/>
      <c r="H3637"/>
    </row>
    <row r="3638" spans="4:8">
      <c r="D3638"/>
      <c r="E3638" s="1"/>
      <c r="F3638"/>
      <c r="G3638"/>
      <c r="H3638"/>
    </row>
    <row r="3639" spans="4:8">
      <c r="D3639"/>
      <c r="E3639" s="1"/>
      <c r="F3639"/>
      <c r="G3639"/>
      <c r="H3639"/>
    </row>
    <row r="3640" spans="4:8">
      <c r="D3640"/>
      <c r="E3640" s="1"/>
      <c r="F3640"/>
      <c r="G3640"/>
      <c r="H3640"/>
    </row>
    <row r="3641" spans="4:8">
      <c r="D3641"/>
      <c r="E3641" s="1"/>
      <c r="F3641"/>
      <c r="G3641"/>
      <c r="H3641"/>
    </row>
    <row r="3642" spans="4:8">
      <c r="D3642"/>
      <c r="E3642" s="1"/>
      <c r="F3642"/>
      <c r="G3642"/>
      <c r="H3642"/>
    </row>
    <row r="3643" spans="4:8">
      <c r="D3643"/>
      <c r="E3643" s="1"/>
      <c r="F3643"/>
      <c r="G3643"/>
      <c r="H3643"/>
    </row>
    <row r="3644" spans="4:8">
      <c r="D3644"/>
      <c r="E3644" s="1"/>
      <c r="F3644"/>
      <c r="G3644"/>
      <c r="H3644"/>
    </row>
    <row r="3645" spans="4:8">
      <c r="D3645"/>
      <c r="E3645" s="1"/>
      <c r="F3645"/>
      <c r="G3645"/>
      <c r="H3645"/>
    </row>
    <row r="3646" spans="4:8">
      <c r="D3646"/>
      <c r="E3646" s="1"/>
      <c r="F3646"/>
      <c r="G3646"/>
      <c r="H3646"/>
    </row>
    <row r="3647" spans="4:8">
      <c r="D3647"/>
      <c r="E3647" s="1"/>
      <c r="F3647"/>
      <c r="G3647"/>
      <c r="H3647"/>
    </row>
    <row r="3648" spans="4:8">
      <c r="D3648"/>
      <c r="E3648" s="1"/>
      <c r="F3648"/>
      <c r="G3648"/>
      <c r="H3648"/>
    </row>
    <row r="3649" spans="4:8">
      <c r="D3649"/>
      <c r="E3649" s="1"/>
      <c r="F3649"/>
      <c r="G3649"/>
      <c r="H3649"/>
    </row>
    <row r="3650" spans="4:8">
      <c r="D3650"/>
      <c r="E3650" s="1"/>
      <c r="F3650"/>
      <c r="G3650"/>
      <c r="H3650"/>
    </row>
    <row r="3651" spans="4:8">
      <c r="D3651"/>
      <c r="E3651" s="1"/>
      <c r="F3651"/>
      <c r="G3651"/>
      <c r="H3651"/>
    </row>
    <row r="3652" spans="4:8">
      <c r="D3652"/>
      <c r="E3652" s="1"/>
      <c r="F3652"/>
      <c r="G3652"/>
      <c r="H3652"/>
    </row>
    <row r="3653" spans="4:8">
      <c r="D3653"/>
      <c r="E3653" s="1"/>
      <c r="F3653"/>
      <c r="G3653"/>
      <c r="H3653"/>
    </row>
    <row r="3654" spans="4:8">
      <c r="D3654"/>
      <c r="E3654" s="1"/>
      <c r="F3654"/>
      <c r="G3654"/>
      <c r="H3654"/>
    </row>
    <row r="3655" spans="4:8">
      <c r="D3655"/>
      <c r="E3655" s="1"/>
      <c r="F3655"/>
      <c r="G3655"/>
      <c r="H3655"/>
    </row>
    <row r="3656" spans="4:8">
      <c r="D3656"/>
      <c r="E3656" s="1"/>
      <c r="F3656"/>
      <c r="G3656"/>
      <c r="H3656"/>
    </row>
    <row r="3657" spans="4:8">
      <c r="D3657"/>
      <c r="E3657" s="1"/>
      <c r="F3657"/>
      <c r="G3657"/>
      <c r="H3657"/>
    </row>
    <row r="3658" spans="4:8">
      <c r="D3658"/>
      <c r="E3658" s="1"/>
      <c r="F3658"/>
      <c r="G3658"/>
      <c r="H3658"/>
    </row>
    <row r="3659" spans="4:8">
      <c r="D3659"/>
      <c r="E3659" s="1"/>
      <c r="F3659"/>
      <c r="G3659"/>
      <c r="H3659"/>
    </row>
    <row r="3660" spans="4:8">
      <c r="D3660"/>
      <c r="E3660" s="1"/>
      <c r="F3660"/>
      <c r="G3660"/>
      <c r="H3660"/>
    </row>
    <row r="3661" spans="4:8">
      <c r="D3661"/>
      <c r="E3661" s="1"/>
      <c r="F3661"/>
      <c r="G3661"/>
      <c r="H3661"/>
    </row>
    <row r="3662" spans="4:8">
      <c r="D3662"/>
      <c r="E3662" s="1"/>
      <c r="F3662"/>
      <c r="G3662"/>
      <c r="H3662"/>
    </row>
    <row r="3663" spans="4:8">
      <c r="D3663"/>
      <c r="E3663" s="1"/>
      <c r="F3663"/>
      <c r="G3663"/>
      <c r="H3663"/>
    </row>
    <row r="3664" spans="4:8">
      <c r="D3664"/>
      <c r="E3664" s="1"/>
      <c r="F3664"/>
      <c r="G3664"/>
      <c r="H3664"/>
    </row>
    <row r="3665" spans="4:8">
      <c r="D3665"/>
      <c r="E3665" s="1"/>
      <c r="F3665"/>
      <c r="G3665"/>
      <c r="H3665"/>
    </row>
    <row r="3666" spans="4:8">
      <c r="D3666"/>
      <c r="E3666" s="1"/>
      <c r="F3666"/>
      <c r="G3666"/>
      <c r="H3666"/>
    </row>
    <row r="3667" spans="4:8">
      <c r="D3667"/>
      <c r="E3667" s="1"/>
      <c r="F3667"/>
      <c r="G3667"/>
      <c r="H3667"/>
    </row>
    <row r="3668" spans="4:8">
      <c r="D3668"/>
      <c r="E3668" s="1"/>
      <c r="F3668"/>
      <c r="G3668"/>
      <c r="H3668"/>
    </row>
    <row r="3669" spans="4:8">
      <c r="D3669"/>
      <c r="E3669" s="1"/>
      <c r="F3669"/>
      <c r="G3669"/>
      <c r="H3669"/>
    </row>
    <row r="3670" spans="4:8">
      <c r="D3670"/>
      <c r="E3670" s="1"/>
      <c r="F3670"/>
      <c r="G3670"/>
      <c r="H3670"/>
    </row>
    <row r="3671" spans="4:8">
      <c r="D3671"/>
      <c r="E3671" s="1"/>
      <c r="F3671"/>
      <c r="G3671"/>
      <c r="H3671"/>
    </row>
    <row r="3672" spans="4:8">
      <c r="D3672"/>
      <c r="E3672" s="1"/>
      <c r="F3672"/>
      <c r="G3672"/>
      <c r="H3672"/>
    </row>
    <row r="3673" spans="4:8">
      <c r="D3673"/>
      <c r="E3673" s="1"/>
      <c r="F3673"/>
      <c r="G3673"/>
      <c r="H3673"/>
    </row>
    <row r="3674" spans="4:8">
      <c r="D3674"/>
      <c r="E3674" s="1"/>
      <c r="F3674"/>
      <c r="G3674"/>
      <c r="H3674"/>
    </row>
    <row r="3675" spans="4:8">
      <c r="D3675"/>
      <c r="E3675" s="1"/>
      <c r="F3675"/>
      <c r="G3675"/>
      <c r="H3675"/>
    </row>
    <row r="3676" spans="4:8">
      <c r="D3676"/>
      <c r="E3676" s="1"/>
      <c r="F3676"/>
      <c r="G3676"/>
      <c r="H3676"/>
    </row>
    <row r="3677" spans="4:8">
      <c r="D3677"/>
      <c r="E3677" s="1"/>
      <c r="F3677"/>
      <c r="G3677"/>
      <c r="H3677"/>
    </row>
    <row r="3678" spans="4:8">
      <c r="D3678"/>
      <c r="E3678" s="1"/>
      <c r="F3678"/>
      <c r="G3678"/>
      <c r="H3678"/>
    </row>
    <row r="3679" spans="4:8">
      <c r="D3679"/>
      <c r="E3679" s="1"/>
      <c r="F3679"/>
      <c r="G3679"/>
      <c r="H3679"/>
    </row>
    <row r="3680" spans="4:8">
      <c r="D3680"/>
      <c r="E3680" s="1"/>
      <c r="F3680"/>
      <c r="G3680"/>
      <c r="H3680"/>
    </row>
    <row r="3681" spans="4:8">
      <c r="D3681"/>
      <c r="E3681" s="1"/>
      <c r="F3681"/>
      <c r="G3681"/>
      <c r="H3681"/>
    </row>
    <row r="3682" spans="4:8">
      <c r="D3682"/>
      <c r="E3682" s="1"/>
      <c r="F3682"/>
      <c r="G3682"/>
      <c r="H3682"/>
    </row>
    <row r="3683" spans="4:8">
      <c r="D3683"/>
      <c r="E3683" s="1"/>
      <c r="F3683"/>
      <c r="G3683"/>
      <c r="H3683"/>
    </row>
    <row r="3684" spans="4:8">
      <c r="D3684"/>
      <c r="E3684" s="1"/>
      <c r="F3684"/>
      <c r="G3684"/>
      <c r="H3684"/>
    </row>
    <row r="3685" spans="4:8">
      <c r="D3685"/>
      <c r="E3685" s="1"/>
      <c r="F3685"/>
      <c r="G3685"/>
      <c r="H3685"/>
    </row>
    <row r="3686" spans="4:8">
      <c r="D3686"/>
      <c r="E3686" s="1"/>
      <c r="F3686"/>
      <c r="G3686"/>
      <c r="H3686"/>
    </row>
    <row r="3687" spans="4:8">
      <c r="D3687"/>
      <c r="E3687" s="1"/>
      <c r="F3687"/>
      <c r="G3687"/>
      <c r="H3687"/>
    </row>
    <row r="3688" spans="4:8">
      <c r="D3688"/>
      <c r="E3688" s="1"/>
      <c r="F3688"/>
      <c r="G3688"/>
      <c r="H3688"/>
    </row>
    <row r="3689" spans="4:8">
      <c r="D3689"/>
      <c r="E3689" s="1"/>
      <c r="F3689"/>
      <c r="G3689"/>
      <c r="H3689"/>
    </row>
    <row r="3690" spans="4:8">
      <c r="D3690"/>
      <c r="E3690" s="1"/>
      <c r="F3690"/>
      <c r="G3690"/>
      <c r="H3690"/>
    </row>
    <row r="3691" spans="4:8">
      <c r="D3691"/>
      <c r="E3691" s="1"/>
      <c r="F3691"/>
      <c r="G3691"/>
      <c r="H3691"/>
    </row>
    <row r="3692" spans="4:8">
      <c r="D3692"/>
      <c r="E3692" s="1"/>
      <c r="F3692"/>
      <c r="G3692"/>
      <c r="H3692"/>
    </row>
    <row r="3693" spans="4:8">
      <c r="D3693"/>
      <c r="E3693" s="1"/>
      <c r="F3693"/>
      <c r="G3693"/>
      <c r="H3693"/>
    </row>
    <row r="3694" spans="4:8">
      <c r="D3694"/>
      <c r="E3694" s="1"/>
      <c r="F3694"/>
      <c r="G3694"/>
      <c r="H3694"/>
    </row>
    <row r="3695" spans="4:8">
      <c r="D3695"/>
      <c r="E3695" s="1"/>
      <c r="F3695"/>
      <c r="G3695"/>
      <c r="H3695"/>
    </row>
    <row r="3696" spans="4:8">
      <c r="D3696"/>
      <c r="E3696" s="1"/>
      <c r="F3696"/>
      <c r="G3696"/>
      <c r="H3696"/>
    </row>
    <row r="3697" spans="4:8">
      <c r="D3697"/>
      <c r="E3697" s="1"/>
      <c r="F3697"/>
      <c r="G3697"/>
      <c r="H3697"/>
    </row>
    <row r="3698" spans="4:8">
      <c r="D3698"/>
      <c r="E3698" s="1"/>
      <c r="F3698"/>
      <c r="G3698"/>
      <c r="H3698"/>
    </row>
    <row r="3699" spans="4:8">
      <c r="D3699"/>
      <c r="E3699" s="1"/>
      <c r="F3699"/>
      <c r="G3699"/>
      <c r="H3699"/>
    </row>
    <row r="3700" spans="4:8">
      <c r="D3700"/>
      <c r="E3700" s="1"/>
      <c r="F3700"/>
      <c r="G3700"/>
      <c r="H3700"/>
    </row>
    <row r="3701" spans="4:8">
      <c r="D3701"/>
      <c r="E3701" s="1"/>
      <c r="F3701"/>
      <c r="G3701"/>
      <c r="H3701"/>
    </row>
    <row r="3702" spans="4:8">
      <c r="D3702"/>
      <c r="E3702" s="1"/>
      <c r="F3702"/>
      <c r="G3702"/>
      <c r="H3702"/>
    </row>
    <row r="3703" spans="4:8">
      <c r="D3703"/>
      <c r="E3703" s="1"/>
      <c r="F3703"/>
      <c r="G3703"/>
      <c r="H3703"/>
    </row>
    <row r="3704" spans="4:8">
      <c r="D3704"/>
      <c r="E3704" s="1"/>
      <c r="F3704"/>
      <c r="G3704"/>
      <c r="H3704"/>
    </row>
    <row r="3705" spans="4:8">
      <c r="D3705"/>
      <c r="E3705" s="1"/>
      <c r="F3705"/>
      <c r="G3705"/>
      <c r="H3705"/>
    </row>
    <row r="3706" spans="4:8">
      <c r="D3706"/>
      <c r="E3706" s="1"/>
      <c r="F3706"/>
      <c r="G3706"/>
      <c r="H3706"/>
    </row>
    <row r="3707" spans="4:8">
      <c r="D3707"/>
      <c r="E3707" s="1"/>
      <c r="F3707"/>
      <c r="G3707"/>
      <c r="H3707"/>
    </row>
    <row r="3708" spans="4:8">
      <c r="D3708"/>
      <c r="E3708" s="1"/>
      <c r="F3708"/>
      <c r="G3708"/>
      <c r="H3708"/>
    </row>
    <row r="3709" spans="4:8">
      <c r="D3709"/>
      <c r="E3709" s="1"/>
      <c r="F3709"/>
      <c r="G3709"/>
      <c r="H3709"/>
    </row>
    <row r="3710" spans="4:8">
      <c r="D3710"/>
      <c r="E3710" s="1"/>
      <c r="F3710"/>
      <c r="G3710"/>
      <c r="H3710"/>
    </row>
    <row r="3711" spans="4:8">
      <c r="D3711"/>
      <c r="E3711" s="1"/>
      <c r="F3711"/>
      <c r="G3711"/>
      <c r="H3711"/>
    </row>
    <row r="3712" spans="4:8">
      <c r="D3712"/>
      <c r="E3712" s="1"/>
      <c r="F3712"/>
      <c r="G3712"/>
      <c r="H3712"/>
    </row>
    <row r="3713" spans="4:8">
      <c r="D3713"/>
      <c r="E3713" s="1"/>
      <c r="F3713"/>
      <c r="G3713"/>
      <c r="H3713"/>
    </row>
    <row r="3714" spans="4:8">
      <c r="D3714"/>
      <c r="E3714" s="1"/>
      <c r="F3714"/>
      <c r="G3714"/>
      <c r="H3714"/>
    </row>
    <row r="3715" spans="4:8">
      <c r="D3715"/>
      <c r="E3715" s="1"/>
      <c r="F3715"/>
      <c r="G3715"/>
      <c r="H3715"/>
    </row>
    <row r="3716" spans="4:8">
      <c r="D3716"/>
      <c r="E3716" s="1"/>
      <c r="F3716"/>
      <c r="G3716"/>
      <c r="H3716"/>
    </row>
    <row r="3717" spans="4:8">
      <c r="D3717"/>
      <c r="E3717" s="1"/>
      <c r="F3717"/>
      <c r="G3717"/>
      <c r="H3717"/>
    </row>
    <row r="3718" spans="4:8">
      <c r="D3718"/>
      <c r="E3718" s="1"/>
      <c r="F3718"/>
      <c r="G3718"/>
      <c r="H3718"/>
    </row>
    <row r="3719" spans="4:8">
      <c r="D3719"/>
      <c r="E3719" s="1"/>
      <c r="F3719"/>
      <c r="G3719"/>
      <c r="H3719"/>
    </row>
    <row r="3720" spans="4:8">
      <c r="D3720"/>
      <c r="E3720" s="1"/>
      <c r="F3720"/>
      <c r="G3720"/>
      <c r="H3720"/>
    </row>
    <row r="3721" spans="4:8">
      <c r="D3721"/>
      <c r="E3721" s="1"/>
      <c r="F3721"/>
      <c r="G3721"/>
      <c r="H3721"/>
    </row>
    <row r="3722" spans="4:8">
      <c r="D3722"/>
      <c r="E3722" s="1"/>
      <c r="F3722"/>
      <c r="G3722"/>
      <c r="H3722"/>
    </row>
    <row r="3723" spans="4:8">
      <c r="D3723"/>
      <c r="E3723" s="1"/>
      <c r="F3723"/>
      <c r="G3723"/>
      <c r="H3723"/>
    </row>
    <row r="3724" spans="4:8">
      <c r="D3724"/>
      <c r="E3724" s="1"/>
      <c r="F3724"/>
      <c r="G3724"/>
      <c r="H3724"/>
    </row>
    <row r="3725" spans="4:8">
      <c r="D3725"/>
      <c r="E3725" s="1"/>
      <c r="F3725"/>
      <c r="G3725"/>
      <c r="H3725"/>
    </row>
    <row r="3726" spans="4:8">
      <c r="D3726"/>
      <c r="E3726" s="1"/>
      <c r="F3726"/>
      <c r="G3726"/>
      <c r="H3726"/>
    </row>
    <row r="3727" spans="4:8">
      <c r="D3727"/>
      <c r="E3727" s="1"/>
      <c r="F3727"/>
      <c r="G3727"/>
      <c r="H3727"/>
    </row>
    <row r="3728" spans="4:8">
      <c r="D3728"/>
      <c r="E3728" s="1"/>
      <c r="F3728"/>
      <c r="G3728"/>
      <c r="H3728"/>
    </row>
    <row r="3729" spans="4:8">
      <c r="D3729"/>
      <c r="E3729" s="1"/>
      <c r="F3729"/>
      <c r="G3729"/>
      <c r="H3729"/>
    </row>
    <row r="3730" spans="4:8">
      <c r="D3730"/>
      <c r="E3730" s="1"/>
      <c r="F3730"/>
      <c r="G3730"/>
      <c r="H3730"/>
    </row>
    <row r="3731" spans="4:8">
      <c r="D3731"/>
      <c r="E3731" s="1"/>
      <c r="F3731"/>
      <c r="G3731"/>
      <c r="H3731"/>
    </row>
    <row r="3732" spans="4:8">
      <c r="D3732"/>
      <c r="E3732" s="1"/>
      <c r="F3732"/>
      <c r="G3732"/>
      <c r="H3732"/>
    </row>
    <row r="3733" spans="4:8">
      <c r="D3733"/>
      <c r="E3733" s="1"/>
      <c r="F3733"/>
      <c r="G3733"/>
      <c r="H3733"/>
    </row>
    <row r="3734" spans="4:8">
      <c r="D3734"/>
      <c r="E3734" s="1"/>
      <c r="F3734"/>
      <c r="G3734"/>
      <c r="H3734"/>
    </row>
    <row r="3735" spans="4:8">
      <c r="D3735"/>
      <c r="E3735" s="1"/>
      <c r="F3735"/>
      <c r="G3735"/>
      <c r="H3735"/>
    </row>
    <row r="3736" spans="4:8">
      <c r="D3736"/>
      <c r="E3736" s="1"/>
      <c r="F3736"/>
      <c r="G3736"/>
      <c r="H3736"/>
    </row>
    <row r="3737" spans="4:8">
      <c r="D3737"/>
      <c r="E3737" s="1"/>
      <c r="F3737"/>
      <c r="G3737"/>
      <c r="H3737"/>
    </row>
    <row r="3738" spans="4:8">
      <c r="D3738"/>
      <c r="E3738" s="1"/>
      <c r="F3738"/>
      <c r="G3738"/>
      <c r="H3738"/>
    </row>
    <row r="3739" spans="4:8">
      <c r="D3739"/>
      <c r="E3739" s="1"/>
      <c r="F3739"/>
      <c r="G3739"/>
      <c r="H3739"/>
    </row>
    <row r="3740" spans="4:8">
      <c r="D3740"/>
      <c r="E3740" s="1"/>
      <c r="F3740"/>
      <c r="G3740"/>
      <c r="H3740"/>
    </row>
    <row r="3741" spans="4:8">
      <c r="D3741"/>
      <c r="E3741" s="1"/>
      <c r="F3741"/>
      <c r="G3741"/>
      <c r="H3741"/>
    </row>
    <row r="3742" spans="4:8">
      <c r="D3742"/>
      <c r="E3742" s="1"/>
      <c r="F3742"/>
      <c r="G3742"/>
      <c r="H3742"/>
    </row>
    <row r="3743" spans="4:8">
      <c r="D3743"/>
      <c r="E3743" s="1"/>
      <c r="F3743"/>
      <c r="G3743"/>
      <c r="H3743"/>
    </row>
    <row r="3744" spans="4:8">
      <c r="D3744"/>
      <c r="E3744" s="1"/>
      <c r="F3744"/>
      <c r="G3744"/>
      <c r="H3744"/>
    </row>
    <row r="3745" spans="4:8">
      <c r="D3745"/>
      <c r="E3745" s="1"/>
      <c r="F3745"/>
      <c r="G3745"/>
      <c r="H3745"/>
    </row>
    <row r="3746" spans="4:8">
      <c r="D3746"/>
      <c r="E3746" s="1"/>
      <c r="F3746"/>
      <c r="G3746"/>
      <c r="H3746"/>
    </row>
    <row r="3747" spans="4:8">
      <c r="D3747"/>
      <c r="E3747" s="1"/>
      <c r="F3747"/>
      <c r="G3747"/>
      <c r="H3747"/>
    </row>
    <row r="3748" spans="4:8">
      <c r="D3748"/>
      <c r="E3748" s="1"/>
      <c r="F3748"/>
      <c r="G3748"/>
      <c r="H3748"/>
    </row>
    <row r="3749" spans="4:8">
      <c r="D3749"/>
      <c r="E3749" s="1"/>
      <c r="F3749"/>
      <c r="G3749"/>
      <c r="H3749"/>
    </row>
    <row r="3750" spans="4:8">
      <c r="D3750"/>
      <c r="E3750" s="1"/>
      <c r="F3750"/>
      <c r="G3750"/>
      <c r="H3750"/>
    </row>
    <row r="3751" spans="4:8">
      <c r="D3751"/>
      <c r="E3751" s="1"/>
      <c r="F3751"/>
      <c r="G3751"/>
      <c r="H3751"/>
    </row>
    <row r="3752" spans="4:8">
      <c r="D3752"/>
      <c r="E3752" s="1"/>
      <c r="F3752"/>
      <c r="G3752"/>
      <c r="H3752"/>
    </row>
    <row r="3753" spans="4:8">
      <c r="D3753"/>
      <c r="E3753" s="1"/>
      <c r="F3753"/>
      <c r="G3753"/>
      <c r="H3753"/>
    </row>
    <row r="3754" spans="4:8">
      <c r="D3754"/>
      <c r="E3754" s="1"/>
      <c r="F3754"/>
      <c r="G3754"/>
      <c r="H3754"/>
    </row>
    <row r="3755" spans="4:8">
      <c r="D3755"/>
      <c r="E3755" s="1"/>
      <c r="F3755"/>
      <c r="G3755"/>
      <c r="H3755"/>
    </row>
    <row r="3756" spans="4:8">
      <c r="D3756"/>
      <c r="E3756" s="1"/>
      <c r="F3756"/>
      <c r="G3756"/>
      <c r="H3756"/>
    </row>
    <row r="3757" spans="4:8">
      <c r="D3757"/>
      <c r="E3757" s="1"/>
      <c r="F3757"/>
      <c r="G3757"/>
      <c r="H3757"/>
    </row>
    <row r="3758" spans="4:8">
      <c r="D3758"/>
      <c r="E3758" s="1"/>
      <c r="F3758"/>
      <c r="G3758"/>
      <c r="H3758"/>
    </row>
    <row r="3759" spans="4:8">
      <c r="D3759"/>
      <c r="E3759" s="1"/>
      <c r="F3759"/>
      <c r="G3759"/>
      <c r="H3759"/>
    </row>
    <row r="3760" spans="4:8">
      <c r="D3760"/>
      <c r="E3760" s="1"/>
      <c r="F3760"/>
      <c r="G3760"/>
      <c r="H3760"/>
    </row>
    <row r="3761" spans="4:8">
      <c r="D3761"/>
      <c r="E3761" s="1"/>
      <c r="F3761"/>
      <c r="G3761"/>
      <c r="H3761"/>
    </row>
    <row r="3762" spans="4:8">
      <c r="D3762"/>
      <c r="E3762" s="1"/>
      <c r="F3762"/>
      <c r="G3762"/>
      <c r="H3762"/>
    </row>
    <row r="3763" spans="4:8">
      <c r="D3763"/>
      <c r="E3763" s="1"/>
      <c r="F3763"/>
      <c r="G3763"/>
      <c r="H3763"/>
    </row>
    <row r="3764" spans="4:8">
      <c r="D3764"/>
      <c r="E3764" s="1"/>
      <c r="F3764"/>
      <c r="G3764"/>
      <c r="H3764"/>
    </row>
    <row r="3765" spans="4:8">
      <c r="D3765"/>
      <c r="E3765" s="1"/>
      <c r="F3765"/>
      <c r="G3765"/>
      <c r="H3765"/>
    </row>
    <row r="3766" spans="4:8">
      <c r="D3766"/>
      <c r="E3766" s="1"/>
      <c r="F3766"/>
      <c r="G3766"/>
      <c r="H3766"/>
    </row>
    <row r="3767" spans="4:8">
      <c r="D3767"/>
      <c r="E3767" s="1"/>
      <c r="F3767"/>
      <c r="G3767"/>
      <c r="H3767"/>
    </row>
    <row r="3768" spans="4:8">
      <c r="D3768"/>
      <c r="E3768" s="1"/>
      <c r="F3768"/>
      <c r="G3768"/>
      <c r="H3768"/>
    </row>
    <row r="3769" spans="4:8">
      <c r="D3769"/>
      <c r="E3769" s="1"/>
      <c r="F3769"/>
      <c r="G3769"/>
      <c r="H3769"/>
    </row>
    <row r="3770" spans="4:8">
      <c r="D3770"/>
      <c r="E3770" s="1"/>
      <c r="F3770"/>
      <c r="G3770"/>
      <c r="H3770"/>
    </row>
    <row r="3771" spans="4:8">
      <c r="D3771"/>
      <c r="E3771" s="1"/>
      <c r="F3771"/>
      <c r="G3771"/>
      <c r="H3771"/>
    </row>
    <row r="3772" spans="4:8">
      <c r="D3772"/>
      <c r="E3772" s="1"/>
      <c r="F3772"/>
      <c r="G3772"/>
      <c r="H3772"/>
    </row>
    <row r="3773" spans="4:8">
      <c r="D3773"/>
      <c r="E3773" s="1"/>
      <c r="F3773"/>
      <c r="G3773"/>
      <c r="H3773"/>
    </row>
    <row r="3774" spans="4:8">
      <c r="D3774"/>
      <c r="E3774" s="1"/>
      <c r="F3774"/>
      <c r="G3774"/>
      <c r="H3774"/>
    </row>
    <row r="3775" spans="4:8">
      <c r="D3775"/>
      <c r="E3775" s="1"/>
      <c r="F3775"/>
      <c r="G3775"/>
      <c r="H3775"/>
    </row>
    <row r="3776" spans="4:8">
      <c r="D3776"/>
      <c r="E3776" s="1"/>
      <c r="F3776"/>
      <c r="G3776"/>
      <c r="H3776"/>
    </row>
    <row r="3777" spans="4:8">
      <c r="D3777"/>
      <c r="E3777" s="1"/>
      <c r="F3777"/>
      <c r="G3777"/>
      <c r="H3777"/>
    </row>
    <row r="3778" spans="4:8">
      <c r="D3778"/>
      <c r="E3778" s="1"/>
      <c r="F3778"/>
      <c r="G3778"/>
      <c r="H3778"/>
    </row>
    <row r="3779" spans="4:8">
      <c r="D3779"/>
      <c r="E3779" s="1"/>
      <c r="F3779"/>
      <c r="G3779"/>
      <c r="H3779"/>
    </row>
    <row r="3780" spans="4:8">
      <c r="D3780"/>
      <c r="E3780" s="1"/>
      <c r="F3780"/>
      <c r="G3780"/>
      <c r="H3780"/>
    </row>
    <row r="3781" spans="4:8">
      <c r="D3781"/>
      <c r="E3781" s="1"/>
      <c r="F3781"/>
      <c r="G3781"/>
      <c r="H3781"/>
    </row>
    <row r="3782" spans="4:8">
      <c r="D3782"/>
      <c r="E3782" s="1"/>
      <c r="F3782"/>
      <c r="G3782"/>
      <c r="H3782"/>
    </row>
    <row r="3783" spans="4:8">
      <c r="D3783"/>
      <c r="E3783" s="1"/>
      <c r="F3783"/>
      <c r="G3783"/>
      <c r="H3783"/>
    </row>
    <row r="3784" spans="4:8">
      <c r="D3784"/>
      <c r="E3784" s="1"/>
      <c r="F3784"/>
      <c r="G3784"/>
      <c r="H3784"/>
    </row>
    <row r="3785" spans="4:8">
      <c r="D3785"/>
      <c r="E3785" s="1"/>
      <c r="F3785"/>
      <c r="G3785"/>
      <c r="H3785"/>
    </row>
    <row r="3786" spans="4:8">
      <c r="D3786"/>
      <c r="E3786" s="1"/>
      <c r="F3786"/>
      <c r="G3786"/>
      <c r="H3786"/>
    </row>
    <row r="3787" spans="4:8">
      <c r="D3787"/>
      <c r="E3787" s="1"/>
      <c r="F3787"/>
      <c r="G3787"/>
      <c r="H3787"/>
    </row>
    <row r="3788" spans="4:8">
      <c r="D3788"/>
      <c r="E3788" s="1"/>
      <c r="F3788"/>
      <c r="G3788"/>
      <c r="H3788"/>
    </row>
    <row r="3789" spans="4:8">
      <c r="D3789"/>
      <c r="E3789" s="1"/>
      <c r="F3789"/>
      <c r="G3789"/>
      <c r="H3789"/>
    </row>
    <row r="3790" spans="4:8">
      <c r="D3790"/>
      <c r="E3790" s="1"/>
      <c r="F3790"/>
      <c r="G3790"/>
      <c r="H3790"/>
    </row>
    <row r="3791" spans="4:8">
      <c r="D3791"/>
      <c r="E3791" s="1"/>
      <c r="F3791"/>
      <c r="G3791"/>
      <c r="H3791"/>
    </row>
    <row r="3792" spans="4:8">
      <c r="D3792"/>
      <c r="E3792" s="1"/>
      <c r="F3792"/>
      <c r="G3792"/>
      <c r="H3792"/>
    </row>
    <row r="3793" spans="4:8">
      <c r="D3793"/>
      <c r="E3793" s="1"/>
      <c r="F3793"/>
      <c r="G3793"/>
      <c r="H3793"/>
    </row>
    <row r="3794" spans="4:8">
      <c r="D3794"/>
      <c r="E3794" s="1"/>
      <c r="F3794"/>
      <c r="G3794"/>
      <c r="H3794"/>
    </row>
    <row r="3795" spans="4:8">
      <c r="D3795"/>
      <c r="E3795" s="1"/>
      <c r="F3795"/>
      <c r="G3795"/>
      <c r="H3795"/>
    </row>
    <row r="3796" spans="4:8">
      <c r="D3796"/>
      <c r="E3796" s="1"/>
      <c r="F3796"/>
      <c r="G3796"/>
      <c r="H3796"/>
    </row>
    <row r="3797" spans="4:8">
      <c r="D3797"/>
      <c r="E3797" s="1"/>
      <c r="F3797"/>
      <c r="G3797"/>
      <c r="H3797"/>
    </row>
    <row r="3798" spans="4:8">
      <c r="D3798"/>
      <c r="E3798" s="1"/>
      <c r="F3798"/>
      <c r="G3798"/>
      <c r="H3798"/>
    </row>
    <row r="3799" spans="4:8">
      <c r="D3799"/>
      <c r="E3799" s="1"/>
      <c r="F3799"/>
      <c r="G3799"/>
      <c r="H3799"/>
    </row>
    <row r="3800" spans="4:8">
      <c r="D3800"/>
      <c r="E3800" s="1"/>
      <c r="F3800"/>
      <c r="G3800"/>
      <c r="H3800"/>
    </row>
    <row r="3801" spans="4:8">
      <c r="D3801"/>
      <c r="E3801" s="1"/>
      <c r="F3801"/>
      <c r="G3801"/>
      <c r="H3801"/>
    </row>
    <row r="3802" spans="4:8">
      <c r="D3802"/>
      <c r="E3802" s="1"/>
      <c r="F3802"/>
      <c r="G3802"/>
      <c r="H3802"/>
    </row>
    <row r="3803" spans="4:8">
      <c r="D3803"/>
      <c r="E3803" s="1"/>
      <c r="F3803"/>
      <c r="G3803"/>
      <c r="H3803"/>
    </row>
    <row r="3804" spans="4:8">
      <c r="D3804"/>
      <c r="E3804" s="1"/>
      <c r="F3804"/>
      <c r="G3804"/>
      <c r="H3804"/>
    </row>
    <row r="3805" spans="4:8">
      <c r="D3805"/>
      <c r="E3805" s="1"/>
      <c r="F3805"/>
      <c r="G3805"/>
      <c r="H3805"/>
    </row>
    <row r="3806" spans="4:8">
      <c r="D3806"/>
      <c r="E3806" s="1"/>
      <c r="F3806"/>
      <c r="G3806"/>
      <c r="H3806"/>
    </row>
    <row r="3807" spans="4:8">
      <c r="D3807"/>
      <c r="E3807" s="1"/>
      <c r="F3807"/>
      <c r="G3807"/>
      <c r="H3807"/>
    </row>
    <row r="3808" spans="4:8">
      <c r="D3808"/>
      <c r="E3808" s="1"/>
      <c r="F3808"/>
      <c r="G3808"/>
      <c r="H3808"/>
    </row>
    <row r="3809" spans="4:8">
      <c r="D3809"/>
      <c r="E3809" s="1"/>
      <c r="F3809"/>
      <c r="G3809"/>
      <c r="H3809"/>
    </row>
    <row r="3810" spans="4:8">
      <c r="D3810"/>
      <c r="E3810" s="1"/>
      <c r="F3810"/>
      <c r="G3810"/>
      <c r="H3810"/>
    </row>
    <row r="3811" spans="4:8">
      <c r="D3811"/>
      <c r="E3811" s="1"/>
      <c r="F3811"/>
      <c r="G3811"/>
      <c r="H3811"/>
    </row>
    <row r="3812" spans="4:8">
      <c r="D3812"/>
      <c r="E3812" s="1"/>
      <c r="F3812"/>
      <c r="G3812"/>
      <c r="H3812"/>
    </row>
    <row r="3813" spans="4:8">
      <c r="D3813"/>
      <c r="E3813" s="1"/>
      <c r="F3813"/>
      <c r="G3813"/>
      <c r="H3813"/>
    </row>
    <row r="3814" spans="4:8">
      <c r="D3814"/>
      <c r="E3814" s="1"/>
      <c r="F3814"/>
      <c r="G3814"/>
      <c r="H3814"/>
    </row>
    <row r="3815" spans="4:8">
      <c r="D3815"/>
      <c r="E3815" s="1"/>
      <c r="F3815"/>
      <c r="G3815"/>
      <c r="H3815"/>
    </row>
    <row r="3816" spans="4:8">
      <c r="D3816"/>
      <c r="E3816" s="1"/>
      <c r="F3816"/>
      <c r="G3816"/>
      <c r="H3816"/>
    </row>
    <row r="3817" spans="4:8">
      <c r="D3817"/>
      <c r="E3817" s="1"/>
      <c r="F3817"/>
      <c r="G3817"/>
      <c r="H3817"/>
    </row>
    <row r="3818" spans="4:8">
      <c r="D3818"/>
      <c r="E3818" s="1"/>
      <c r="F3818"/>
      <c r="G3818"/>
      <c r="H3818"/>
    </row>
    <row r="3819" spans="4:8">
      <c r="D3819"/>
      <c r="E3819" s="1"/>
      <c r="F3819"/>
      <c r="G3819"/>
      <c r="H3819"/>
    </row>
    <row r="3820" spans="4:8">
      <c r="D3820"/>
      <c r="E3820" s="1"/>
      <c r="F3820"/>
      <c r="G3820"/>
      <c r="H3820"/>
    </row>
    <row r="3821" spans="4:8">
      <c r="D3821"/>
      <c r="E3821" s="1"/>
      <c r="F3821"/>
      <c r="G3821"/>
      <c r="H3821"/>
    </row>
    <row r="3822" spans="4:8">
      <c r="D3822"/>
      <c r="E3822" s="1"/>
      <c r="F3822"/>
      <c r="G3822"/>
      <c r="H3822"/>
    </row>
    <row r="3823" spans="4:8">
      <c r="D3823"/>
      <c r="E3823" s="1"/>
      <c r="F3823"/>
      <c r="G3823"/>
      <c r="H3823"/>
    </row>
    <row r="3824" spans="4:8">
      <c r="D3824"/>
      <c r="E3824" s="1"/>
      <c r="F3824"/>
      <c r="G3824"/>
      <c r="H3824"/>
    </row>
    <row r="3825" spans="4:8">
      <c r="D3825"/>
      <c r="E3825" s="1"/>
      <c r="F3825"/>
      <c r="G3825"/>
      <c r="H3825"/>
    </row>
    <row r="3826" spans="4:8">
      <c r="D3826"/>
      <c r="E3826" s="1"/>
      <c r="F3826"/>
      <c r="G3826"/>
      <c r="H3826"/>
    </row>
    <row r="3827" spans="4:8">
      <c r="D3827"/>
      <c r="E3827" s="1"/>
      <c r="F3827"/>
      <c r="G3827"/>
      <c r="H3827"/>
    </row>
    <row r="3828" spans="4:8">
      <c r="D3828"/>
      <c r="E3828" s="1"/>
      <c r="F3828"/>
      <c r="G3828"/>
      <c r="H3828"/>
    </row>
    <row r="3829" spans="4:8">
      <c r="D3829"/>
      <c r="E3829" s="1"/>
      <c r="F3829"/>
      <c r="G3829"/>
      <c r="H3829"/>
    </row>
    <row r="3830" spans="4:8">
      <c r="D3830"/>
      <c r="E3830" s="1"/>
      <c r="F3830"/>
      <c r="G3830"/>
      <c r="H3830"/>
    </row>
    <row r="3831" spans="4:8">
      <c r="D3831"/>
      <c r="E3831" s="1"/>
      <c r="F3831"/>
      <c r="G3831"/>
      <c r="H3831"/>
    </row>
    <row r="3832" spans="4:8">
      <c r="D3832"/>
      <c r="E3832" s="1"/>
      <c r="F3832"/>
      <c r="G3832"/>
      <c r="H3832"/>
    </row>
    <row r="3833" spans="4:8">
      <c r="D3833"/>
      <c r="E3833" s="1"/>
      <c r="F3833"/>
      <c r="G3833"/>
      <c r="H3833"/>
    </row>
    <row r="3834" spans="4:8">
      <c r="D3834"/>
      <c r="E3834" s="1"/>
      <c r="F3834"/>
      <c r="G3834"/>
      <c r="H3834"/>
    </row>
    <row r="3835" spans="4:8">
      <c r="D3835"/>
      <c r="E3835" s="1"/>
      <c r="F3835"/>
      <c r="G3835"/>
      <c r="H3835"/>
    </row>
    <row r="3836" spans="4:8">
      <c r="D3836"/>
      <c r="E3836" s="1"/>
      <c r="F3836"/>
      <c r="G3836"/>
      <c r="H3836"/>
    </row>
    <row r="3837" spans="4:8">
      <c r="D3837"/>
      <c r="E3837" s="1"/>
      <c r="F3837"/>
      <c r="G3837"/>
      <c r="H3837"/>
    </row>
    <row r="3838" spans="4:8">
      <c r="D3838"/>
      <c r="E3838" s="1"/>
      <c r="F3838"/>
      <c r="G3838"/>
      <c r="H3838"/>
    </row>
    <row r="3839" spans="4:8">
      <c r="D3839"/>
      <c r="E3839" s="1"/>
      <c r="F3839"/>
      <c r="G3839"/>
      <c r="H3839"/>
    </row>
    <row r="3840" spans="4:8">
      <c r="D3840"/>
      <c r="E3840" s="1"/>
      <c r="F3840"/>
      <c r="G3840"/>
      <c r="H3840"/>
    </row>
    <row r="3841" spans="4:8">
      <c r="D3841"/>
      <c r="E3841" s="1"/>
      <c r="F3841"/>
      <c r="G3841"/>
      <c r="H3841"/>
    </row>
    <row r="3842" spans="4:8">
      <c r="D3842"/>
      <c r="E3842" s="1"/>
      <c r="F3842"/>
      <c r="G3842"/>
      <c r="H3842"/>
    </row>
    <row r="3843" spans="4:8">
      <c r="D3843"/>
      <c r="E3843" s="1"/>
      <c r="F3843"/>
      <c r="G3843"/>
      <c r="H3843"/>
    </row>
    <row r="3844" spans="4:8">
      <c r="D3844"/>
      <c r="E3844" s="1"/>
      <c r="F3844"/>
      <c r="G3844"/>
      <c r="H3844"/>
    </row>
    <row r="3845" spans="4:8">
      <c r="D3845"/>
      <c r="E3845" s="1"/>
      <c r="F3845"/>
      <c r="G3845"/>
      <c r="H3845"/>
    </row>
    <row r="3846" spans="4:8">
      <c r="D3846"/>
      <c r="E3846" s="1"/>
      <c r="F3846"/>
      <c r="G3846"/>
      <c r="H3846"/>
    </row>
    <row r="3847" spans="4:8">
      <c r="D3847"/>
      <c r="E3847" s="1"/>
      <c r="F3847"/>
      <c r="G3847"/>
      <c r="H3847"/>
    </row>
    <row r="3848" spans="4:8">
      <c r="D3848"/>
      <c r="E3848" s="1"/>
      <c r="F3848"/>
      <c r="G3848"/>
      <c r="H3848"/>
    </row>
    <row r="3849" spans="4:8">
      <c r="D3849"/>
      <c r="E3849" s="1"/>
      <c r="F3849"/>
      <c r="G3849"/>
      <c r="H3849"/>
    </row>
    <row r="3850" spans="4:8">
      <c r="D3850"/>
      <c r="E3850" s="1"/>
      <c r="F3850"/>
      <c r="G3850"/>
      <c r="H3850"/>
    </row>
    <row r="3851" spans="4:8">
      <c r="D3851"/>
      <c r="E3851" s="1"/>
      <c r="F3851"/>
      <c r="G3851"/>
      <c r="H3851"/>
    </row>
    <row r="3852" spans="4:8">
      <c r="D3852"/>
      <c r="E3852" s="1"/>
      <c r="F3852"/>
      <c r="G3852"/>
      <c r="H3852"/>
    </row>
    <row r="3853" spans="4:8">
      <c r="D3853"/>
      <c r="E3853" s="1"/>
      <c r="F3853"/>
      <c r="G3853"/>
      <c r="H3853"/>
    </row>
    <row r="3854" spans="4:8">
      <c r="D3854"/>
      <c r="E3854" s="1"/>
      <c r="F3854"/>
      <c r="G3854"/>
      <c r="H3854"/>
    </row>
    <row r="3855" spans="4:8">
      <c r="D3855"/>
      <c r="E3855" s="1"/>
      <c r="F3855"/>
      <c r="G3855"/>
      <c r="H3855"/>
    </row>
    <row r="3856" spans="4:8">
      <c r="D3856"/>
      <c r="E3856" s="1"/>
      <c r="F3856"/>
      <c r="G3856"/>
      <c r="H3856"/>
    </row>
    <row r="3857" spans="4:8">
      <c r="D3857"/>
      <c r="E3857" s="1"/>
      <c r="F3857"/>
      <c r="G3857"/>
      <c r="H3857"/>
    </row>
    <row r="3858" spans="4:8">
      <c r="D3858"/>
      <c r="E3858" s="1"/>
      <c r="F3858"/>
      <c r="G3858"/>
      <c r="H3858"/>
    </row>
    <row r="3859" spans="4:8">
      <c r="D3859"/>
      <c r="E3859" s="1"/>
      <c r="F3859"/>
      <c r="G3859"/>
      <c r="H3859"/>
    </row>
    <row r="3860" spans="4:8">
      <c r="D3860"/>
      <c r="E3860" s="1"/>
      <c r="F3860"/>
      <c r="G3860"/>
      <c r="H3860"/>
    </row>
    <row r="3861" spans="4:8">
      <c r="D3861"/>
      <c r="E3861" s="1"/>
      <c r="F3861"/>
      <c r="G3861"/>
      <c r="H3861"/>
    </row>
    <row r="3862" spans="4:8">
      <c r="D3862"/>
      <c r="E3862" s="1"/>
      <c r="F3862"/>
      <c r="G3862"/>
      <c r="H3862"/>
    </row>
    <row r="3863" spans="4:8">
      <c r="D3863"/>
      <c r="E3863" s="1"/>
      <c r="F3863"/>
      <c r="G3863"/>
      <c r="H3863"/>
    </row>
    <row r="3864" spans="4:8">
      <c r="D3864"/>
      <c r="E3864" s="1"/>
      <c r="F3864"/>
      <c r="G3864"/>
      <c r="H3864"/>
    </row>
    <row r="3865" spans="4:8">
      <c r="D3865"/>
      <c r="E3865" s="1"/>
      <c r="F3865"/>
      <c r="G3865"/>
      <c r="H3865"/>
    </row>
    <row r="3866" spans="4:8">
      <c r="D3866"/>
      <c r="E3866" s="1"/>
      <c r="F3866"/>
      <c r="G3866"/>
      <c r="H3866"/>
    </row>
    <row r="3867" spans="4:8">
      <c r="D3867"/>
      <c r="E3867" s="1"/>
      <c r="F3867"/>
      <c r="G3867"/>
      <c r="H3867"/>
    </row>
    <row r="3868" spans="4:8">
      <c r="D3868"/>
      <c r="E3868" s="1"/>
      <c r="F3868"/>
      <c r="G3868"/>
      <c r="H3868"/>
    </row>
    <row r="3869" spans="4:8">
      <c r="D3869"/>
      <c r="E3869" s="1"/>
      <c r="F3869"/>
      <c r="G3869"/>
      <c r="H3869"/>
    </row>
    <row r="3870" spans="4:8">
      <c r="D3870"/>
      <c r="E3870" s="1"/>
      <c r="F3870"/>
      <c r="G3870"/>
      <c r="H3870"/>
    </row>
    <row r="3871" spans="4:8">
      <c r="D3871"/>
      <c r="E3871" s="1"/>
      <c r="F3871"/>
      <c r="G3871"/>
      <c r="H3871"/>
    </row>
    <row r="3872" spans="4:8">
      <c r="D3872"/>
      <c r="E3872" s="1"/>
      <c r="F3872"/>
      <c r="G3872"/>
      <c r="H3872"/>
    </row>
    <row r="3873" spans="4:8">
      <c r="D3873"/>
      <c r="E3873" s="1"/>
      <c r="F3873"/>
      <c r="G3873"/>
      <c r="H3873"/>
    </row>
    <row r="3874" spans="4:8">
      <c r="D3874"/>
      <c r="E3874" s="1"/>
      <c r="F3874"/>
      <c r="G3874"/>
      <c r="H3874"/>
    </row>
    <row r="3875" spans="4:8">
      <c r="D3875"/>
      <c r="E3875" s="1"/>
      <c r="F3875"/>
      <c r="G3875"/>
      <c r="H3875"/>
    </row>
    <row r="3876" spans="4:8">
      <c r="D3876"/>
      <c r="E3876" s="1"/>
      <c r="F3876"/>
      <c r="G3876"/>
      <c r="H3876"/>
    </row>
    <row r="3877" spans="4:8">
      <c r="D3877"/>
      <c r="E3877" s="1"/>
      <c r="F3877"/>
      <c r="G3877"/>
      <c r="H3877"/>
    </row>
    <row r="3878" spans="4:8">
      <c r="D3878"/>
      <c r="E3878" s="1"/>
      <c r="F3878"/>
      <c r="G3878"/>
      <c r="H3878"/>
    </row>
    <row r="3879" spans="4:8">
      <c r="D3879"/>
      <c r="E3879" s="1"/>
      <c r="F3879"/>
      <c r="G3879"/>
      <c r="H3879"/>
    </row>
    <row r="3880" spans="4:8">
      <c r="D3880"/>
      <c r="E3880" s="1"/>
      <c r="F3880"/>
      <c r="G3880"/>
      <c r="H3880"/>
    </row>
    <row r="3881" spans="4:8">
      <c r="D3881"/>
      <c r="E3881" s="1"/>
      <c r="F3881"/>
      <c r="G3881"/>
      <c r="H3881"/>
    </row>
    <row r="3882" spans="4:8">
      <c r="D3882"/>
      <c r="E3882" s="1"/>
      <c r="F3882"/>
      <c r="G3882"/>
      <c r="H3882"/>
    </row>
    <row r="3883" spans="4:8">
      <c r="D3883"/>
      <c r="E3883" s="1"/>
      <c r="F3883"/>
      <c r="G3883"/>
      <c r="H3883"/>
    </row>
    <row r="3884" spans="4:8">
      <c r="D3884"/>
      <c r="E3884" s="1"/>
      <c r="F3884"/>
      <c r="G3884"/>
      <c r="H3884"/>
    </row>
    <row r="3885" spans="4:8">
      <c r="D3885"/>
      <c r="E3885" s="1"/>
      <c r="F3885"/>
      <c r="G3885"/>
      <c r="H3885"/>
    </row>
    <row r="3886" spans="4:8">
      <c r="D3886"/>
      <c r="E3886" s="1"/>
      <c r="F3886"/>
      <c r="G3886"/>
      <c r="H3886"/>
    </row>
    <row r="3887" spans="4:8">
      <c r="D3887"/>
      <c r="E3887" s="1"/>
      <c r="F3887"/>
      <c r="G3887"/>
      <c r="H3887"/>
    </row>
    <row r="3888" spans="4:8">
      <c r="D3888"/>
      <c r="E3888" s="1"/>
      <c r="F3888"/>
      <c r="G3888"/>
      <c r="H3888"/>
    </row>
    <row r="3889" spans="4:8">
      <c r="D3889"/>
      <c r="E3889" s="1"/>
      <c r="F3889"/>
      <c r="G3889"/>
      <c r="H3889"/>
    </row>
    <row r="3890" spans="4:8">
      <c r="D3890"/>
      <c r="E3890" s="1"/>
      <c r="F3890"/>
      <c r="G3890"/>
      <c r="H3890"/>
    </row>
    <row r="3891" spans="4:8">
      <c r="D3891"/>
      <c r="E3891" s="1"/>
      <c r="F3891"/>
      <c r="G3891"/>
      <c r="H3891"/>
    </row>
    <row r="3892" spans="4:8">
      <c r="D3892"/>
      <c r="E3892" s="1"/>
      <c r="F3892"/>
      <c r="G3892"/>
      <c r="H3892"/>
    </row>
    <row r="3893" spans="4:8">
      <c r="D3893"/>
      <c r="E3893" s="1"/>
      <c r="F3893"/>
      <c r="G3893"/>
      <c r="H3893"/>
    </row>
    <row r="3894" spans="4:8">
      <c r="D3894"/>
      <c r="E3894" s="1"/>
      <c r="F3894"/>
      <c r="G3894"/>
      <c r="H3894"/>
    </row>
    <row r="3895" spans="4:8">
      <c r="D3895"/>
      <c r="E3895" s="1"/>
      <c r="F3895"/>
      <c r="G3895"/>
      <c r="H3895"/>
    </row>
    <row r="3896" spans="4:8">
      <c r="D3896"/>
      <c r="E3896" s="1"/>
      <c r="F3896"/>
      <c r="G3896"/>
      <c r="H3896"/>
    </row>
    <row r="3897" spans="4:8">
      <c r="D3897"/>
      <c r="E3897" s="1"/>
      <c r="F3897"/>
      <c r="G3897"/>
      <c r="H3897"/>
    </row>
    <row r="3898" spans="4:8">
      <c r="D3898"/>
      <c r="E3898" s="1"/>
      <c r="F3898"/>
      <c r="G3898"/>
      <c r="H3898"/>
    </row>
    <row r="3899" spans="4:8">
      <c r="D3899"/>
      <c r="E3899" s="1"/>
      <c r="F3899"/>
      <c r="G3899"/>
      <c r="H3899"/>
    </row>
    <row r="3900" spans="4:8">
      <c r="D3900"/>
      <c r="E3900" s="1"/>
      <c r="F3900"/>
      <c r="G3900"/>
      <c r="H3900"/>
    </row>
    <row r="3901" spans="4:8">
      <c r="D3901"/>
      <c r="E3901" s="1"/>
      <c r="F3901"/>
      <c r="G3901"/>
      <c r="H3901"/>
    </row>
    <row r="3902" spans="4:8">
      <c r="D3902"/>
      <c r="E3902" s="1"/>
      <c r="F3902"/>
      <c r="G3902"/>
      <c r="H3902"/>
    </row>
    <row r="3903" spans="4:8">
      <c r="D3903"/>
      <c r="E3903" s="1"/>
      <c r="F3903"/>
      <c r="G3903"/>
      <c r="H3903"/>
    </row>
    <row r="3904" spans="4:8">
      <c r="D3904"/>
      <c r="E3904" s="1"/>
      <c r="F3904"/>
      <c r="G3904"/>
      <c r="H3904"/>
    </row>
    <row r="3905" spans="4:8">
      <c r="D3905"/>
      <c r="E3905" s="1"/>
      <c r="F3905"/>
      <c r="G3905"/>
      <c r="H3905"/>
    </row>
    <row r="3906" spans="4:8">
      <c r="D3906"/>
      <c r="E3906" s="1"/>
      <c r="F3906"/>
      <c r="G3906"/>
      <c r="H3906"/>
    </row>
    <row r="3907" spans="4:8">
      <c r="D3907"/>
      <c r="E3907" s="1"/>
      <c r="F3907"/>
      <c r="G3907"/>
      <c r="H3907"/>
    </row>
    <row r="3908" spans="4:8">
      <c r="D3908"/>
      <c r="E3908" s="1"/>
      <c r="F3908"/>
      <c r="G3908"/>
      <c r="H3908"/>
    </row>
    <row r="3909" spans="4:8">
      <c r="D3909"/>
      <c r="E3909" s="1"/>
      <c r="F3909"/>
      <c r="G3909"/>
      <c r="H3909"/>
    </row>
    <row r="3910" spans="4:8">
      <c r="D3910"/>
      <c r="E3910" s="1"/>
      <c r="F3910"/>
      <c r="G3910"/>
      <c r="H3910"/>
    </row>
    <row r="3911" spans="4:8">
      <c r="D3911"/>
      <c r="E3911" s="1"/>
      <c r="F3911"/>
      <c r="G3911"/>
      <c r="H3911"/>
    </row>
    <row r="3912" spans="4:8">
      <c r="D3912"/>
      <c r="E3912" s="1"/>
      <c r="F3912"/>
      <c r="G3912"/>
      <c r="H3912"/>
    </row>
    <row r="3913" spans="4:8">
      <c r="D3913"/>
      <c r="E3913" s="1"/>
      <c r="F3913"/>
      <c r="G3913"/>
      <c r="H3913"/>
    </row>
    <row r="3914" spans="4:8">
      <c r="D3914"/>
      <c r="E3914" s="1"/>
      <c r="F3914"/>
      <c r="G3914"/>
      <c r="H3914"/>
    </row>
    <row r="3915" spans="4:8">
      <c r="D3915"/>
      <c r="E3915" s="1"/>
      <c r="F3915"/>
      <c r="G3915"/>
      <c r="H3915"/>
    </row>
    <row r="3916" spans="4:8">
      <c r="D3916"/>
      <c r="E3916" s="1"/>
      <c r="F3916"/>
      <c r="G3916"/>
      <c r="H3916"/>
    </row>
    <row r="3917" spans="4:8">
      <c r="D3917"/>
      <c r="E3917" s="1"/>
      <c r="F3917"/>
      <c r="G3917"/>
      <c r="H3917"/>
    </row>
    <row r="3918" spans="4:8">
      <c r="D3918"/>
      <c r="E3918" s="1"/>
      <c r="F3918"/>
      <c r="G3918"/>
      <c r="H3918"/>
    </row>
    <row r="3919" spans="4:8">
      <c r="D3919"/>
      <c r="E3919" s="1"/>
      <c r="F3919"/>
      <c r="G3919"/>
      <c r="H3919"/>
    </row>
    <row r="3920" spans="4:8">
      <c r="D3920"/>
      <c r="E3920" s="1"/>
      <c r="F3920"/>
      <c r="G3920"/>
      <c r="H3920"/>
    </row>
    <row r="3921" spans="4:8">
      <c r="D3921"/>
      <c r="E3921" s="1"/>
      <c r="F3921"/>
      <c r="G3921"/>
      <c r="H3921"/>
    </row>
    <row r="3922" spans="4:8">
      <c r="D3922"/>
      <c r="E3922" s="1"/>
      <c r="F3922"/>
      <c r="G3922"/>
      <c r="H3922"/>
    </row>
    <row r="3923" spans="4:8">
      <c r="D3923"/>
      <c r="E3923" s="1"/>
      <c r="F3923"/>
      <c r="G3923"/>
      <c r="H3923"/>
    </row>
    <row r="3924" spans="4:8">
      <c r="D3924"/>
      <c r="E3924" s="1"/>
      <c r="F3924"/>
      <c r="G3924"/>
      <c r="H3924"/>
    </row>
    <row r="3925" spans="4:8">
      <c r="D3925"/>
      <c r="E3925" s="1"/>
      <c r="F3925"/>
      <c r="G3925"/>
      <c r="H3925"/>
    </row>
    <row r="3926" spans="4:8">
      <c r="D3926"/>
      <c r="E3926" s="1"/>
      <c r="F3926"/>
      <c r="G3926"/>
      <c r="H3926"/>
    </row>
    <row r="3927" spans="4:8">
      <c r="D3927"/>
      <c r="E3927" s="1"/>
      <c r="F3927"/>
      <c r="G3927"/>
      <c r="H3927"/>
    </row>
    <row r="3928" spans="4:8">
      <c r="D3928"/>
      <c r="E3928" s="1"/>
      <c r="F3928"/>
      <c r="G3928"/>
      <c r="H3928"/>
    </row>
    <row r="3929" spans="4:8">
      <c r="D3929"/>
      <c r="E3929" s="1"/>
      <c r="F3929"/>
      <c r="G3929"/>
      <c r="H3929"/>
    </row>
    <row r="3930" spans="4:8">
      <c r="D3930"/>
      <c r="E3930" s="1"/>
      <c r="F3930"/>
      <c r="G3930"/>
      <c r="H3930"/>
    </row>
    <row r="3931" spans="4:8">
      <c r="D3931"/>
      <c r="E3931" s="1"/>
      <c r="F3931"/>
      <c r="G3931"/>
      <c r="H3931"/>
    </row>
    <row r="3932" spans="4:8">
      <c r="D3932"/>
      <c r="E3932" s="1"/>
      <c r="F3932"/>
      <c r="G3932"/>
      <c r="H3932"/>
    </row>
    <row r="3933" spans="4:8">
      <c r="D3933"/>
      <c r="E3933" s="1"/>
      <c r="F3933"/>
      <c r="G3933"/>
      <c r="H3933"/>
    </row>
    <row r="3934" spans="4:8">
      <c r="D3934"/>
      <c r="E3934" s="1"/>
      <c r="F3934"/>
      <c r="G3934"/>
      <c r="H3934"/>
    </row>
    <row r="3935" spans="4:8">
      <c r="D3935"/>
      <c r="E3935" s="1"/>
      <c r="F3935"/>
      <c r="G3935"/>
      <c r="H3935"/>
    </row>
    <row r="3936" spans="4:8">
      <c r="D3936"/>
      <c r="E3936" s="1"/>
      <c r="F3936"/>
      <c r="G3936"/>
      <c r="H3936"/>
    </row>
    <row r="3937" spans="4:8">
      <c r="D3937"/>
      <c r="E3937" s="1"/>
      <c r="F3937"/>
      <c r="G3937"/>
      <c r="H3937"/>
    </row>
    <row r="3938" spans="4:8">
      <c r="D3938"/>
      <c r="E3938" s="1"/>
      <c r="F3938"/>
      <c r="G3938"/>
      <c r="H3938"/>
    </row>
    <row r="3939" spans="4:8">
      <c r="D3939"/>
      <c r="E3939" s="1"/>
      <c r="F3939"/>
      <c r="G3939"/>
      <c r="H3939"/>
    </row>
    <row r="3940" spans="4:8">
      <c r="D3940"/>
      <c r="E3940" s="1"/>
      <c r="F3940"/>
      <c r="G3940"/>
      <c r="H3940"/>
    </row>
    <row r="3941" spans="4:8">
      <c r="D3941"/>
      <c r="E3941" s="1"/>
      <c r="F3941"/>
      <c r="G3941"/>
      <c r="H3941"/>
    </row>
    <row r="3942" spans="4:8">
      <c r="D3942"/>
      <c r="E3942" s="1"/>
      <c r="F3942"/>
      <c r="G3942"/>
      <c r="H3942"/>
    </row>
    <row r="3943" spans="4:8">
      <c r="D3943"/>
      <c r="E3943" s="1"/>
      <c r="F3943"/>
      <c r="G3943"/>
      <c r="H3943"/>
    </row>
    <row r="3944" spans="4:8">
      <c r="D3944"/>
      <c r="E3944" s="1"/>
      <c r="F3944"/>
      <c r="G3944"/>
      <c r="H3944"/>
    </row>
    <row r="3945" spans="4:8">
      <c r="D3945"/>
      <c r="E3945" s="1"/>
      <c r="F3945"/>
      <c r="G3945"/>
      <c r="H3945"/>
    </row>
    <row r="3946" spans="4:8">
      <c r="D3946"/>
      <c r="E3946" s="1"/>
      <c r="F3946"/>
      <c r="G3946"/>
      <c r="H3946"/>
    </row>
    <row r="3947" spans="4:8">
      <c r="D3947"/>
      <c r="E3947" s="1"/>
      <c r="F3947"/>
      <c r="G3947"/>
      <c r="H3947"/>
    </row>
    <row r="3948" spans="4:8">
      <c r="D3948"/>
      <c r="E3948" s="1"/>
      <c r="F3948"/>
      <c r="G3948"/>
      <c r="H3948"/>
    </row>
    <row r="3949" spans="4:8">
      <c r="D3949"/>
      <c r="E3949" s="1"/>
      <c r="F3949"/>
      <c r="G3949"/>
      <c r="H3949"/>
    </row>
    <row r="3950" spans="4:8">
      <c r="D3950"/>
      <c r="E3950" s="1"/>
      <c r="F3950"/>
      <c r="G3950"/>
      <c r="H3950"/>
    </row>
    <row r="3951" spans="4:8">
      <c r="D3951"/>
      <c r="E3951" s="1"/>
      <c r="F3951"/>
      <c r="G3951"/>
      <c r="H3951"/>
    </row>
    <row r="3952" spans="4:8">
      <c r="D3952"/>
      <c r="E3952" s="1"/>
      <c r="F3952"/>
      <c r="G3952"/>
      <c r="H3952"/>
    </row>
    <row r="3953" spans="4:8">
      <c r="D3953"/>
      <c r="E3953" s="1"/>
      <c r="F3953"/>
      <c r="G3953"/>
      <c r="H3953"/>
    </row>
    <row r="3954" spans="4:8">
      <c r="D3954"/>
      <c r="E3954" s="1"/>
      <c r="F3954"/>
      <c r="G3954"/>
      <c r="H3954"/>
    </row>
    <row r="3955" spans="4:8">
      <c r="D3955"/>
      <c r="E3955" s="1"/>
      <c r="F3955"/>
      <c r="G3955"/>
      <c r="H3955"/>
    </row>
    <row r="3956" spans="4:8">
      <c r="D3956"/>
      <c r="E3956" s="1"/>
      <c r="F3956"/>
      <c r="G3956"/>
      <c r="H3956"/>
    </row>
    <row r="3957" spans="4:8">
      <c r="D3957"/>
      <c r="E3957" s="1"/>
      <c r="F3957"/>
      <c r="G3957"/>
      <c r="H3957"/>
    </row>
    <row r="3958" spans="4:8">
      <c r="D3958"/>
      <c r="E3958" s="1"/>
      <c r="F3958"/>
      <c r="G3958"/>
      <c r="H3958"/>
    </row>
    <row r="3959" spans="4:8">
      <c r="D3959"/>
      <c r="E3959" s="1"/>
      <c r="F3959"/>
      <c r="G3959"/>
      <c r="H3959"/>
    </row>
    <row r="3960" spans="4:8">
      <c r="D3960"/>
      <c r="E3960" s="1"/>
      <c r="F3960"/>
      <c r="G3960"/>
      <c r="H3960"/>
    </row>
    <row r="3961" spans="4:8">
      <c r="D3961"/>
      <c r="E3961" s="1"/>
      <c r="F3961"/>
      <c r="G3961"/>
      <c r="H3961"/>
    </row>
    <row r="3962" spans="4:8">
      <c r="D3962"/>
      <c r="E3962" s="1"/>
      <c r="F3962"/>
      <c r="G3962"/>
      <c r="H3962"/>
    </row>
    <row r="3963" spans="4:8">
      <c r="D3963"/>
      <c r="E3963" s="1"/>
      <c r="F3963"/>
      <c r="G3963"/>
      <c r="H3963"/>
    </row>
    <row r="3964" spans="4:8">
      <c r="D3964"/>
      <c r="E3964" s="1"/>
      <c r="F3964"/>
      <c r="G3964"/>
      <c r="H3964"/>
    </row>
    <row r="3965" spans="4:8">
      <c r="D3965"/>
      <c r="E3965" s="1"/>
      <c r="F3965"/>
      <c r="G3965"/>
      <c r="H3965"/>
    </row>
    <row r="3966" spans="4:8">
      <c r="D3966"/>
      <c r="E3966" s="1"/>
      <c r="F3966"/>
      <c r="G3966"/>
      <c r="H3966"/>
    </row>
    <row r="3967" spans="4:8">
      <c r="D3967"/>
      <c r="E3967" s="1"/>
      <c r="F3967"/>
      <c r="G3967"/>
      <c r="H3967"/>
    </row>
    <row r="3968" spans="4:8">
      <c r="D3968"/>
      <c r="E3968" s="1"/>
      <c r="F3968"/>
      <c r="G3968"/>
      <c r="H3968"/>
    </row>
    <row r="3969" spans="4:8">
      <c r="D3969"/>
      <c r="E3969" s="1"/>
      <c r="F3969"/>
      <c r="G3969"/>
      <c r="H3969"/>
    </row>
    <row r="3970" spans="4:8">
      <c r="D3970"/>
      <c r="E3970" s="1"/>
      <c r="F3970"/>
      <c r="G3970"/>
      <c r="H3970"/>
    </row>
    <row r="3971" spans="4:8">
      <c r="D3971"/>
      <c r="E3971" s="1"/>
      <c r="F3971"/>
      <c r="G3971"/>
      <c r="H3971"/>
    </row>
    <row r="3972" spans="4:8">
      <c r="D3972"/>
      <c r="E3972" s="1"/>
      <c r="F3972"/>
      <c r="G3972"/>
      <c r="H3972"/>
    </row>
    <row r="3973" spans="4:8">
      <c r="D3973"/>
      <c r="E3973" s="1"/>
      <c r="F3973"/>
      <c r="G3973"/>
      <c r="H3973"/>
    </row>
    <row r="3974" spans="4:8">
      <c r="D3974"/>
      <c r="E3974" s="1"/>
      <c r="F3974"/>
      <c r="G3974"/>
      <c r="H3974"/>
    </row>
    <row r="3975" spans="4:8">
      <c r="D3975"/>
      <c r="E3975" s="1"/>
      <c r="F3975"/>
      <c r="G3975"/>
      <c r="H3975"/>
    </row>
    <row r="3976" spans="4:8">
      <c r="D3976"/>
      <c r="E3976" s="1"/>
      <c r="F3976"/>
      <c r="G3976"/>
      <c r="H3976"/>
    </row>
    <row r="3977" spans="4:8">
      <c r="D3977"/>
      <c r="E3977" s="1"/>
      <c r="F3977"/>
      <c r="G3977"/>
      <c r="H3977"/>
    </row>
    <row r="3978" spans="4:8">
      <c r="D3978"/>
      <c r="E3978" s="1"/>
      <c r="F3978"/>
      <c r="G3978"/>
      <c r="H3978"/>
    </row>
    <row r="3979" spans="4:8">
      <c r="D3979"/>
      <c r="E3979" s="1"/>
      <c r="F3979"/>
      <c r="G3979"/>
      <c r="H3979"/>
    </row>
    <row r="3980" spans="4:8">
      <c r="D3980"/>
      <c r="E3980" s="1"/>
      <c r="F3980"/>
      <c r="G3980"/>
      <c r="H3980"/>
    </row>
    <row r="3981" spans="4:8">
      <c r="D3981"/>
      <c r="E3981" s="1"/>
      <c r="F3981"/>
      <c r="G3981"/>
      <c r="H3981"/>
    </row>
    <row r="3982" spans="4:8">
      <c r="D3982"/>
      <c r="E3982" s="1"/>
      <c r="F3982"/>
      <c r="G3982"/>
      <c r="H3982"/>
    </row>
    <row r="3983" spans="4:8">
      <c r="D3983"/>
      <c r="E3983" s="1"/>
      <c r="F3983"/>
      <c r="G3983"/>
      <c r="H3983"/>
    </row>
    <row r="3984" spans="4:8">
      <c r="D3984"/>
      <c r="E3984" s="1"/>
      <c r="F3984"/>
      <c r="G3984"/>
      <c r="H3984"/>
    </row>
    <row r="3985" spans="4:8">
      <c r="D3985"/>
      <c r="E3985" s="1"/>
      <c r="F3985"/>
      <c r="G3985"/>
      <c r="H3985"/>
    </row>
    <row r="3986" spans="4:8">
      <c r="D3986"/>
      <c r="E3986" s="1"/>
      <c r="F3986"/>
      <c r="G3986"/>
      <c r="H3986"/>
    </row>
    <row r="3987" spans="4:8">
      <c r="D3987"/>
      <c r="E3987" s="1"/>
      <c r="F3987"/>
      <c r="G3987"/>
      <c r="H3987"/>
    </row>
    <row r="3988" spans="4:8">
      <c r="D3988"/>
      <c r="E3988" s="1"/>
      <c r="F3988"/>
      <c r="G3988"/>
      <c r="H3988"/>
    </row>
    <row r="3989" spans="4:8">
      <c r="D3989"/>
      <c r="E3989" s="1"/>
      <c r="F3989"/>
      <c r="G3989"/>
      <c r="H3989"/>
    </row>
    <row r="3990" spans="4:8">
      <c r="D3990"/>
      <c r="E3990" s="1"/>
      <c r="F3990"/>
      <c r="G3990"/>
      <c r="H3990"/>
    </row>
    <row r="3991" spans="4:8">
      <c r="D3991"/>
      <c r="E3991" s="1"/>
      <c r="F3991"/>
      <c r="G3991"/>
      <c r="H3991"/>
    </row>
    <row r="3992" spans="4:8">
      <c r="D3992"/>
      <c r="E3992" s="1"/>
      <c r="F3992"/>
      <c r="G3992"/>
      <c r="H3992"/>
    </row>
    <row r="3993" spans="4:8">
      <c r="D3993"/>
      <c r="E3993" s="1"/>
      <c r="F3993"/>
      <c r="G3993"/>
      <c r="H3993"/>
    </row>
    <row r="3994" spans="4:8">
      <c r="D3994"/>
      <c r="E3994" s="1"/>
      <c r="F3994"/>
      <c r="G3994"/>
      <c r="H3994"/>
    </row>
    <row r="3995" spans="4:8">
      <c r="D3995"/>
      <c r="E3995" s="1"/>
      <c r="F3995"/>
      <c r="G3995"/>
      <c r="H3995"/>
    </row>
    <row r="3996" spans="4:8">
      <c r="D3996"/>
      <c r="E3996" s="1"/>
      <c r="F3996"/>
      <c r="G3996"/>
      <c r="H3996"/>
    </row>
    <row r="3997" spans="4:8">
      <c r="D3997"/>
      <c r="E3997" s="1"/>
      <c r="F3997"/>
      <c r="G3997"/>
      <c r="H3997"/>
    </row>
    <row r="3998" spans="4:8">
      <c r="D3998"/>
      <c r="E3998" s="1"/>
      <c r="F3998"/>
      <c r="G3998"/>
      <c r="H3998"/>
    </row>
    <row r="3999" spans="4:8">
      <c r="D3999"/>
      <c r="E3999" s="1"/>
      <c r="F3999"/>
      <c r="G3999"/>
      <c r="H3999"/>
    </row>
    <row r="4000" spans="4:8">
      <c r="D4000"/>
      <c r="E4000" s="1"/>
      <c r="F4000"/>
      <c r="G4000"/>
      <c r="H4000"/>
    </row>
    <row r="4001" spans="4:8">
      <c r="D4001"/>
      <c r="E4001" s="1"/>
      <c r="F4001"/>
      <c r="G4001"/>
      <c r="H4001"/>
    </row>
    <row r="4002" spans="4:8">
      <c r="D4002"/>
      <c r="E4002" s="1"/>
      <c r="F4002"/>
      <c r="G4002"/>
      <c r="H4002"/>
    </row>
    <row r="4003" spans="4:8">
      <c r="D4003"/>
      <c r="E4003" s="1"/>
      <c r="F4003"/>
      <c r="G4003"/>
      <c r="H4003"/>
    </row>
    <row r="4004" spans="4:8">
      <c r="D4004"/>
      <c r="E4004" s="1"/>
      <c r="F4004"/>
      <c r="G4004"/>
      <c r="H4004"/>
    </row>
    <row r="4005" spans="4:8">
      <c r="D4005"/>
      <c r="E4005" s="1"/>
      <c r="F4005"/>
      <c r="G4005"/>
      <c r="H4005"/>
    </row>
    <row r="4006" spans="4:8">
      <c r="D4006"/>
      <c r="E4006" s="1"/>
      <c r="F4006"/>
      <c r="G4006"/>
      <c r="H4006"/>
    </row>
    <row r="4007" spans="4:8">
      <c r="D4007"/>
      <c r="E4007" s="1"/>
      <c r="F4007"/>
      <c r="G4007"/>
      <c r="H4007"/>
    </row>
    <row r="4008" spans="4:8">
      <c r="D4008"/>
      <c r="E4008" s="1"/>
      <c r="F4008"/>
      <c r="G4008"/>
      <c r="H4008"/>
    </row>
    <row r="4009" spans="4:8">
      <c r="D4009"/>
      <c r="E4009" s="1"/>
      <c r="F4009"/>
      <c r="G4009"/>
      <c r="H4009"/>
    </row>
    <row r="4010" spans="4:8">
      <c r="D4010"/>
      <c r="E4010" s="1"/>
      <c r="F4010"/>
      <c r="G4010"/>
      <c r="H4010"/>
    </row>
    <row r="4011" spans="4:8">
      <c r="D4011"/>
      <c r="E4011" s="1"/>
      <c r="F4011"/>
      <c r="G4011"/>
      <c r="H4011"/>
    </row>
    <row r="4012" spans="4:8">
      <c r="D4012"/>
      <c r="E4012" s="1"/>
      <c r="F4012"/>
      <c r="G4012"/>
      <c r="H4012"/>
    </row>
    <row r="4013" spans="4:8">
      <c r="D4013"/>
      <c r="E4013" s="1"/>
      <c r="F4013"/>
      <c r="G4013"/>
      <c r="H4013"/>
    </row>
    <row r="4014" spans="4:8">
      <c r="D4014"/>
      <c r="E4014" s="1"/>
      <c r="F4014"/>
      <c r="G4014"/>
      <c r="H4014"/>
    </row>
    <row r="4015" spans="4:8">
      <c r="D4015"/>
      <c r="E4015" s="1"/>
      <c r="F4015"/>
      <c r="G4015"/>
      <c r="H4015"/>
    </row>
    <row r="4016" spans="4:8">
      <c r="D4016"/>
      <c r="E4016" s="1"/>
      <c r="F4016"/>
      <c r="G4016"/>
      <c r="H4016"/>
    </row>
    <row r="4017" spans="4:8">
      <c r="D4017"/>
      <c r="E4017" s="1"/>
      <c r="F4017"/>
      <c r="G4017"/>
      <c r="H4017"/>
    </row>
    <row r="4018" spans="4:8">
      <c r="D4018"/>
      <c r="E4018" s="1"/>
      <c r="F4018"/>
      <c r="G4018"/>
      <c r="H4018"/>
    </row>
    <row r="4019" spans="4:8">
      <c r="D4019"/>
      <c r="E4019" s="1"/>
      <c r="F4019"/>
      <c r="G4019"/>
      <c r="H4019"/>
    </row>
    <row r="4020" spans="4:8">
      <c r="D4020"/>
      <c r="E4020" s="1"/>
      <c r="F4020"/>
      <c r="G4020"/>
      <c r="H4020"/>
    </row>
    <row r="4021" spans="4:8">
      <c r="D4021"/>
      <c r="E4021" s="1"/>
      <c r="F4021"/>
      <c r="G4021"/>
      <c r="H4021"/>
    </row>
    <row r="4022" spans="4:8">
      <c r="D4022"/>
      <c r="E4022" s="1"/>
      <c r="F4022"/>
      <c r="G4022"/>
      <c r="H4022"/>
    </row>
    <row r="4023" spans="4:8">
      <c r="D4023"/>
      <c r="E4023" s="1"/>
      <c r="F4023"/>
      <c r="G4023"/>
      <c r="H4023"/>
    </row>
    <row r="4024" spans="4:8">
      <c r="D4024"/>
      <c r="E4024" s="1"/>
      <c r="F4024"/>
      <c r="G4024"/>
      <c r="H4024"/>
    </row>
    <row r="4025" spans="4:8">
      <c r="D4025"/>
      <c r="E4025" s="1"/>
      <c r="F4025"/>
      <c r="G4025"/>
      <c r="H4025"/>
    </row>
    <row r="4026" spans="4:8">
      <c r="D4026"/>
      <c r="E4026" s="1"/>
      <c r="F4026"/>
      <c r="G4026"/>
      <c r="H4026"/>
    </row>
    <row r="4027" spans="4:8">
      <c r="D4027"/>
      <c r="E4027" s="1"/>
      <c r="F4027"/>
      <c r="G4027"/>
      <c r="H4027"/>
    </row>
    <row r="4028" spans="4:8">
      <c r="D4028"/>
      <c r="E4028" s="1"/>
      <c r="F4028"/>
      <c r="G4028"/>
      <c r="H4028"/>
    </row>
    <row r="4029" spans="4:8">
      <c r="D4029"/>
      <c r="E4029" s="1"/>
      <c r="F4029"/>
      <c r="G4029"/>
      <c r="H4029"/>
    </row>
    <row r="4030" spans="4:8">
      <c r="D4030"/>
      <c r="E4030" s="1"/>
      <c r="F4030"/>
      <c r="G4030"/>
      <c r="H4030"/>
    </row>
    <row r="4031" spans="4:8">
      <c r="D4031"/>
      <c r="E4031" s="1"/>
      <c r="F4031"/>
      <c r="G4031"/>
      <c r="H4031"/>
    </row>
    <row r="4032" spans="4:8">
      <c r="D4032"/>
      <c r="E4032" s="1"/>
      <c r="F4032"/>
      <c r="G4032"/>
      <c r="H4032"/>
    </row>
    <row r="4033" spans="4:8">
      <c r="D4033"/>
      <c r="E4033" s="1"/>
      <c r="F4033"/>
      <c r="G4033"/>
      <c r="H4033"/>
    </row>
    <row r="4034" spans="4:8">
      <c r="D4034"/>
      <c r="E4034" s="1"/>
      <c r="F4034"/>
      <c r="G4034"/>
      <c r="H4034"/>
    </row>
    <row r="4035" spans="4:8">
      <c r="D4035"/>
      <c r="E4035" s="1"/>
      <c r="F4035"/>
      <c r="G4035"/>
      <c r="H4035"/>
    </row>
    <row r="4036" spans="4:8">
      <c r="D4036"/>
      <c r="E4036" s="1"/>
      <c r="F4036"/>
      <c r="G4036"/>
      <c r="H4036"/>
    </row>
    <row r="4037" spans="4:8">
      <c r="D4037"/>
      <c r="E4037" s="1"/>
      <c r="F4037"/>
      <c r="G4037"/>
      <c r="H4037"/>
    </row>
    <row r="4038" spans="4:8">
      <c r="D4038"/>
      <c r="E4038" s="1"/>
      <c r="F4038"/>
      <c r="G4038"/>
      <c r="H4038"/>
    </row>
    <row r="4039" spans="4:8">
      <c r="D4039"/>
      <c r="E4039" s="1"/>
      <c r="F4039"/>
      <c r="G4039"/>
      <c r="H4039"/>
    </row>
    <row r="4040" spans="4:8">
      <c r="D4040"/>
      <c r="E4040" s="1"/>
      <c r="F4040"/>
      <c r="G4040"/>
      <c r="H4040"/>
    </row>
    <row r="4041" spans="4:8">
      <c r="D4041"/>
      <c r="E4041" s="1"/>
      <c r="F4041"/>
      <c r="G4041"/>
      <c r="H4041"/>
    </row>
    <row r="4042" spans="4:8">
      <c r="D4042"/>
      <c r="E4042" s="1"/>
      <c r="F4042"/>
      <c r="G4042"/>
      <c r="H4042"/>
    </row>
    <row r="4043" spans="4:8">
      <c r="D4043"/>
      <c r="E4043" s="1"/>
      <c r="F4043"/>
      <c r="G4043"/>
      <c r="H4043"/>
    </row>
    <row r="4044" spans="4:8">
      <c r="D4044"/>
      <c r="E4044" s="1"/>
      <c r="F4044"/>
      <c r="G4044"/>
      <c r="H4044"/>
    </row>
    <row r="4045" spans="4:8">
      <c r="D4045"/>
      <c r="E4045" s="1"/>
      <c r="F4045"/>
      <c r="G4045"/>
      <c r="H4045"/>
    </row>
    <row r="4046" spans="4:8">
      <c r="D4046"/>
      <c r="E4046" s="1"/>
      <c r="F4046"/>
      <c r="G4046"/>
      <c r="H4046"/>
    </row>
    <row r="4047" spans="4:8">
      <c r="D4047"/>
      <c r="E4047" s="1"/>
      <c r="F4047"/>
      <c r="G4047"/>
      <c r="H4047"/>
    </row>
    <row r="4048" spans="4:8">
      <c r="D4048"/>
      <c r="E4048" s="1"/>
      <c r="F4048"/>
      <c r="G4048"/>
      <c r="H4048"/>
    </row>
    <row r="4049" spans="4:8">
      <c r="D4049"/>
      <c r="E4049" s="1"/>
      <c r="F4049"/>
      <c r="G4049"/>
      <c r="H4049"/>
    </row>
    <row r="4050" spans="4:8">
      <c r="D4050"/>
      <c r="E4050" s="1"/>
      <c r="F4050"/>
      <c r="G4050"/>
      <c r="H4050"/>
    </row>
    <row r="4051" spans="4:8">
      <c r="D4051"/>
      <c r="E4051" s="1"/>
      <c r="F4051"/>
      <c r="G4051"/>
      <c r="H4051"/>
    </row>
    <row r="4052" spans="4:8">
      <c r="D4052"/>
      <c r="E4052" s="1"/>
      <c r="F4052"/>
      <c r="G4052"/>
      <c r="H4052"/>
    </row>
    <row r="4053" spans="4:8">
      <c r="D4053"/>
      <c r="E4053" s="1"/>
      <c r="F4053"/>
      <c r="G4053"/>
      <c r="H4053"/>
    </row>
    <row r="4054" spans="4:8">
      <c r="D4054"/>
      <c r="E4054" s="1"/>
      <c r="F4054"/>
      <c r="G4054"/>
      <c r="H4054"/>
    </row>
    <row r="4055" spans="4:8">
      <c r="D4055"/>
      <c r="E4055" s="1"/>
      <c r="F4055"/>
      <c r="G4055"/>
      <c r="H4055"/>
    </row>
    <row r="4056" spans="4:8">
      <c r="D4056"/>
      <c r="E4056" s="1"/>
      <c r="F4056"/>
      <c r="G4056"/>
      <c r="H4056"/>
    </row>
    <row r="4057" spans="4:8">
      <c r="D4057"/>
      <c r="E4057" s="1"/>
      <c r="F4057"/>
      <c r="G4057"/>
      <c r="H4057"/>
    </row>
    <row r="4058" spans="4:8">
      <c r="D4058"/>
      <c r="E4058" s="1"/>
      <c r="F4058"/>
      <c r="G4058"/>
      <c r="H4058"/>
    </row>
    <row r="4059" spans="4:8">
      <c r="D4059"/>
      <c r="E4059" s="1"/>
      <c r="F4059"/>
      <c r="G4059"/>
      <c r="H4059"/>
    </row>
    <row r="4060" spans="4:8">
      <c r="D4060"/>
      <c r="E4060" s="1"/>
      <c r="F4060"/>
      <c r="G4060"/>
      <c r="H4060"/>
    </row>
    <row r="4061" spans="4:8">
      <c r="D4061"/>
      <c r="E4061" s="1"/>
      <c r="F4061"/>
      <c r="G4061"/>
      <c r="H4061"/>
    </row>
    <row r="4062" spans="4:8">
      <c r="D4062"/>
      <c r="E4062" s="1"/>
      <c r="F4062"/>
      <c r="G4062"/>
      <c r="H4062"/>
    </row>
    <row r="4063" spans="4:8">
      <c r="D4063"/>
      <c r="E4063" s="1"/>
      <c r="F4063"/>
      <c r="G4063"/>
      <c r="H4063"/>
    </row>
    <row r="4064" spans="4:8">
      <c r="D4064"/>
      <c r="E4064" s="1"/>
      <c r="F4064"/>
      <c r="G4064"/>
      <c r="H4064"/>
    </row>
    <row r="4065" spans="4:8">
      <c r="D4065"/>
      <c r="E4065" s="1"/>
      <c r="F4065"/>
      <c r="G4065"/>
      <c r="H4065"/>
    </row>
    <row r="4066" spans="4:8">
      <c r="D4066"/>
      <c r="E4066" s="1"/>
      <c r="F4066"/>
      <c r="G4066"/>
      <c r="H4066"/>
    </row>
    <row r="4067" spans="4:8">
      <c r="D4067"/>
      <c r="E4067" s="1"/>
      <c r="F4067"/>
      <c r="G4067"/>
      <c r="H4067"/>
    </row>
    <row r="4068" spans="4:8">
      <c r="D4068"/>
      <c r="E4068" s="1"/>
      <c r="F4068"/>
      <c r="G4068"/>
      <c r="H4068"/>
    </row>
    <row r="4069" spans="4:8">
      <c r="D4069"/>
      <c r="E4069" s="1"/>
      <c r="F4069"/>
      <c r="G4069"/>
      <c r="H4069"/>
    </row>
    <row r="4070" spans="4:8">
      <c r="D4070"/>
      <c r="E4070" s="1"/>
      <c r="F4070"/>
      <c r="G4070"/>
      <c r="H4070"/>
    </row>
    <row r="4071" spans="4:8">
      <c r="D4071"/>
      <c r="E4071" s="1"/>
      <c r="F4071"/>
      <c r="G4071"/>
      <c r="H4071"/>
    </row>
    <row r="4072" spans="4:8">
      <c r="D4072"/>
      <c r="E4072" s="1"/>
      <c r="F4072"/>
      <c r="G4072"/>
      <c r="H4072"/>
    </row>
    <row r="4073" spans="4:8">
      <c r="D4073"/>
      <c r="E4073" s="1"/>
      <c r="F4073"/>
      <c r="G4073"/>
      <c r="H4073"/>
    </row>
    <row r="4074" spans="4:8">
      <c r="D4074"/>
      <c r="E4074" s="1"/>
      <c r="F4074"/>
      <c r="G4074"/>
      <c r="H4074"/>
    </row>
    <row r="4075" spans="4:8">
      <c r="D4075"/>
      <c r="E4075" s="1"/>
      <c r="F4075"/>
      <c r="G4075"/>
      <c r="H4075"/>
    </row>
    <row r="4076" spans="4:8">
      <c r="D4076"/>
      <c r="E4076" s="1"/>
      <c r="F4076"/>
      <c r="G4076"/>
      <c r="H4076"/>
    </row>
    <row r="4077" spans="4:8">
      <c r="D4077"/>
      <c r="E4077" s="1"/>
      <c r="F4077"/>
      <c r="G4077"/>
      <c r="H4077"/>
    </row>
    <row r="4078" spans="4:8">
      <c r="D4078"/>
      <c r="E4078" s="1"/>
      <c r="F4078"/>
      <c r="G4078"/>
      <c r="H4078"/>
    </row>
    <row r="4079" spans="4:8">
      <c r="D4079"/>
      <c r="E4079" s="1"/>
      <c r="F4079"/>
      <c r="G4079"/>
      <c r="H4079"/>
    </row>
    <row r="4080" spans="4:8">
      <c r="D4080"/>
      <c r="E4080" s="1"/>
      <c r="F4080"/>
      <c r="G4080"/>
      <c r="H4080"/>
    </row>
    <row r="4081" spans="4:8">
      <c r="D4081"/>
      <c r="E4081" s="1"/>
      <c r="F4081"/>
      <c r="G4081"/>
      <c r="H4081"/>
    </row>
    <row r="4082" spans="4:8">
      <c r="D4082"/>
      <c r="E4082" s="1"/>
      <c r="F4082"/>
      <c r="G4082"/>
      <c r="H4082"/>
    </row>
    <row r="4083" spans="4:8">
      <c r="D4083"/>
      <c r="E4083" s="1"/>
      <c r="F4083"/>
      <c r="G4083"/>
      <c r="H4083"/>
    </row>
    <row r="4084" spans="4:8">
      <c r="D4084"/>
      <c r="E4084" s="1"/>
      <c r="F4084"/>
      <c r="G4084"/>
      <c r="H4084"/>
    </row>
    <row r="4085" spans="4:8">
      <c r="D4085"/>
      <c r="E4085" s="1"/>
      <c r="F4085"/>
      <c r="G4085"/>
      <c r="H4085"/>
    </row>
    <row r="4086" spans="4:8">
      <c r="D4086"/>
      <c r="E4086" s="1"/>
      <c r="F4086"/>
      <c r="G4086"/>
      <c r="H4086"/>
    </row>
    <row r="4087" spans="4:8">
      <c r="D4087"/>
      <c r="E4087" s="1"/>
      <c r="F4087"/>
      <c r="G4087"/>
      <c r="H4087"/>
    </row>
    <row r="4088" spans="4:8">
      <c r="D4088"/>
      <c r="E4088" s="1"/>
      <c r="F4088"/>
      <c r="G4088"/>
      <c r="H4088"/>
    </row>
    <row r="4089" spans="4:8">
      <c r="D4089"/>
      <c r="E4089" s="1"/>
      <c r="F4089"/>
      <c r="G4089"/>
      <c r="H4089"/>
    </row>
    <row r="4090" spans="4:8">
      <c r="D4090"/>
      <c r="E4090" s="1"/>
      <c r="F4090"/>
      <c r="G4090"/>
      <c r="H4090"/>
    </row>
    <row r="4091" spans="4:8">
      <c r="D4091"/>
      <c r="E4091" s="1"/>
      <c r="F4091"/>
      <c r="G4091"/>
      <c r="H4091"/>
    </row>
    <row r="4092" spans="4:8">
      <c r="D4092"/>
      <c r="E4092" s="1"/>
      <c r="F4092"/>
      <c r="G4092"/>
      <c r="H4092"/>
    </row>
    <row r="4093" spans="4:8">
      <c r="D4093"/>
      <c r="E4093" s="1"/>
      <c r="F4093"/>
      <c r="G4093"/>
      <c r="H4093"/>
    </row>
    <row r="4094" spans="4:8">
      <c r="D4094"/>
      <c r="E4094" s="1"/>
      <c r="F4094"/>
      <c r="G4094"/>
      <c r="H4094"/>
    </row>
    <row r="4095" spans="4:8">
      <c r="D4095"/>
      <c r="E4095" s="1"/>
      <c r="F4095"/>
      <c r="G4095"/>
      <c r="H4095"/>
    </row>
    <row r="4096" spans="4:8">
      <c r="D4096"/>
      <c r="E4096" s="1"/>
      <c r="F4096"/>
      <c r="G4096"/>
      <c r="H4096"/>
    </row>
    <row r="4097" spans="4:8">
      <c r="D4097"/>
      <c r="E4097" s="1"/>
      <c r="F4097"/>
      <c r="G4097"/>
      <c r="H4097"/>
    </row>
    <row r="4098" spans="4:8">
      <c r="D4098"/>
      <c r="E4098" s="1"/>
      <c r="F4098"/>
      <c r="G4098"/>
      <c r="H4098"/>
    </row>
    <row r="4099" spans="4:8">
      <c r="D4099"/>
      <c r="E4099" s="1"/>
      <c r="F4099"/>
      <c r="G4099"/>
      <c r="H4099"/>
    </row>
    <row r="4100" spans="4:8">
      <c r="D4100"/>
      <c r="E4100" s="1"/>
      <c r="F4100"/>
      <c r="G4100"/>
      <c r="H4100"/>
    </row>
    <row r="4101" spans="4:8">
      <c r="D4101"/>
      <c r="E4101" s="1"/>
      <c r="F4101"/>
      <c r="G4101"/>
      <c r="H4101"/>
    </row>
    <row r="4102" spans="4:8">
      <c r="D4102"/>
      <c r="E4102" s="1"/>
      <c r="F4102"/>
      <c r="G4102"/>
      <c r="H4102"/>
    </row>
    <row r="4103" spans="4:8">
      <c r="D4103"/>
      <c r="E4103" s="1"/>
      <c r="F4103"/>
      <c r="G4103"/>
      <c r="H4103"/>
    </row>
    <row r="4104" spans="4:8">
      <c r="D4104"/>
      <c r="E4104" s="1"/>
      <c r="F4104"/>
      <c r="G4104"/>
      <c r="H4104"/>
    </row>
    <row r="4105" spans="4:8">
      <c r="D4105"/>
      <c r="E4105" s="1"/>
      <c r="F4105"/>
      <c r="G4105"/>
      <c r="H4105"/>
    </row>
    <row r="4106" spans="4:8">
      <c r="D4106"/>
      <c r="E4106" s="1"/>
      <c r="F4106"/>
      <c r="G4106"/>
      <c r="H4106"/>
    </row>
    <row r="4107" spans="4:8">
      <c r="D4107"/>
      <c r="E4107" s="1"/>
      <c r="F4107"/>
      <c r="G4107"/>
      <c r="H4107"/>
    </row>
    <row r="4108" spans="4:8">
      <c r="D4108"/>
      <c r="E4108" s="1"/>
      <c r="F4108"/>
      <c r="G4108"/>
      <c r="H4108"/>
    </row>
    <row r="4109" spans="4:8">
      <c r="D4109"/>
      <c r="E4109" s="1"/>
      <c r="F4109"/>
      <c r="G4109"/>
      <c r="H4109"/>
    </row>
    <row r="4110" spans="4:8">
      <c r="D4110"/>
      <c r="E4110" s="1"/>
      <c r="F4110"/>
      <c r="G4110"/>
      <c r="H4110"/>
    </row>
    <row r="4111" spans="4:8">
      <c r="D4111"/>
      <c r="E4111" s="1"/>
      <c r="F4111"/>
      <c r="G4111"/>
      <c r="H4111"/>
    </row>
    <row r="4112" spans="4:8">
      <c r="D4112"/>
      <c r="E4112" s="1"/>
      <c r="F4112"/>
      <c r="G4112"/>
      <c r="H4112"/>
    </row>
    <row r="4113" spans="4:8">
      <c r="D4113"/>
      <c r="E4113" s="1"/>
      <c r="F4113"/>
      <c r="G4113"/>
      <c r="H4113"/>
    </row>
    <row r="4114" spans="4:8">
      <c r="D4114"/>
      <c r="E4114" s="1"/>
      <c r="F4114"/>
      <c r="G4114"/>
      <c r="H4114"/>
    </row>
    <row r="4115" spans="4:8">
      <c r="D4115"/>
      <c r="E4115" s="1"/>
      <c r="F4115"/>
      <c r="G4115"/>
      <c r="H4115"/>
    </row>
    <row r="4116" spans="4:8">
      <c r="D4116"/>
      <c r="E4116" s="1"/>
      <c r="F4116"/>
      <c r="G4116"/>
      <c r="H4116"/>
    </row>
    <row r="4117" spans="4:8">
      <c r="D4117"/>
      <c r="E4117" s="1"/>
      <c r="F4117"/>
      <c r="G4117"/>
      <c r="H4117"/>
    </row>
    <row r="4118" spans="4:8">
      <c r="D4118"/>
      <c r="E4118" s="1"/>
      <c r="F4118"/>
      <c r="G4118"/>
      <c r="H4118"/>
    </row>
    <row r="4119" spans="4:8">
      <c r="D4119"/>
      <c r="E4119" s="1"/>
      <c r="F4119"/>
      <c r="G4119"/>
      <c r="H4119"/>
    </row>
    <row r="4120" spans="4:8">
      <c r="D4120"/>
      <c r="E4120" s="1"/>
      <c r="F4120"/>
      <c r="G4120"/>
      <c r="H4120"/>
    </row>
    <row r="4121" spans="4:8">
      <c r="D4121"/>
      <c r="E4121" s="1"/>
      <c r="F4121"/>
      <c r="G4121"/>
      <c r="H4121"/>
    </row>
    <row r="4122" spans="4:8">
      <c r="D4122"/>
      <c r="E4122" s="1"/>
      <c r="F4122"/>
      <c r="G4122"/>
      <c r="H4122"/>
    </row>
    <row r="4123" spans="4:8">
      <c r="D4123"/>
      <c r="E4123" s="1"/>
      <c r="F4123"/>
      <c r="G4123"/>
      <c r="H4123"/>
    </row>
    <row r="4124" spans="4:8">
      <c r="D4124"/>
      <c r="E4124" s="1"/>
      <c r="F4124"/>
      <c r="G4124"/>
      <c r="H4124"/>
    </row>
    <row r="4125" spans="4:8">
      <c r="D4125"/>
      <c r="E4125" s="1"/>
      <c r="F4125"/>
      <c r="G4125"/>
      <c r="H4125"/>
    </row>
    <row r="4126" spans="4:8">
      <c r="D4126"/>
      <c r="E4126" s="1"/>
      <c r="F4126"/>
      <c r="G4126"/>
      <c r="H4126"/>
    </row>
    <row r="4127" spans="4:8">
      <c r="D4127"/>
      <c r="E4127" s="1"/>
      <c r="F4127"/>
      <c r="G4127"/>
      <c r="H4127"/>
    </row>
    <row r="4128" spans="4:8">
      <c r="D4128"/>
      <c r="E4128" s="1"/>
      <c r="F4128"/>
      <c r="G4128"/>
      <c r="H4128"/>
    </row>
    <row r="4129" spans="4:8">
      <c r="D4129"/>
      <c r="E4129" s="1"/>
      <c r="F4129"/>
      <c r="G4129"/>
      <c r="H4129"/>
    </row>
    <row r="4130" spans="4:8">
      <c r="D4130"/>
      <c r="E4130" s="1"/>
      <c r="F4130"/>
      <c r="G4130"/>
      <c r="H4130"/>
    </row>
    <row r="4131" spans="4:8">
      <c r="D4131"/>
      <c r="E4131" s="1"/>
      <c r="F4131"/>
      <c r="G4131"/>
      <c r="H4131"/>
    </row>
    <row r="4132" spans="4:8">
      <c r="D4132"/>
      <c r="E4132" s="1"/>
      <c r="F4132"/>
      <c r="G4132"/>
      <c r="H4132"/>
    </row>
    <row r="4133" spans="4:8">
      <c r="D4133"/>
      <c r="E4133" s="1"/>
      <c r="F4133"/>
      <c r="G4133"/>
      <c r="H4133"/>
    </row>
    <row r="4134" spans="4:8">
      <c r="D4134"/>
      <c r="E4134" s="1"/>
      <c r="F4134"/>
      <c r="G4134"/>
      <c r="H4134"/>
    </row>
    <row r="4135" spans="4:8">
      <c r="D4135"/>
      <c r="E4135" s="1"/>
      <c r="F4135"/>
      <c r="G4135"/>
      <c r="H4135"/>
    </row>
    <row r="4136" spans="4:8">
      <c r="D4136"/>
      <c r="E4136" s="1"/>
      <c r="F4136"/>
      <c r="G4136"/>
      <c r="H4136"/>
    </row>
    <row r="4137" spans="4:8">
      <c r="D4137"/>
      <c r="E4137" s="1"/>
      <c r="F4137"/>
      <c r="G4137"/>
      <c r="H4137"/>
    </row>
    <row r="4138" spans="4:8">
      <c r="D4138"/>
      <c r="E4138" s="1"/>
      <c r="F4138"/>
      <c r="G4138"/>
      <c r="H4138"/>
    </row>
    <row r="4139" spans="4:8">
      <c r="D4139"/>
      <c r="E4139" s="1"/>
      <c r="F4139"/>
      <c r="G4139"/>
      <c r="H4139"/>
    </row>
    <row r="4140" spans="4:8">
      <c r="D4140"/>
      <c r="E4140" s="1"/>
      <c r="F4140"/>
      <c r="G4140"/>
      <c r="H4140"/>
    </row>
    <row r="4141" spans="4:8">
      <c r="D4141"/>
      <c r="E4141" s="1"/>
      <c r="F4141"/>
      <c r="G4141"/>
      <c r="H4141"/>
    </row>
    <row r="4142" spans="4:8">
      <c r="D4142"/>
      <c r="E4142" s="1"/>
      <c r="F4142"/>
      <c r="G4142"/>
      <c r="H4142"/>
    </row>
    <row r="4143" spans="4:8">
      <c r="D4143"/>
      <c r="E4143" s="1"/>
      <c r="F4143"/>
      <c r="G4143"/>
      <c r="H4143"/>
    </row>
    <row r="4144" spans="4:8">
      <c r="D4144"/>
      <c r="E4144" s="1"/>
      <c r="F4144"/>
      <c r="G4144"/>
      <c r="H4144"/>
    </row>
    <row r="4145" spans="4:8">
      <c r="D4145"/>
      <c r="E4145" s="1"/>
      <c r="F4145"/>
      <c r="G4145"/>
      <c r="H4145"/>
    </row>
    <row r="4146" spans="4:8">
      <c r="D4146"/>
      <c r="E4146" s="1"/>
      <c r="F4146"/>
      <c r="G4146"/>
      <c r="H4146"/>
    </row>
    <row r="4147" spans="4:8">
      <c r="D4147"/>
      <c r="E4147" s="1"/>
      <c r="F4147"/>
      <c r="G4147"/>
      <c r="H4147"/>
    </row>
    <row r="4148" spans="4:8">
      <c r="D4148"/>
      <c r="E4148" s="1"/>
      <c r="F4148"/>
      <c r="G4148"/>
      <c r="H4148"/>
    </row>
    <row r="4149" spans="4:8">
      <c r="D4149"/>
      <c r="E4149" s="1"/>
      <c r="F4149"/>
      <c r="G4149"/>
      <c r="H4149"/>
    </row>
    <row r="4150" spans="4:8">
      <c r="D4150"/>
      <c r="E4150" s="1"/>
      <c r="F4150"/>
      <c r="G4150"/>
      <c r="H4150"/>
    </row>
    <row r="4151" spans="4:8">
      <c r="D4151"/>
      <c r="E4151" s="1"/>
      <c r="F4151"/>
      <c r="G4151"/>
      <c r="H4151"/>
    </row>
    <row r="4152" spans="4:8">
      <c r="D4152"/>
      <c r="E4152" s="1"/>
      <c r="F4152"/>
      <c r="G4152"/>
      <c r="H4152"/>
    </row>
    <row r="4153" spans="4:8">
      <c r="D4153"/>
      <c r="E4153" s="1"/>
      <c r="F4153"/>
      <c r="G4153"/>
      <c r="H4153"/>
    </row>
    <row r="4154" spans="4:8">
      <c r="D4154"/>
      <c r="E4154" s="1"/>
      <c r="F4154"/>
      <c r="G4154"/>
      <c r="H4154"/>
    </row>
    <row r="4155" spans="4:8">
      <c r="D4155"/>
      <c r="E4155" s="1"/>
      <c r="F4155"/>
      <c r="G4155"/>
      <c r="H4155"/>
    </row>
    <row r="4156" spans="4:8">
      <c r="D4156"/>
      <c r="E4156" s="1"/>
      <c r="F4156"/>
      <c r="G4156"/>
      <c r="H4156"/>
    </row>
    <row r="4157" spans="4:8">
      <c r="D4157"/>
      <c r="E4157" s="1"/>
      <c r="F4157"/>
      <c r="G4157"/>
      <c r="H4157"/>
    </row>
    <row r="4158" spans="4:8">
      <c r="D4158"/>
      <c r="E4158" s="1"/>
      <c r="F4158"/>
      <c r="G4158"/>
      <c r="H4158"/>
    </row>
    <row r="4159" spans="4:8">
      <c r="D4159"/>
      <c r="E4159" s="1"/>
      <c r="F4159"/>
      <c r="G4159"/>
      <c r="H4159"/>
    </row>
    <row r="4160" spans="4:8">
      <c r="D4160"/>
      <c r="E4160" s="1"/>
      <c r="F4160"/>
      <c r="G4160"/>
      <c r="H4160"/>
    </row>
    <row r="4161" spans="4:8">
      <c r="D4161"/>
      <c r="E4161" s="1"/>
      <c r="F4161"/>
      <c r="G4161"/>
      <c r="H4161"/>
    </row>
    <row r="4162" spans="4:8">
      <c r="D4162"/>
      <c r="E4162" s="1"/>
      <c r="F4162"/>
      <c r="G4162"/>
      <c r="H4162"/>
    </row>
    <row r="4163" spans="4:8">
      <c r="D4163"/>
      <c r="E4163" s="1"/>
      <c r="F4163"/>
      <c r="G4163"/>
      <c r="H4163"/>
    </row>
    <row r="4164" spans="4:8">
      <c r="D4164"/>
      <c r="E4164" s="1"/>
      <c r="F4164"/>
      <c r="G4164"/>
      <c r="H4164"/>
    </row>
    <row r="4165" spans="4:8">
      <c r="D4165"/>
      <c r="E4165" s="1"/>
      <c r="F4165"/>
      <c r="G4165"/>
      <c r="H4165"/>
    </row>
    <row r="4166" spans="4:8">
      <c r="D4166"/>
      <c r="E4166" s="1"/>
      <c r="F4166"/>
      <c r="G4166"/>
      <c r="H4166"/>
    </row>
    <row r="4167" spans="4:8">
      <c r="D4167"/>
      <c r="E4167" s="1"/>
      <c r="F4167"/>
      <c r="G4167"/>
      <c r="H4167"/>
    </row>
    <row r="4168" spans="4:8">
      <c r="D4168"/>
      <c r="E4168" s="1"/>
      <c r="F4168"/>
      <c r="G4168"/>
      <c r="H4168"/>
    </row>
    <row r="4169" spans="4:8">
      <c r="D4169"/>
      <c r="E4169" s="1"/>
      <c r="F4169"/>
      <c r="G4169"/>
      <c r="H4169"/>
    </row>
    <row r="4170" spans="4:8">
      <c r="D4170"/>
      <c r="E4170" s="1"/>
      <c r="F4170"/>
      <c r="G4170"/>
      <c r="H4170"/>
    </row>
    <row r="4171" spans="4:8">
      <c r="D4171"/>
      <c r="E4171" s="1"/>
      <c r="F4171"/>
      <c r="G4171"/>
      <c r="H4171"/>
    </row>
    <row r="4172" spans="4:8">
      <c r="D4172"/>
      <c r="E4172" s="1"/>
      <c r="F4172"/>
      <c r="G4172"/>
      <c r="H4172"/>
    </row>
    <row r="4173" spans="4:8">
      <c r="D4173"/>
      <c r="E4173" s="1"/>
      <c r="F4173"/>
      <c r="G4173"/>
      <c r="H4173"/>
    </row>
    <row r="4174" spans="4:8">
      <c r="D4174"/>
      <c r="E4174" s="1"/>
      <c r="F4174"/>
      <c r="G4174"/>
      <c r="H4174"/>
    </row>
    <row r="4175" spans="4:8">
      <c r="D4175"/>
      <c r="E4175" s="1"/>
      <c r="F4175"/>
      <c r="G4175"/>
      <c r="H4175"/>
    </row>
    <row r="4176" spans="4:8">
      <c r="D4176"/>
      <c r="E4176" s="1"/>
      <c r="F4176"/>
      <c r="G4176"/>
      <c r="H4176"/>
    </row>
    <row r="4177" spans="4:8">
      <c r="D4177"/>
      <c r="E4177" s="1"/>
      <c r="F4177"/>
      <c r="G4177"/>
      <c r="H4177"/>
    </row>
    <row r="4178" spans="4:8">
      <c r="D4178"/>
      <c r="E4178" s="1"/>
      <c r="F4178"/>
      <c r="G4178"/>
      <c r="H4178"/>
    </row>
    <row r="4179" spans="4:8">
      <c r="D4179"/>
      <c r="E4179" s="1"/>
      <c r="F4179"/>
      <c r="G4179"/>
      <c r="H4179"/>
    </row>
    <row r="4180" spans="4:8">
      <c r="D4180"/>
      <c r="E4180" s="1"/>
      <c r="F4180"/>
      <c r="G4180"/>
      <c r="H4180"/>
    </row>
    <row r="4181" spans="4:8">
      <c r="D4181"/>
      <c r="E4181" s="1"/>
      <c r="F4181"/>
      <c r="G4181"/>
      <c r="H4181"/>
    </row>
    <row r="4182" spans="4:8">
      <c r="D4182"/>
      <c r="E4182" s="1"/>
      <c r="F4182"/>
      <c r="G4182"/>
      <c r="H4182"/>
    </row>
    <row r="4183" spans="4:8">
      <c r="D4183"/>
      <c r="E4183" s="1"/>
      <c r="F4183"/>
      <c r="G4183"/>
      <c r="H4183"/>
    </row>
    <row r="4184" spans="4:8">
      <c r="D4184"/>
      <c r="E4184" s="1"/>
      <c r="F4184"/>
      <c r="G4184"/>
      <c r="H4184"/>
    </row>
    <row r="4185" spans="4:8">
      <c r="D4185"/>
      <c r="E4185" s="1"/>
      <c r="F4185"/>
      <c r="G4185"/>
      <c r="H4185"/>
    </row>
    <row r="4186" spans="4:8">
      <c r="D4186"/>
      <c r="E4186" s="1"/>
      <c r="F4186"/>
      <c r="G4186"/>
      <c r="H4186"/>
    </row>
    <row r="4187" spans="4:8">
      <c r="D4187"/>
      <c r="E4187" s="1"/>
      <c r="F4187"/>
      <c r="G4187"/>
      <c r="H4187"/>
    </row>
    <row r="4188" spans="4:8">
      <c r="D4188"/>
      <c r="E4188" s="1"/>
      <c r="F4188"/>
      <c r="G4188"/>
      <c r="H4188"/>
    </row>
    <row r="4189" spans="4:8">
      <c r="D4189"/>
      <c r="E4189" s="1"/>
      <c r="F4189"/>
      <c r="G4189"/>
      <c r="H4189"/>
    </row>
    <row r="4190" spans="4:8">
      <c r="D4190"/>
      <c r="E4190" s="1"/>
      <c r="F4190"/>
      <c r="G4190"/>
      <c r="H4190"/>
    </row>
    <row r="4191" spans="4:8">
      <c r="D4191"/>
      <c r="E4191" s="1"/>
      <c r="F4191"/>
      <c r="G4191"/>
      <c r="H4191"/>
    </row>
    <row r="4192" spans="4:8">
      <c r="D4192"/>
      <c r="E4192" s="1"/>
      <c r="F4192"/>
      <c r="G4192"/>
      <c r="H4192"/>
    </row>
    <row r="4193" spans="4:8">
      <c r="D4193"/>
      <c r="E4193" s="1"/>
      <c r="F4193"/>
      <c r="G4193"/>
      <c r="H4193"/>
    </row>
    <row r="4194" spans="4:8">
      <c r="D4194"/>
      <c r="E4194" s="1"/>
      <c r="F4194"/>
      <c r="G4194"/>
      <c r="H4194"/>
    </row>
    <row r="4195" spans="4:8">
      <c r="D4195"/>
      <c r="E4195" s="1"/>
      <c r="F4195"/>
      <c r="G4195"/>
      <c r="H4195"/>
    </row>
    <row r="4196" spans="4:8">
      <c r="D4196"/>
      <c r="E4196" s="1"/>
      <c r="F4196"/>
      <c r="G4196"/>
      <c r="H4196"/>
    </row>
    <row r="4197" spans="4:8">
      <c r="D4197"/>
      <c r="E4197" s="1"/>
      <c r="F4197"/>
      <c r="G4197"/>
      <c r="H4197"/>
    </row>
    <row r="4198" spans="4:8">
      <c r="D4198"/>
      <c r="E4198" s="1"/>
      <c r="F4198"/>
      <c r="G4198"/>
      <c r="H4198"/>
    </row>
    <row r="4199" spans="4:8">
      <c r="D4199"/>
      <c r="E4199" s="1"/>
      <c r="F4199"/>
      <c r="G4199"/>
      <c r="H4199"/>
    </row>
    <row r="4200" spans="4:8">
      <c r="D4200"/>
      <c r="E4200" s="1"/>
      <c r="F4200"/>
      <c r="G4200"/>
      <c r="H4200"/>
    </row>
    <row r="4201" spans="4:8">
      <c r="D4201"/>
      <c r="E4201" s="1"/>
      <c r="F4201"/>
      <c r="G4201"/>
      <c r="H4201"/>
    </row>
    <row r="4202" spans="4:8">
      <c r="D4202"/>
      <c r="E4202" s="1"/>
      <c r="F4202"/>
      <c r="G4202"/>
      <c r="H4202"/>
    </row>
    <row r="4203" spans="4:8">
      <c r="D4203"/>
      <c r="E4203" s="1"/>
      <c r="F4203"/>
      <c r="G4203"/>
      <c r="H4203"/>
    </row>
    <row r="4204" spans="4:8">
      <c r="D4204"/>
      <c r="E4204" s="1"/>
      <c r="F4204"/>
      <c r="G4204"/>
      <c r="H4204"/>
    </row>
    <row r="4205" spans="4:8">
      <c r="D4205"/>
      <c r="E4205" s="1"/>
      <c r="F4205"/>
      <c r="G4205"/>
      <c r="H4205"/>
    </row>
    <row r="4206" spans="4:8">
      <c r="D4206"/>
      <c r="E4206" s="1"/>
      <c r="F4206"/>
      <c r="G4206"/>
      <c r="H4206"/>
    </row>
    <row r="4207" spans="4:8">
      <c r="D4207"/>
      <c r="E4207" s="1"/>
      <c r="F4207"/>
      <c r="G4207"/>
      <c r="H4207"/>
    </row>
    <row r="4208" spans="4:8">
      <c r="D4208"/>
      <c r="E4208" s="1"/>
      <c r="F4208"/>
      <c r="G4208"/>
      <c r="H4208"/>
    </row>
    <row r="4209" spans="4:8">
      <c r="D4209"/>
      <c r="E4209" s="1"/>
      <c r="F4209"/>
      <c r="G4209"/>
      <c r="H4209"/>
    </row>
    <row r="4210" spans="4:8">
      <c r="D4210"/>
      <c r="E4210" s="1"/>
      <c r="F4210"/>
      <c r="G4210"/>
      <c r="H4210"/>
    </row>
    <row r="4211" spans="4:8">
      <c r="D4211"/>
      <c r="E4211" s="1"/>
      <c r="F4211"/>
      <c r="G4211"/>
      <c r="H4211"/>
    </row>
    <row r="4212" spans="4:8">
      <c r="D4212"/>
      <c r="E4212" s="1"/>
      <c r="F4212"/>
      <c r="G4212"/>
      <c r="H4212"/>
    </row>
    <row r="4213" spans="4:8">
      <c r="D4213"/>
      <c r="E4213" s="1"/>
      <c r="F4213"/>
      <c r="G4213"/>
      <c r="H4213"/>
    </row>
    <row r="4214" spans="4:8">
      <c r="D4214"/>
      <c r="E4214" s="1"/>
      <c r="F4214"/>
      <c r="G4214"/>
      <c r="H4214"/>
    </row>
    <row r="4215" spans="4:8">
      <c r="D4215"/>
      <c r="E4215" s="1"/>
      <c r="F4215"/>
      <c r="G4215"/>
      <c r="H4215"/>
    </row>
    <row r="4216" spans="4:8">
      <c r="D4216"/>
      <c r="E4216" s="1"/>
      <c r="F4216"/>
      <c r="G4216"/>
      <c r="H4216"/>
    </row>
    <row r="4217" spans="4:8">
      <c r="D4217"/>
      <c r="E4217" s="1"/>
      <c r="F4217"/>
      <c r="G4217"/>
      <c r="H4217"/>
    </row>
    <row r="4218" spans="4:8">
      <c r="D4218"/>
      <c r="E4218" s="1"/>
      <c r="F4218"/>
      <c r="G4218"/>
      <c r="H4218"/>
    </row>
    <row r="4219" spans="4:8">
      <c r="D4219"/>
      <c r="E4219" s="1"/>
      <c r="F4219"/>
      <c r="G4219"/>
      <c r="H4219"/>
    </row>
    <row r="4220" spans="4:8">
      <c r="D4220"/>
      <c r="E4220" s="1"/>
      <c r="F4220"/>
      <c r="G4220"/>
      <c r="H4220"/>
    </row>
    <row r="4221" spans="4:8">
      <c r="D4221"/>
      <c r="E4221" s="1"/>
      <c r="F4221"/>
      <c r="G4221"/>
      <c r="H4221"/>
    </row>
    <row r="4222" spans="4:8">
      <c r="D4222"/>
      <c r="E4222" s="1"/>
      <c r="F4222"/>
      <c r="G4222"/>
      <c r="H4222"/>
    </row>
    <row r="4223" spans="4:8">
      <c r="D4223"/>
      <c r="E4223" s="1"/>
      <c r="F4223"/>
      <c r="G4223"/>
      <c r="H4223"/>
    </row>
    <row r="4224" spans="4:8">
      <c r="D4224"/>
      <c r="E4224" s="1"/>
      <c r="F4224"/>
      <c r="G4224"/>
      <c r="H4224"/>
    </row>
    <row r="4225" spans="4:8">
      <c r="D4225"/>
      <c r="E4225" s="1"/>
      <c r="F4225"/>
      <c r="G4225"/>
      <c r="H4225"/>
    </row>
    <row r="4226" spans="4:8">
      <c r="D4226"/>
      <c r="E4226" s="1"/>
      <c r="F4226"/>
      <c r="G4226"/>
      <c r="H4226"/>
    </row>
    <row r="4227" spans="4:8">
      <c r="D4227"/>
      <c r="E4227" s="1"/>
      <c r="F4227"/>
      <c r="G4227"/>
      <c r="H4227"/>
    </row>
    <row r="4228" spans="4:8">
      <c r="D4228"/>
      <c r="E4228" s="1"/>
      <c r="F4228"/>
      <c r="G4228"/>
      <c r="H4228"/>
    </row>
    <row r="4229" spans="4:8">
      <c r="D4229"/>
      <c r="E4229" s="1"/>
      <c r="F4229"/>
      <c r="G4229"/>
      <c r="H4229"/>
    </row>
    <row r="4230" spans="4:8">
      <c r="D4230"/>
      <c r="E4230" s="1"/>
      <c r="F4230"/>
      <c r="G4230"/>
      <c r="H4230"/>
    </row>
    <row r="4231" spans="4:8">
      <c r="D4231"/>
      <c r="E4231" s="1"/>
      <c r="F4231"/>
      <c r="G4231"/>
      <c r="H4231"/>
    </row>
    <row r="4232" spans="4:8">
      <c r="D4232"/>
      <c r="E4232" s="1"/>
      <c r="F4232"/>
      <c r="G4232"/>
      <c r="H4232"/>
    </row>
    <row r="4233" spans="4:8">
      <c r="D4233"/>
      <c r="E4233" s="1"/>
      <c r="F4233"/>
      <c r="G4233"/>
      <c r="H4233"/>
    </row>
    <row r="4234" spans="4:8">
      <c r="D4234"/>
      <c r="E4234" s="1"/>
      <c r="F4234"/>
      <c r="G4234"/>
      <c r="H4234"/>
    </row>
    <row r="4235" spans="4:8">
      <c r="D4235"/>
      <c r="E4235" s="1"/>
      <c r="F4235"/>
      <c r="G4235"/>
      <c r="H4235"/>
    </row>
    <row r="4236" spans="4:8">
      <c r="D4236"/>
      <c r="E4236" s="1"/>
      <c r="F4236"/>
      <c r="G4236"/>
      <c r="H4236"/>
    </row>
    <row r="4237" spans="4:8">
      <c r="D4237"/>
      <c r="E4237" s="1"/>
      <c r="F4237"/>
      <c r="G4237"/>
      <c r="H4237"/>
    </row>
    <row r="4238" spans="4:8">
      <c r="D4238"/>
      <c r="E4238" s="1"/>
      <c r="F4238"/>
      <c r="G4238"/>
      <c r="H4238"/>
    </row>
    <row r="4239" spans="4:8">
      <c r="D4239"/>
      <c r="E4239" s="1"/>
      <c r="F4239"/>
      <c r="G4239"/>
      <c r="H4239"/>
    </row>
    <row r="4240" spans="4:8">
      <c r="D4240"/>
      <c r="E4240" s="1"/>
      <c r="F4240"/>
      <c r="G4240"/>
      <c r="H4240"/>
    </row>
    <row r="4241" spans="4:8">
      <c r="D4241"/>
      <c r="E4241" s="1"/>
      <c r="F4241"/>
      <c r="G4241"/>
      <c r="H4241"/>
    </row>
    <row r="4242" spans="4:8">
      <c r="D4242"/>
      <c r="E4242" s="1"/>
      <c r="F4242"/>
      <c r="G4242"/>
      <c r="H4242"/>
    </row>
    <row r="4243" spans="4:8">
      <c r="D4243"/>
      <c r="E4243" s="1"/>
      <c r="F4243"/>
      <c r="G4243"/>
      <c r="H4243"/>
    </row>
    <row r="4244" spans="4:8">
      <c r="D4244"/>
      <c r="E4244" s="1"/>
      <c r="F4244"/>
      <c r="G4244"/>
      <c r="H4244"/>
    </row>
    <row r="4245" spans="4:8">
      <c r="D4245"/>
      <c r="E4245" s="1"/>
      <c r="F4245"/>
      <c r="G4245"/>
      <c r="H4245"/>
    </row>
    <row r="4246" spans="4:8">
      <c r="D4246"/>
      <c r="E4246" s="1"/>
      <c r="F4246"/>
      <c r="G4246"/>
      <c r="H4246"/>
    </row>
    <row r="4247" spans="4:8">
      <c r="D4247"/>
      <c r="E4247" s="1"/>
      <c r="F4247"/>
      <c r="G4247"/>
      <c r="H4247"/>
    </row>
    <row r="4248" spans="4:8">
      <c r="D4248"/>
      <c r="E4248" s="1"/>
      <c r="F4248"/>
      <c r="G4248"/>
      <c r="H4248"/>
    </row>
    <row r="4249" spans="4:8">
      <c r="D4249"/>
      <c r="E4249" s="1"/>
      <c r="F4249"/>
      <c r="G4249"/>
      <c r="H4249"/>
    </row>
    <row r="4250" spans="4:8">
      <c r="D4250"/>
      <c r="E4250" s="1"/>
      <c r="F4250"/>
      <c r="G4250"/>
      <c r="H4250"/>
    </row>
    <row r="4251" spans="4:8">
      <c r="D4251"/>
      <c r="E4251" s="1"/>
      <c r="F4251"/>
      <c r="G4251"/>
      <c r="H4251"/>
    </row>
    <row r="4252" spans="4:8">
      <c r="D4252"/>
      <c r="E4252" s="1"/>
      <c r="F4252"/>
      <c r="G4252"/>
      <c r="H4252"/>
    </row>
    <row r="4253" spans="4:8">
      <c r="D4253"/>
      <c r="E4253" s="1"/>
      <c r="F4253"/>
      <c r="G4253"/>
      <c r="H4253"/>
    </row>
    <row r="4254" spans="4:8">
      <c r="D4254"/>
      <c r="E4254" s="1"/>
      <c r="F4254"/>
      <c r="G4254"/>
      <c r="H4254"/>
    </row>
    <row r="4255" spans="4:8">
      <c r="D4255"/>
      <c r="E4255" s="1"/>
      <c r="F4255"/>
      <c r="G4255"/>
      <c r="H4255"/>
    </row>
    <row r="4256" spans="4:8">
      <c r="D4256"/>
      <c r="E4256" s="1"/>
      <c r="F4256"/>
      <c r="G4256"/>
      <c r="H4256"/>
    </row>
    <row r="4257" spans="4:8">
      <c r="D4257"/>
      <c r="E4257" s="1"/>
      <c r="F4257"/>
      <c r="G4257"/>
      <c r="H4257"/>
    </row>
    <row r="4258" spans="4:8">
      <c r="D4258"/>
      <c r="E4258" s="1"/>
      <c r="F4258"/>
      <c r="G4258"/>
      <c r="H4258"/>
    </row>
    <row r="4259" spans="4:8">
      <c r="D4259"/>
      <c r="E4259" s="1"/>
      <c r="F4259"/>
      <c r="G4259"/>
      <c r="H4259"/>
    </row>
    <row r="4260" spans="4:8">
      <c r="D4260"/>
      <c r="E4260" s="1"/>
      <c r="F4260"/>
      <c r="G4260"/>
      <c r="H4260"/>
    </row>
    <row r="4261" spans="4:8">
      <c r="D4261"/>
      <c r="E4261" s="1"/>
      <c r="F4261"/>
      <c r="G4261"/>
      <c r="H4261"/>
    </row>
    <row r="4262" spans="4:8">
      <c r="D4262"/>
      <c r="E4262" s="1"/>
      <c r="F4262"/>
      <c r="G4262"/>
      <c r="H4262"/>
    </row>
    <row r="4263" spans="4:8">
      <c r="D4263"/>
      <c r="E4263" s="1"/>
      <c r="F4263"/>
      <c r="G4263"/>
      <c r="H4263"/>
    </row>
    <row r="4264" spans="4:8">
      <c r="D4264"/>
      <c r="E4264" s="1"/>
      <c r="F4264"/>
      <c r="G4264"/>
      <c r="H4264"/>
    </row>
    <row r="4265" spans="4:8">
      <c r="D4265"/>
      <c r="E4265" s="1"/>
      <c r="F4265"/>
      <c r="G4265"/>
      <c r="H4265"/>
    </row>
    <row r="4266" spans="4:8">
      <c r="D4266"/>
      <c r="E4266" s="1"/>
      <c r="F4266"/>
      <c r="G4266"/>
      <c r="H4266"/>
    </row>
    <row r="4267" spans="4:8">
      <c r="D4267"/>
      <c r="E4267" s="1"/>
      <c r="F4267"/>
      <c r="G4267"/>
      <c r="H4267"/>
    </row>
    <row r="4268" spans="4:8">
      <c r="D4268"/>
      <c r="E4268" s="1"/>
      <c r="F4268"/>
      <c r="G4268"/>
      <c r="H4268"/>
    </row>
    <row r="4269" spans="4:8">
      <c r="D4269"/>
      <c r="E4269" s="1"/>
      <c r="F4269"/>
      <c r="G4269"/>
      <c r="H4269"/>
    </row>
    <row r="4270" spans="4:8">
      <c r="D4270"/>
      <c r="E4270" s="1"/>
      <c r="F4270"/>
      <c r="G4270"/>
      <c r="H4270"/>
    </row>
    <row r="4271" spans="4:8">
      <c r="D4271"/>
      <c r="E4271" s="1"/>
      <c r="F4271"/>
      <c r="G4271"/>
      <c r="H4271"/>
    </row>
    <row r="4272" spans="4:8">
      <c r="D4272"/>
      <c r="E4272" s="1"/>
      <c r="F4272"/>
      <c r="G4272"/>
      <c r="H4272"/>
    </row>
    <row r="4273" spans="4:8">
      <c r="D4273"/>
      <c r="E4273" s="1"/>
      <c r="F4273"/>
      <c r="G4273"/>
      <c r="H4273"/>
    </row>
    <row r="4274" spans="4:8">
      <c r="D4274"/>
      <c r="E4274" s="1"/>
      <c r="F4274"/>
      <c r="G4274"/>
      <c r="H4274"/>
    </row>
    <row r="4275" spans="4:8">
      <c r="D4275"/>
      <c r="E4275" s="1"/>
      <c r="F4275"/>
      <c r="G4275"/>
      <c r="H4275"/>
    </row>
    <row r="4276" spans="4:8">
      <c r="D4276"/>
      <c r="E4276" s="1"/>
      <c r="F4276"/>
      <c r="G4276"/>
      <c r="H4276"/>
    </row>
    <row r="4277" spans="4:8">
      <c r="D4277"/>
      <c r="E4277" s="1"/>
      <c r="F4277"/>
      <c r="G4277"/>
      <c r="H4277"/>
    </row>
    <row r="4278" spans="4:8">
      <c r="D4278"/>
      <c r="E4278" s="1"/>
      <c r="F4278"/>
      <c r="G4278"/>
      <c r="H4278"/>
    </row>
    <row r="4279" spans="4:8">
      <c r="D4279"/>
      <c r="E4279" s="1"/>
      <c r="F4279"/>
      <c r="G4279"/>
      <c r="H4279"/>
    </row>
    <row r="4280" spans="4:8">
      <c r="D4280"/>
      <c r="E4280" s="1"/>
      <c r="F4280"/>
      <c r="G4280"/>
      <c r="H4280"/>
    </row>
    <row r="4281" spans="4:8">
      <c r="D4281"/>
      <c r="E4281" s="1"/>
      <c r="F4281"/>
      <c r="G4281"/>
      <c r="H4281"/>
    </row>
    <row r="4282" spans="4:8">
      <c r="D4282"/>
      <c r="E4282" s="1"/>
      <c r="F4282"/>
      <c r="G4282"/>
      <c r="H4282"/>
    </row>
    <row r="4283" spans="4:8">
      <c r="D4283"/>
      <c r="E4283" s="1"/>
      <c r="F4283"/>
      <c r="G4283"/>
      <c r="H4283"/>
    </row>
    <row r="4284" spans="4:8">
      <c r="D4284"/>
      <c r="E4284" s="1"/>
      <c r="F4284"/>
      <c r="G4284"/>
      <c r="H4284"/>
    </row>
    <row r="4285" spans="4:8">
      <c r="D4285"/>
      <c r="E4285" s="1"/>
      <c r="F4285"/>
      <c r="G4285"/>
      <c r="H4285"/>
    </row>
    <row r="4286" spans="4:8">
      <c r="D4286"/>
      <c r="E4286" s="1"/>
      <c r="F4286"/>
      <c r="G4286"/>
      <c r="H4286"/>
    </row>
    <row r="4287" spans="4:8">
      <c r="D4287"/>
      <c r="E4287" s="1"/>
      <c r="F4287"/>
      <c r="G4287"/>
      <c r="H4287"/>
    </row>
    <row r="4288" spans="4:8">
      <c r="D4288"/>
      <c r="E4288" s="1"/>
      <c r="F4288"/>
      <c r="G4288"/>
      <c r="H4288"/>
    </row>
    <row r="4289" spans="4:8">
      <c r="D4289"/>
      <c r="E4289" s="1"/>
      <c r="F4289"/>
      <c r="G4289"/>
      <c r="H4289"/>
    </row>
    <row r="4290" spans="4:8">
      <c r="D4290"/>
      <c r="E4290" s="1"/>
      <c r="F4290"/>
      <c r="G4290"/>
      <c r="H4290"/>
    </row>
    <row r="4291" spans="4:8">
      <c r="D4291"/>
      <c r="E4291" s="1"/>
      <c r="F4291"/>
      <c r="G4291"/>
      <c r="H4291"/>
    </row>
    <row r="4292" spans="4:8">
      <c r="D4292"/>
      <c r="E4292" s="1"/>
      <c r="F4292"/>
      <c r="G4292"/>
      <c r="H4292"/>
    </row>
    <row r="4293" spans="4:8">
      <c r="D4293"/>
      <c r="E4293" s="1"/>
      <c r="F4293"/>
      <c r="G4293"/>
      <c r="H4293"/>
    </row>
    <row r="4294" spans="4:8">
      <c r="D4294"/>
      <c r="E4294" s="1"/>
      <c r="F4294"/>
      <c r="G4294"/>
      <c r="H4294"/>
    </row>
    <row r="4295" spans="4:8">
      <c r="D4295"/>
      <c r="E4295" s="1"/>
      <c r="F4295"/>
      <c r="G4295"/>
      <c r="H4295"/>
    </row>
    <row r="4296" spans="4:8">
      <c r="D4296"/>
      <c r="E4296" s="1"/>
      <c r="F4296"/>
      <c r="G4296"/>
      <c r="H4296"/>
    </row>
    <row r="4297" spans="4:8">
      <c r="D4297"/>
      <c r="E4297" s="1"/>
      <c r="F4297"/>
      <c r="G4297"/>
      <c r="H4297"/>
    </row>
    <row r="4298" spans="4:8">
      <c r="D4298"/>
      <c r="E4298" s="1"/>
      <c r="F4298"/>
      <c r="G4298"/>
      <c r="H4298"/>
    </row>
    <row r="4299" spans="4:8">
      <c r="D4299"/>
      <c r="E4299" s="1"/>
      <c r="F4299"/>
      <c r="G4299"/>
      <c r="H4299"/>
    </row>
    <row r="4300" spans="4:8">
      <c r="D4300"/>
      <c r="E4300" s="1"/>
      <c r="F4300"/>
      <c r="G4300"/>
      <c r="H4300"/>
    </row>
    <row r="4301" spans="4:8">
      <c r="D4301"/>
      <c r="E4301" s="1"/>
      <c r="F4301"/>
      <c r="G4301"/>
      <c r="H4301"/>
    </row>
    <row r="4302" spans="4:8">
      <c r="D4302"/>
      <c r="E4302" s="1"/>
      <c r="F4302"/>
      <c r="G4302"/>
      <c r="H4302"/>
    </row>
    <row r="4303" spans="4:8">
      <c r="D4303"/>
      <c r="E4303" s="1"/>
      <c r="F4303"/>
      <c r="G4303"/>
      <c r="H4303"/>
    </row>
    <row r="4304" spans="4:8">
      <c r="D4304"/>
      <c r="E4304" s="1"/>
      <c r="F4304"/>
      <c r="G4304"/>
      <c r="H4304"/>
    </row>
    <row r="4305" spans="4:8">
      <c r="D4305"/>
      <c r="E4305" s="1"/>
      <c r="F4305"/>
      <c r="G4305"/>
      <c r="H4305"/>
    </row>
    <row r="4306" spans="4:8">
      <c r="D4306"/>
      <c r="E4306" s="1"/>
      <c r="F4306"/>
      <c r="G4306"/>
      <c r="H4306"/>
    </row>
    <row r="4307" spans="4:8">
      <c r="D4307"/>
      <c r="E4307" s="1"/>
      <c r="F4307"/>
      <c r="G4307"/>
      <c r="H4307"/>
    </row>
    <row r="4308" spans="4:8">
      <c r="D4308"/>
      <c r="E4308" s="1"/>
      <c r="F4308"/>
      <c r="G4308"/>
      <c r="H4308"/>
    </row>
    <row r="4309" spans="4:8">
      <c r="D4309"/>
      <c r="E4309" s="1"/>
      <c r="F4309"/>
      <c r="G4309"/>
      <c r="H4309"/>
    </row>
    <row r="4310" spans="4:8">
      <c r="D4310"/>
      <c r="E4310" s="1"/>
      <c r="F4310"/>
      <c r="G4310"/>
      <c r="H4310"/>
    </row>
    <row r="4311" spans="4:8">
      <c r="D4311"/>
      <c r="E4311" s="1"/>
      <c r="F4311"/>
      <c r="G4311"/>
      <c r="H4311"/>
    </row>
    <row r="4312" spans="4:8">
      <c r="D4312"/>
      <c r="E4312" s="1"/>
      <c r="F4312"/>
      <c r="G4312"/>
      <c r="H4312"/>
    </row>
    <row r="4313" spans="4:8">
      <c r="D4313"/>
      <c r="E4313" s="1"/>
      <c r="F4313"/>
      <c r="G4313"/>
      <c r="H4313"/>
    </row>
    <row r="4314" spans="4:8">
      <c r="D4314"/>
      <c r="E4314" s="1"/>
      <c r="F4314"/>
      <c r="G4314"/>
      <c r="H4314"/>
    </row>
    <row r="4315" spans="4:8">
      <c r="D4315"/>
      <c r="E4315" s="1"/>
      <c r="F4315"/>
      <c r="G4315"/>
      <c r="H4315"/>
    </row>
    <row r="4316" spans="4:8">
      <c r="D4316"/>
      <c r="E4316" s="1"/>
      <c r="F4316"/>
      <c r="G4316"/>
      <c r="H4316"/>
    </row>
    <row r="4317" spans="4:8">
      <c r="D4317"/>
      <c r="E4317" s="1"/>
      <c r="F4317"/>
      <c r="G4317"/>
      <c r="H4317"/>
    </row>
    <row r="4318" spans="4:8">
      <c r="D4318"/>
      <c r="E4318" s="1"/>
      <c r="F4318"/>
      <c r="G4318"/>
      <c r="H4318"/>
    </row>
    <row r="4319" spans="4:8">
      <c r="D4319"/>
      <c r="E4319" s="1"/>
      <c r="F4319"/>
      <c r="G4319"/>
      <c r="H4319"/>
    </row>
    <row r="4320" spans="4:8">
      <c r="D4320"/>
      <c r="E4320" s="1"/>
      <c r="F4320"/>
      <c r="G4320"/>
      <c r="H4320"/>
    </row>
    <row r="4321" spans="4:8">
      <c r="D4321"/>
      <c r="E4321" s="1"/>
      <c r="F4321"/>
      <c r="G4321"/>
      <c r="H4321"/>
    </row>
    <row r="4322" spans="4:8">
      <c r="D4322"/>
      <c r="E4322" s="1"/>
      <c r="F4322"/>
      <c r="G4322"/>
      <c r="H4322"/>
    </row>
    <row r="4323" spans="4:8">
      <c r="D4323"/>
      <c r="E4323" s="1"/>
      <c r="F4323"/>
      <c r="G4323"/>
      <c r="H4323"/>
    </row>
    <row r="4324" spans="4:8">
      <c r="D4324"/>
      <c r="E4324" s="1"/>
      <c r="F4324"/>
      <c r="G4324"/>
      <c r="H4324"/>
    </row>
    <row r="4325" spans="4:8">
      <c r="D4325"/>
      <c r="E4325" s="1"/>
      <c r="F4325"/>
      <c r="G4325"/>
      <c r="H4325"/>
    </row>
    <row r="4326" spans="4:8">
      <c r="D4326"/>
      <c r="E4326" s="1"/>
      <c r="F4326"/>
      <c r="G4326"/>
      <c r="H4326"/>
    </row>
    <row r="4327" spans="4:8">
      <c r="D4327"/>
      <c r="E4327" s="1"/>
      <c r="F4327"/>
      <c r="G4327"/>
      <c r="H4327"/>
    </row>
    <row r="4328" spans="4:8">
      <c r="D4328"/>
      <c r="E4328" s="1"/>
      <c r="F4328"/>
      <c r="G4328"/>
      <c r="H4328"/>
    </row>
    <row r="4329" spans="4:8">
      <c r="D4329"/>
      <c r="E4329" s="1"/>
      <c r="F4329"/>
      <c r="G4329"/>
      <c r="H4329"/>
    </row>
    <row r="4330" spans="4:8">
      <c r="D4330"/>
      <c r="E4330" s="1"/>
      <c r="F4330"/>
      <c r="G4330"/>
      <c r="H4330"/>
    </row>
    <row r="4331" spans="4:8">
      <c r="D4331"/>
      <c r="E4331" s="1"/>
      <c r="F4331"/>
      <c r="G4331"/>
      <c r="H4331"/>
    </row>
    <row r="4332" spans="4:8">
      <c r="D4332"/>
      <c r="E4332" s="1"/>
      <c r="F4332"/>
      <c r="G4332"/>
      <c r="H4332"/>
    </row>
    <row r="4333" spans="4:8">
      <c r="D4333"/>
      <c r="E4333" s="1"/>
      <c r="F4333"/>
      <c r="G4333"/>
      <c r="H4333"/>
    </row>
    <row r="4334" spans="4:8">
      <c r="D4334"/>
      <c r="E4334" s="1"/>
      <c r="F4334"/>
      <c r="G4334"/>
      <c r="H4334"/>
    </row>
    <row r="4335" spans="4:8">
      <c r="D4335"/>
      <c r="E4335" s="1"/>
      <c r="F4335"/>
      <c r="G4335"/>
      <c r="H4335"/>
    </row>
    <row r="4336" spans="4:8">
      <c r="D4336"/>
      <c r="E4336" s="1"/>
      <c r="F4336"/>
      <c r="G4336"/>
      <c r="H4336"/>
    </row>
    <row r="4337" spans="4:8">
      <c r="D4337"/>
      <c r="E4337" s="1"/>
      <c r="F4337"/>
      <c r="G4337"/>
      <c r="H4337"/>
    </row>
    <row r="4338" spans="4:8">
      <c r="D4338"/>
      <c r="E4338" s="1"/>
      <c r="F4338"/>
      <c r="G4338"/>
      <c r="H4338"/>
    </row>
    <row r="4339" spans="4:8">
      <c r="D4339"/>
      <c r="E4339" s="1"/>
      <c r="F4339"/>
      <c r="G4339"/>
      <c r="H4339"/>
    </row>
    <row r="4340" spans="4:8">
      <c r="D4340"/>
      <c r="E4340" s="1"/>
      <c r="F4340"/>
      <c r="G4340"/>
      <c r="H4340"/>
    </row>
    <row r="4341" spans="4:8">
      <c r="D4341"/>
      <c r="E4341" s="1"/>
      <c r="F4341"/>
      <c r="G4341"/>
      <c r="H4341"/>
    </row>
    <row r="4342" spans="4:8">
      <c r="D4342"/>
      <c r="E4342" s="1"/>
      <c r="F4342"/>
      <c r="G4342"/>
      <c r="H4342"/>
    </row>
    <row r="4343" spans="4:8">
      <c r="D4343"/>
      <c r="E4343" s="1"/>
      <c r="F4343"/>
      <c r="G4343"/>
      <c r="H4343"/>
    </row>
    <row r="4344" spans="4:8">
      <c r="D4344"/>
      <c r="E4344" s="1"/>
      <c r="F4344"/>
      <c r="G4344"/>
      <c r="H4344"/>
    </row>
    <row r="4345" spans="4:8">
      <c r="D4345"/>
      <c r="E4345" s="1"/>
      <c r="F4345"/>
      <c r="G4345"/>
      <c r="H4345"/>
    </row>
    <row r="4346" spans="4:8">
      <c r="D4346"/>
      <c r="E4346" s="1"/>
      <c r="F4346"/>
      <c r="G4346"/>
      <c r="H4346"/>
    </row>
    <row r="4347" spans="4:8">
      <c r="D4347"/>
      <c r="E4347" s="1"/>
      <c r="F4347"/>
      <c r="G4347"/>
      <c r="H4347"/>
    </row>
    <row r="4348" spans="4:8">
      <c r="D4348"/>
      <c r="E4348" s="1"/>
      <c r="F4348"/>
      <c r="G4348"/>
      <c r="H4348"/>
    </row>
    <row r="4349" spans="4:8">
      <c r="D4349"/>
      <c r="E4349" s="1"/>
      <c r="F4349"/>
      <c r="G4349"/>
      <c r="H4349"/>
    </row>
    <row r="4350" spans="4:8">
      <c r="D4350"/>
      <c r="E4350" s="1"/>
      <c r="F4350"/>
      <c r="G4350"/>
      <c r="H4350"/>
    </row>
    <row r="4351" spans="4:8">
      <c r="D4351"/>
      <c r="E4351" s="1"/>
      <c r="F4351"/>
      <c r="G4351"/>
      <c r="H4351"/>
    </row>
    <row r="4352" spans="4:8">
      <c r="D4352"/>
      <c r="E4352" s="1"/>
      <c r="F4352"/>
      <c r="G4352"/>
      <c r="H4352"/>
    </row>
    <row r="4353" spans="4:8">
      <c r="D4353"/>
      <c r="E4353" s="1"/>
      <c r="F4353"/>
      <c r="G4353"/>
      <c r="H4353"/>
    </row>
    <row r="4354" spans="4:8">
      <c r="D4354"/>
      <c r="E4354" s="1"/>
      <c r="F4354"/>
      <c r="G4354"/>
      <c r="H4354"/>
    </row>
    <row r="4355" spans="4:8">
      <c r="D4355"/>
      <c r="E4355" s="1"/>
      <c r="F4355"/>
      <c r="G4355"/>
      <c r="H4355"/>
    </row>
    <row r="4356" spans="4:8">
      <c r="D4356"/>
      <c r="E4356" s="1"/>
      <c r="F4356"/>
      <c r="G4356"/>
      <c r="H4356"/>
    </row>
    <row r="4357" spans="4:8">
      <c r="D4357"/>
      <c r="E4357" s="1"/>
      <c r="F4357"/>
      <c r="G4357"/>
      <c r="H4357"/>
    </row>
    <row r="4358" spans="4:8">
      <c r="D4358"/>
      <c r="E4358" s="1"/>
      <c r="F4358"/>
      <c r="G4358"/>
      <c r="H4358"/>
    </row>
    <row r="4359" spans="4:8">
      <c r="D4359"/>
      <c r="E4359" s="1"/>
      <c r="F4359"/>
      <c r="G4359"/>
      <c r="H4359"/>
    </row>
    <row r="4360" spans="4:8">
      <c r="D4360"/>
      <c r="E4360" s="1"/>
      <c r="F4360"/>
      <c r="G4360"/>
      <c r="H4360"/>
    </row>
    <row r="4361" spans="4:8">
      <c r="D4361"/>
      <c r="E4361" s="1"/>
      <c r="F4361"/>
      <c r="G4361"/>
      <c r="H4361"/>
    </row>
    <row r="4362" spans="4:8">
      <c r="D4362"/>
      <c r="E4362" s="1"/>
      <c r="F4362"/>
      <c r="G4362"/>
      <c r="H4362"/>
    </row>
    <row r="4363" spans="4:8">
      <c r="D4363"/>
      <c r="E4363" s="1"/>
      <c r="F4363"/>
      <c r="G4363"/>
      <c r="H4363"/>
    </row>
    <row r="4364" spans="4:8">
      <c r="D4364"/>
      <c r="E4364" s="1"/>
      <c r="F4364"/>
      <c r="G4364"/>
      <c r="H4364"/>
    </row>
    <row r="4365" spans="4:8">
      <c r="D4365"/>
      <c r="E4365" s="1"/>
      <c r="F4365"/>
      <c r="G4365"/>
      <c r="H4365"/>
    </row>
    <row r="4366" spans="4:8">
      <c r="D4366"/>
      <c r="E4366" s="1"/>
      <c r="F4366"/>
      <c r="G4366"/>
      <c r="H4366"/>
    </row>
    <row r="4367" spans="4:8">
      <c r="D4367"/>
      <c r="E4367" s="1"/>
      <c r="F4367"/>
      <c r="G4367"/>
      <c r="H4367"/>
    </row>
    <row r="4368" spans="4:8">
      <c r="D4368"/>
      <c r="E4368" s="1"/>
      <c r="F4368"/>
      <c r="G4368"/>
      <c r="H4368"/>
    </row>
    <row r="4369" spans="4:8">
      <c r="D4369"/>
      <c r="E4369" s="1"/>
      <c r="F4369"/>
      <c r="G4369"/>
      <c r="H4369"/>
    </row>
    <row r="4370" spans="4:8">
      <c r="D4370"/>
      <c r="E4370" s="1"/>
      <c r="F4370"/>
      <c r="G4370"/>
      <c r="H4370"/>
    </row>
    <row r="4371" spans="4:8">
      <c r="D4371"/>
      <c r="E4371" s="1"/>
      <c r="F4371"/>
      <c r="G4371"/>
      <c r="H4371"/>
    </row>
    <row r="4372" spans="4:8">
      <c r="D4372"/>
      <c r="E4372" s="1"/>
      <c r="F4372"/>
      <c r="G4372"/>
      <c r="H4372"/>
    </row>
    <row r="4373" spans="4:8">
      <c r="D4373"/>
      <c r="E4373" s="1"/>
      <c r="F4373"/>
      <c r="G4373"/>
      <c r="H4373"/>
    </row>
    <row r="4374" spans="4:8">
      <c r="D4374"/>
      <c r="E4374" s="1"/>
      <c r="F4374"/>
      <c r="G4374"/>
      <c r="H4374"/>
    </row>
    <row r="4375" spans="4:8">
      <c r="D4375"/>
      <c r="E4375" s="1"/>
      <c r="F4375"/>
      <c r="G4375"/>
      <c r="H4375"/>
    </row>
    <row r="4376" spans="4:8">
      <c r="D4376"/>
      <c r="E4376" s="1"/>
      <c r="F4376"/>
      <c r="G4376"/>
      <c r="H4376"/>
    </row>
    <row r="4377" spans="4:8">
      <c r="D4377"/>
      <c r="E4377" s="1"/>
      <c r="F4377"/>
      <c r="G4377"/>
      <c r="H4377"/>
    </row>
    <row r="4378" spans="4:8">
      <c r="D4378"/>
      <c r="E4378" s="1"/>
      <c r="F4378"/>
      <c r="G4378"/>
      <c r="H4378"/>
    </row>
    <row r="4379" spans="4:8">
      <c r="D4379"/>
      <c r="E4379" s="1"/>
      <c r="F4379"/>
      <c r="G4379"/>
      <c r="H4379"/>
    </row>
    <row r="4380" spans="4:8">
      <c r="D4380"/>
      <c r="E4380" s="1"/>
      <c r="F4380"/>
      <c r="G4380"/>
      <c r="H4380"/>
    </row>
    <row r="4381" spans="4:8">
      <c r="D4381"/>
      <c r="E4381" s="1"/>
      <c r="F4381"/>
      <c r="G4381"/>
      <c r="H4381"/>
    </row>
    <row r="4382" spans="4:8">
      <c r="D4382"/>
      <c r="E4382" s="1"/>
      <c r="F4382"/>
      <c r="G4382"/>
      <c r="H4382"/>
    </row>
    <row r="4383" spans="4:8">
      <c r="D4383"/>
      <c r="E4383" s="1"/>
      <c r="F4383"/>
      <c r="G4383"/>
      <c r="H4383"/>
    </row>
    <row r="4384" spans="4:8">
      <c r="D4384"/>
      <c r="E4384" s="1"/>
      <c r="F4384"/>
      <c r="G4384"/>
      <c r="H4384"/>
    </row>
    <row r="4385" spans="4:8">
      <c r="D4385"/>
      <c r="E4385" s="1"/>
      <c r="F4385"/>
      <c r="G4385"/>
      <c r="H4385"/>
    </row>
    <row r="4386" spans="4:8">
      <c r="D4386"/>
      <c r="E4386" s="1"/>
      <c r="F4386"/>
      <c r="G4386"/>
      <c r="H4386"/>
    </row>
    <row r="4387" spans="4:8">
      <c r="D4387"/>
      <c r="E4387" s="1"/>
      <c r="F4387"/>
      <c r="G4387"/>
      <c r="H4387"/>
    </row>
    <row r="4388" spans="4:8">
      <c r="D4388"/>
      <c r="E4388" s="1"/>
      <c r="F4388"/>
      <c r="G4388"/>
      <c r="H4388"/>
    </row>
    <row r="4389" spans="4:8">
      <c r="D4389"/>
      <c r="E4389" s="1"/>
      <c r="F4389"/>
      <c r="G4389"/>
      <c r="H4389"/>
    </row>
    <row r="4390" spans="4:8">
      <c r="D4390"/>
      <c r="E4390" s="1"/>
      <c r="F4390"/>
      <c r="G4390"/>
      <c r="H4390"/>
    </row>
    <row r="4391" spans="4:8">
      <c r="D4391"/>
      <c r="E4391" s="1"/>
      <c r="F4391"/>
      <c r="G4391"/>
      <c r="H4391"/>
    </row>
    <row r="4392" spans="4:8">
      <c r="D4392"/>
      <c r="E4392" s="1"/>
      <c r="F4392"/>
      <c r="G4392"/>
      <c r="H4392"/>
    </row>
    <row r="4393" spans="4:8">
      <c r="D4393"/>
      <c r="E4393" s="1"/>
      <c r="F4393"/>
      <c r="G4393"/>
      <c r="H4393"/>
    </row>
    <row r="4394" spans="4:8">
      <c r="D4394"/>
      <c r="E4394" s="1"/>
      <c r="F4394"/>
      <c r="G4394"/>
      <c r="H4394"/>
    </row>
    <row r="4395" spans="4:8">
      <c r="D4395"/>
      <c r="E4395" s="1"/>
      <c r="F4395"/>
      <c r="G4395"/>
      <c r="H4395"/>
    </row>
    <row r="4396" spans="4:8">
      <c r="D4396"/>
      <c r="E4396" s="1"/>
      <c r="F4396"/>
      <c r="G4396"/>
      <c r="H4396"/>
    </row>
    <row r="4397" spans="4:8">
      <c r="D4397"/>
      <c r="E4397" s="1"/>
      <c r="F4397"/>
      <c r="G4397"/>
      <c r="H4397"/>
    </row>
    <row r="4398" spans="4:8">
      <c r="D4398"/>
      <c r="E4398" s="1"/>
      <c r="F4398"/>
      <c r="G4398"/>
      <c r="H4398"/>
    </row>
    <row r="4399" spans="4:8">
      <c r="D4399"/>
      <c r="E4399" s="1"/>
      <c r="F4399"/>
      <c r="G4399"/>
      <c r="H4399"/>
    </row>
    <row r="4400" spans="4:8">
      <c r="D4400"/>
      <c r="E4400" s="1"/>
      <c r="F4400"/>
      <c r="G4400"/>
      <c r="H4400"/>
    </row>
    <row r="4401" spans="4:8">
      <c r="D4401"/>
      <c r="E4401" s="1"/>
      <c r="F4401"/>
      <c r="G4401"/>
      <c r="H4401"/>
    </row>
    <row r="4402" spans="4:8">
      <c r="D4402"/>
      <c r="E4402" s="1"/>
      <c r="F4402"/>
      <c r="G4402"/>
      <c r="H4402"/>
    </row>
    <row r="4403" spans="4:8">
      <c r="D4403"/>
      <c r="E4403" s="1"/>
      <c r="F4403"/>
      <c r="G4403"/>
      <c r="H4403"/>
    </row>
    <row r="4404" spans="4:8">
      <c r="D4404"/>
      <c r="E4404" s="1"/>
      <c r="F4404"/>
      <c r="G4404"/>
      <c r="H4404"/>
    </row>
    <row r="4405" spans="4:8">
      <c r="D4405"/>
      <c r="E4405" s="1"/>
      <c r="F4405"/>
      <c r="G4405"/>
      <c r="H4405"/>
    </row>
    <row r="4406" spans="4:8">
      <c r="D4406"/>
      <c r="E4406" s="1"/>
      <c r="F4406"/>
      <c r="G4406"/>
      <c r="H4406"/>
    </row>
    <row r="4407" spans="4:8">
      <c r="D4407"/>
      <c r="E4407" s="1"/>
      <c r="F4407"/>
      <c r="G4407"/>
      <c r="H4407"/>
    </row>
    <row r="4408" spans="4:8">
      <c r="D4408"/>
      <c r="E4408" s="1"/>
      <c r="F4408"/>
      <c r="G4408"/>
      <c r="H4408"/>
    </row>
    <row r="4409" spans="4:8">
      <c r="D4409"/>
      <c r="E4409" s="1"/>
      <c r="F4409"/>
      <c r="G4409"/>
      <c r="H4409"/>
    </row>
    <row r="4410" spans="4:8">
      <c r="D4410"/>
      <c r="E4410" s="1"/>
      <c r="F4410"/>
      <c r="G4410"/>
      <c r="H4410"/>
    </row>
    <row r="4411" spans="4:8">
      <c r="D4411"/>
      <c r="E4411" s="1"/>
      <c r="F4411"/>
      <c r="G4411"/>
      <c r="H4411"/>
    </row>
    <row r="4412" spans="4:8">
      <c r="D4412"/>
      <c r="E4412" s="1"/>
      <c r="F4412"/>
      <c r="G4412"/>
      <c r="H4412"/>
    </row>
    <row r="4413" spans="4:8">
      <c r="D4413"/>
      <c r="E4413" s="1"/>
      <c r="F4413"/>
      <c r="G4413"/>
      <c r="H4413"/>
    </row>
    <row r="4414" spans="4:8">
      <c r="D4414"/>
      <c r="E4414" s="1"/>
      <c r="F4414"/>
      <c r="G4414"/>
      <c r="H4414"/>
    </row>
    <row r="4415" spans="4:8">
      <c r="D4415"/>
      <c r="E4415" s="1"/>
      <c r="F4415"/>
      <c r="G4415"/>
      <c r="H4415"/>
    </row>
    <row r="4416" spans="4:8">
      <c r="D4416"/>
      <c r="E4416" s="1"/>
      <c r="F4416"/>
      <c r="G4416"/>
      <c r="H4416"/>
    </row>
    <row r="4417" spans="4:8">
      <c r="D4417"/>
      <c r="E4417" s="1"/>
      <c r="F4417"/>
      <c r="G4417"/>
      <c r="H4417"/>
    </row>
    <row r="4418" spans="4:8">
      <c r="D4418"/>
      <c r="E4418" s="1"/>
      <c r="F4418"/>
      <c r="G4418"/>
      <c r="H4418"/>
    </row>
    <row r="4419" spans="4:8">
      <c r="D4419"/>
      <c r="E4419" s="1"/>
      <c r="F4419"/>
      <c r="G4419"/>
      <c r="H4419"/>
    </row>
    <row r="4420" spans="4:8">
      <c r="D4420"/>
      <c r="E4420" s="1"/>
      <c r="F4420"/>
      <c r="G4420"/>
      <c r="H4420"/>
    </row>
    <row r="4421" spans="4:8">
      <c r="D4421"/>
      <c r="E4421" s="1"/>
      <c r="F4421"/>
      <c r="G4421"/>
      <c r="H4421"/>
    </row>
    <row r="4422" spans="4:8">
      <c r="D4422"/>
      <c r="E4422" s="1"/>
      <c r="F4422"/>
      <c r="G4422"/>
      <c r="H4422"/>
    </row>
    <row r="4423" spans="4:8">
      <c r="D4423"/>
      <c r="E4423" s="1"/>
      <c r="F4423"/>
      <c r="G4423"/>
      <c r="H4423"/>
    </row>
    <row r="4424" spans="4:8">
      <c r="D4424"/>
      <c r="E4424" s="1"/>
      <c r="F4424"/>
      <c r="G4424"/>
      <c r="H4424"/>
    </row>
    <row r="4425" spans="4:8">
      <c r="D4425"/>
      <c r="E4425" s="1"/>
      <c r="F4425"/>
      <c r="G4425"/>
      <c r="H4425"/>
    </row>
    <row r="4426" spans="4:8">
      <c r="D4426"/>
      <c r="E4426" s="1"/>
      <c r="F4426"/>
      <c r="G4426"/>
      <c r="H4426"/>
    </row>
    <row r="4427" spans="4:8">
      <c r="D4427"/>
      <c r="E4427" s="1"/>
      <c r="F4427"/>
      <c r="G4427"/>
      <c r="H4427"/>
    </row>
    <row r="4428" spans="4:8">
      <c r="D4428"/>
      <c r="E4428" s="1"/>
      <c r="F4428"/>
      <c r="G4428"/>
      <c r="H4428"/>
    </row>
    <row r="4429" spans="4:8">
      <c r="D4429"/>
      <c r="E4429" s="1"/>
      <c r="F4429"/>
      <c r="G4429"/>
      <c r="H4429"/>
    </row>
    <row r="4430" spans="4:8">
      <c r="D4430"/>
      <c r="E4430" s="1"/>
      <c r="F4430"/>
      <c r="G4430"/>
      <c r="H4430"/>
    </row>
    <row r="4431" spans="4:8">
      <c r="D4431"/>
      <c r="E4431" s="1"/>
      <c r="F4431"/>
      <c r="G4431"/>
      <c r="H4431"/>
    </row>
    <row r="4432" spans="4:8">
      <c r="D4432"/>
      <c r="E4432" s="1"/>
      <c r="F4432"/>
      <c r="G4432"/>
      <c r="H4432"/>
    </row>
    <row r="4433" spans="4:8">
      <c r="D4433"/>
      <c r="E4433" s="1"/>
      <c r="F4433"/>
      <c r="G4433"/>
      <c r="H4433"/>
    </row>
    <row r="4434" spans="4:8">
      <c r="D4434"/>
      <c r="E4434" s="1"/>
      <c r="F4434"/>
      <c r="G4434"/>
      <c r="H4434"/>
    </row>
    <row r="4435" spans="4:8">
      <c r="D4435"/>
      <c r="E4435" s="1"/>
      <c r="F4435"/>
      <c r="G4435"/>
      <c r="H4435"/>
    </row>
    <row r="4436" spans="4:8">
      <c r="D4436"/>
      <c r="E4436" s="1"/>
      <c r="F4436"/>
      <c r="G4436"/>
      <c r="H4436"/>
    </row>
    <row r="4437" spans="4:8">
      <c r="D4437"/>
      <c r="E4437" s="1"/>
      <c r="F4437"/>
      <c r="G4437"/>
      <c r="H4437"/>
    </row>
    <row r="4438" spans="4:8">
      <c r="D4438"/>
      <c r="E4438" s="1"/>
      <c r="F4438"/>
      <c r="G4438"/>
      <c r="H4438"/>
    </row>
    <row r="4439" spans="4:8">
      <c r="D4439"/>
      <c r="E4439" s="1"/>
      <c r="F4439"/>
      <c r="G4439"/>
      <c r="H4439"/>
    </row>
    <row r="4440" spans="4:8">
      <c r="D4440"/>
      <c r="E4440" s="1"/>
      <c r="F4440"/>
      <c r="G4440"/>
      <c r="H4440"/>
    </row>
    <row r="4441" spans="4:8">
      <c r="D4441"/>
      <c r="E4441" s="1"/>
      <c r="F4441"/>
      <c r="G4441"/>
      <c r="H4441"/>
    </row>
    <row r="4442" spans="4:8">
      <c r="D4442"/>
      <c r="E4442" s="1"/>
      <c r="F4442"/>
      <c r="G4442"/>
      <c r="H4442"/>
    </row>
    <row r="4443" spans="4:8">
      <c r="D4443"/>
      <c r="E4443" s="1"/>
      <c r="F4443"/>
      <c r="G4443"/>
      <c r="H4443"/>
    </row>
    <row r="4444" spans="4:8">
      <c r="D4444"/>
      <c r="E4444" s="1"/>
      <c r="F4444"/>
      <c r="G4444"/>
      <c r="H4444"/>
    </row>
    <row r="4445" spans="4:8">
      <c r="D4445"/>
      <c r="E4445" s="1"/>
      <c r="F4445"/>
      <c r="G4445"/>
      <c r="H4445"/>
    </row>
    <row r="4446" spans="4:8">
      <c r="D4446"/>
      <c r="E4446" s="1"/>
      <c r="F4446"/>
      <c r="G4446"/>
      <c r="H4446"/>
    </row>
    <row r="4447" spans="4:8">
      <c r="D4447"/>
      <c r="E4447" s="1"/>
      <c r="F4447"/>
      <c r="G4447"/>
      <c r="H4447"/>
    </row>
    <row r="4448" spans="4:8">
      <c r="D4448"/>
      <c r="E4448" s="1"/>
      <c r="F4448"/>
      <c r="G4448"/>
      <c r="H4448"/>
    </row>
    <row r="4449" spans="4:8">
      <c r="D4449"/>
      <c r="E4449" s="1"/>
      <c r="F4449"/>
      <c r="G4449"/>
      <c r="H4449"/>
    </row>
    <row r="4450" spans="4:8">
      <c r="D4450"/>
      <c r="E4450" s="1"/>
      <c r="F4450"/>
      <c r="G4450"/>
      <c r="H4450"/>
    </row>
    <row r="4451" spans="4:8">
      <c r="D4451"/>
      <c r="E4451" s="1"/>
      <c r="F4451"/>
      <c r="G4451"/>
      <c r="H4451"/>
    </row>
    <row r="4452" spans="4:8">
      <c r="D4452"/>
      <c r="E4452" s="1"/>
      <c r="F4452"/>
      <c r="G4452"/>
      <c r="H4452"/>
    </row>
    <row r="4453" spans="4:8">
      <c r="D4453"/>
      <c r="E4453" s="1"/>
      <c r="F4453"/>
      <c r="G4453"/>
      <c r="H4453"/>
    </row>
    <row r="4454" spans="4:8">
      <c r="D4454"/>
      <c r="E4454" s="1"/>
      <c r="F4454"/>
      <c r="G4454"/>
      <c r="H4454"/>
    </row>
    <row r="4455" spans="4:8">
      <c r="D4455"/>
      <c r="E4455" s="1"/>
      <c r="F4455"/>
      <c r="G4455"/>
      <c r="H4455"/>
    </row>
    <row r="4456" spans="4:8">
      <c r="D4456"/>
      <c r="E4456" s="1"/>
      <c r="F4456"/>
      <c r="G4456"/>
      <c r="H4456"/>
    </row>
    <row r="4457" spans="4:8">
      <c r="D4457"/>
      <c r="E4457" s="1"/>
      <c r="F4457"/>
      <c r="G4457"/>
      <c r="H4457"/>
    </row>
    <row r="4458" spans="4:8">
      <c r="D4458"/>
      <c r="E4458" s="1"/>
      <c r="F4458"/>
      <c r="G4458"/>
      <c r="H4458"/>
    </row>
    <row r="4459" spans="4:8">
      <c r="D4459"/>
      <c r="E4459" s="1"/>
      <c r="F4459"/>
      <c r="G4459"/>
      <c r="H4459"/>
    </row>
    <row r="4460" spans="4:8">
      <c r="D4460"/>
      <c r="E4460" s="1"/>
      <c r="F4460"/>
      <c r="G4460"/>
      <c r="H4460"/>
    </row>
    <row r="4461" spans="4:8">
      <c r="D4461"/>
      <c r="E4461" s="1"/>
      <c r="F4461"/>
      <c r="G4461"/>
      <c r="H4461"/>
    </row>
    <row r="4462" spans="4:8">
      <c r="D4462"/>
      <c r="E4462" s="1"/>
      <c r="F4462"/>
      <c r="G4462"/>
      <c r="H4462"/>
    </row>
    <row r="4463" spans="4:8">
      <c r="D4463"/>
      <c r="E4463" s="1"/>
      <c r="F4463"/>
      <c r="G4463"/>
      <c r="H4463"/>
    </row>
    <row r="4464" spans="4:8">
      <c r="D4464"/>
      <c r="E4464" s="1"/>
      <c r="F4464"/>
      <c r="G4464"/>
      <c r="H4464"/>
    </row>
    <row r="4465" spans="4:8">
      <c r="D4465"/>
      <c r="E4465" s="1"/>
      <c r="F4465"/>
      <c r="G4465"/>
      <c r="H4465"/>
    </row>
    <row r="4466" spans="4:8">
      <c r="D4466"/>
      <c r="E4466" s="1"/>
      <c r="F4466"/>
      <c r="G4466"/>
      <c r="H4466"/>
    </row>
    <row r="4467" spans="4:8">
      <c r="D4467"/>
      <c r="E4467" s="1"/>
      <c r="F4467"/>
      <c r="G4467"/>
      <c r="H4467"/>
    </row>
    <row r="4468" spans="4:8">
      <c r="D4468"/>
      <c r="E4468" s="1"/>
      <c r="F4468"/>
      <c r="G4468"/>
      <c r="H4468"/>
    </row>
    <row r="4469" spans="4:8">
      <c r="D4469"/>
      <c r="E4469" s="1"/>
      <c r="F4469"/>
      <c r="G4469"/>
      <c r="H4469"/>
    </row>
    <row r="4470" spans="4:8">
      <c r="D4470"/>
      <c r="E4470" s="1"/>
      <c r="F4470"/>
      <c r="G4470"/>
      <c r="H4470"/>
    </row>
    <row r="4471" spans="4:8">
      <c r="D4471"/>
      <c r="E4471" s="1"/>
      <c r="F4471"/>
      <c r="G4471"/>
      <c r="H4471"/>
    </row>
    <row r="4472" spans="4:8">
      <c r="D4472"/>
      <c r="E4472" s="1"/>
      <c r="F4472"/>
      <c r="G4472"/>
      <c r="H4472"/>
    </row>
    <row r="4473" spans="4:8">
      <c r="D4473"/>
      <c r="E4473" s="1"/>
      <c r="F4473"/>
      <c r="G4473"/>
      <c r="H4473"/>
    </row>
    <row r="4474" spans="4:8">
      <c r="D4474"/>
      <c r="E4474" s="1"/>
      <c r="F4474"/>
      <c r="G4474"/>
      <c r="H4474"/>
    </row>
    <row r="4475" spans="4:8">
      <c r="D4475"/>
      <c r="E4475" s="1"/>
      <c r="F4475"/>
      <c r="G4475"/>
      <c r="H4475"/>
    </row>
    <row r="4476" spans="4:8">
      <c r="D4476"/>
      <c r="E4476" s="1"/>
      <c r="F4476"/>
      <c r="G4476"/>
      <c r="H4476"/>
    </row>
    <row r="4477" spans="4:8">
      <c r="D4477"/>
      <c r="E4477" s="1"/>
      <c r="F4477"/>
      <c r="G4477"/>
      <c r="H4477"/>
    </row>
    <row r="4478" spans="4:8">
      <c r="D4478"/>
      <c r="E4478" s="1"/>
      <c r="F4478"/>
      <c r="G4478"/>
      <c r="H4478"/>
    </row>
    <row r="4479" spans="4:8">
      <c r="D4479"/>
      <c r="E4479" s="1"/>
      <c r="F4479"/>
      <c r="G4479"/>
      <c r="H4479"/>
    </row>
    <row r="4480" spans="4:8">
      <c r="D4480"/>
      <c r="E4480" s="1"/>
      <c r="F4480"/>
      <c r="G4480"/>
      <c r="H4480"/>
    </row>
    <row r="4481" spans="4:8">
      <c r="D4481"/>
      <c r="E4481" s="1"/>
      <c r="F4481"/>
      <c r="G4481"/>
      <c r="H4481"/>
    </row>
    <row r="4482" spans="4:8">
      <c r="D4482"/>
      <c r="E4482" s="1"/>
      <c r="F4482"/>
      <c r="G4482"/>
      <c r="H4482"/>
    </row>
    <row r="4483" spans="4:8">
      <c r="D4483"/>
      <c r="E4483" s="1"/>
      <c r="F4483"/>
      <c r="G4483"/>
      <c r="H4483"/>
    </row>
    <row r="4484" spans="4:8">
      <c r="D4484"/>
      <c r="E4484" s="1"/>
      <c r="F4484"/>
      <c r="G4484"/>
      <c r="H4484"/>
    </row>
    <row r="4485" spans="4:8">
      <c r="D4485"/>
      <c r="E4485" s="1"/>
      <c r="F4485"/>
      <c r="G4485"/>
      <c r="H4485"/>
    </row>
    <row r="4486" spans="4:8">
      <c r="D4486"/>
      <c r="E4486" s="1"/>
      <c r="F4486"/>
      <c r="G4486"/>
      <c r="H4486"/>
    </row>
    <row r="4487" spans="4:8">
      <c r="D4487"/>
      <c r="E4487" s="1"/>
      <c r="F4487"/>
      <c r="G4487"/>
      <c r="H4487"/>
    </row>
    <row r="4488" spans="4:8">
      <c r="D4488"/>
      <c r="E4488" s="1"/>
      <c r="F4488"/>
      <c r="G4488"/>
      <c r="H4488"/>
    </row>
    <row r="4489" spans="4:8">
      <c r="D4489"/>
      <c r="E4489" s="1"/>
      <c r="F4489"/>
      <c r="G4489"/>
      <c r="H4489"/>
    </row>
    <row r="4490" spans="4:8">
      <c r="D4490"/>
      <c r="E4490" s="1"/>
      <c r="F4490"/>
      <c r="G4490"/>
      <c r="H4490"/>
    </row>
    <row r="4491" spans="4:8">
      <c r="D4491"/>
      <c r="E4491" s="1"/>
      <c r="F4491"/>
      <c r="G4491"/>
      <c r="H4491"/>
    </row>
    <row r="4492" spans="4:8">
      <c r="D4492"/>
      <c r="E4492" s="1"/>
      <c r="F4492"/>
      <c r="G4492"/>
      <c r="H4492"/>
    </row>
    <row r="4493" spans="4:8">
      <c r="D4493"/>
      <c r="E4493" s="1"/>
      <c r="F4493"/>
      <c r="G4493"/>
      <c r="H4493"/>
    </row>
    <row r="4494" spans="4:8">
      <c r="D4494"/>
      <c r="E4494" s="1"/>
      <c r="F4494"/>
      <c r="G4494"/>
      <c r="H4494"/>
    </row>
    <row r="4495" spans="4:8">
      <c r="D4495"/>
      <c r="E4495" s="1"/>
      <c r="F4495"/>
      <c r="G4495"/>
      <c r="H4495"/>
    </row>
    <row r="4496" spans="4:8">
      <c r="D4496"/>
      <c r="E4496" s="1"/>
      <c r="F4496"/>
      <c r="G4496"/>
      <c r="H4496"/>
    </row>
    <row r="4497" spans="4:8">
      <c r="D4497"/>
      <c r="E4497" s="1"/>
      <c r="F4497"/>
      <c r="G4497"/>
      <c r="H4497"/>
    </row>
    <row r="4498" spans="4:8">
      <c r="D4498"/>
      <c r="E4498" s="1"/>
      <c r="F4498"/>
      <c r="G4498"/>
      <c r="H4498"/>
    </row>
    <row r="4499" spans="4:8">
      <c r="D4499"/>
      <c r="E4499" s="1"/>
      <c r="F4499"/>
      <c r="G4499"/>
      <c r="H4499"/>
    </row>
    <row r="4500" spans="4:8">
      <c r="D4500"/>
      <c r="E4500" s="1"/>
      <c r="F4500"/>
      <c r="G4500"/>
      <c r="H4500"/>
    </row>
    <row r="4501" spans="4:8">
      <c r="D4501"/>
      <c r="E4501" s="1"/>
      <c r="F4501"/>
      <c r="G4501"/>
      <c r="H4501"/>
    </row>
    <row r="4502" spans="4:8">
      <c r="D4502"/>
      <c r="E4502" s="1"/>
      <c r="F4502"/>
      <c r="G4502"/>
      <c r="H4502"/>
    </row>
    <row r="4503" spans="4:8">
      <c r="D4503"/>
      <c r="E4503" s="1"/>
      <c r="F4503"/>
      <c r="G4503"/>
      <c r="H4503"/>
    </row>
    <row r="4504" spans="4:8">
      <c r="D4504"/>
      <c r="E4504" s="1"/>
      <c r="F4504"/>
      <c r="G4504"/>
      <c r="H4504"/>
    </row>
    <row r="4505" spans="4:8">
      <c r="D4505"/>
      <c r="E4505" s="1"/>
      <c r="F4505"/>
      <c r="G4505"/>
      <c r="H4505"/>
    </row>
    <row r="4506" spans="4:8">
      <c r="D4506"/>
      <c r="E4506" s="1"/>
      <c r="F4506"/>
      <c r="G4506"/>
      <c r="H4506"/>
    </row>
    <row r="4507" spans="4:8">
      <c r="D4507"/>
      <c r="E4507" s="1"/>
      <c r="F4507"/>
      <c r="G4507"/>
      <c r="H4507"/>
    </row>
    <row r="4508" spans="4:8">
      <c r="D4508"/>
      <c r="E4508" s="1"/>
      <c r="F4508"/>
      <c r="G4508"/>
      <c r="H4508"/>
    </row>
    <row r="4509" spans="4:8">
      <c r="D4509"/>
      <c r="E4509" s="1"/>
      <c r="F4509"/>
      <c r="G4509"/>
      <c r="H4509"/>
    </row>
    <row r="4510" spans="4:8">
      <c r="D4510"/>
      <c r="E4510" s="1"/>
      <c r="F4510"/>
      <c r="G4510"/>
      <c r="H4510"/>
    </row>
    <row r="4511" spans="4:8">
      <c r="D4511"/>
      <c r="E4511" s="1"/>
      <c r="F4511"/>
      <c r="G4511"/>
      <c r="H4511"/>
    </row>
    <row r="4512" spans="4:8">
      <c r="D4512"/>
      <c r="E4512" s="1"/>
      <c r="F4512"/>
      <c r="G4512"/>
      <c r="H4512"/>
    </row>
    <row r="4513" spans="4:8">
      <c r="D4513"/>
      <c r="E4513" s="1"/>
      <c r="F4513"/>
      <c r="G4513"/>
      <c r="H4513"/>
    </row>
    <row r="4514" spans="4:8">
      <c r="D4514"/>
      <c r="E4514" s="1"/>
      <c r="F4514"/>
      <c r="G4514"/>
      <c r="H4514"/>
    </row>
    <row r="4515" spans="4:8">
      <c r="D4515"/>
      <c r="E4515" s="1"/>
      <c r="F4515"/>
      <c r="G4515"/>
      <c r="H4515"/>
    </row>
    <row r="4516" spans="4:8">
      <c r="D4516"/>
      <c r="E4516" s="1"/>
      <c r="F4516"/>
      <c r="G4516"/>
      <c r="H4516"/>
    </row>
    <row r="4517" spans="4:8">
      <c r="D4517"/>
      <c r="E4517" s="1"/>
      <c r="F4517"/>
      <c r="G4517"/>
      <c r="H4517"/>
    </row>
    <row r="4518" spans="4:8">
      <c r="D4518"/>
      <c r="E4518" s="1"/>
      <c r="F4518"/>
      <c r="G4518"/>
      <c r="H4518"/>
    </row>
    <row r="4519" spans="4:8">
      <c r="D4519"/>
      <c r="E4519" s="1"/>
      <c r="F4519"/>
      <c r="G4519"/>
      <c r="H4519"/>
    </row>
    <row r="4520" spans="4:8">
      <c r="D4520"/>
      <c r="E4520" s="1"/>
      <c r="F4520"/>
      <c r="G4520"/>
      <c r="H4520"/>
    </row>
    <row r="4521" spans="4:8">
      <c r="D4521"/>
      <c r="E4521" s="1"/>
      <c r="F4521"/>
      <c r="G4521"/>
      <c r="H4521"/>
    </row>
    <row r="4522" spans="4:8">
      <c r="D4522"/>
      <c r="E4522" s="1"/>
      <c r="F4522"/>
      <c r="G4522"/>
      <c r="H4522"/>
    </row>
    <row r="4523" spans="4:8">
      <c r="D4523"/>
      <c r="E4523" s="1"/>
      <c r="F4523"/>
      <c r="G4523"/>
      <c r="H4523"/>
    </row>
    <row r="4524" spans="4:8">
      <c r="D4524"/>
      <c r="E4524" s="1"/>
      <c r="F4524"/>
      <c r="G4524"/>
      <c r="H4524"/>
    </row>
    <row r="4525" spans="4:8">
      <c r="D4525"/>
      <c r="E4525" s="1"/>
      <c r="F4525"/>
      <c r="G4525"/>
      <c r="H4525"/>
    </row>
    <row r="4526" spans="4:8">
      <c r="D4526"/>
      <c r="E4526" s="1"/>
      <c r="F4526"/>
      <c r="G4526"/>
      <c r="H4526"/>
    </row>
    <row r="4527" spans="4:8">
      <c r="D4527"/>
      <c r="E4527" s="1"/>
      <c r="F4527"/>
      <c r="G4527"/>
      <c r="H4527"/>
    </row>
    <row r="4528" spans="4:8">
      <c r="D4528"/>
      <c r="E4528" s="1"/>
      <c r="F4528"/>
      <c r="G4528"/>
      <c r="H4528"/>
    </row>
    <row r="4529" spans="4:8">
      <c r="D4529"/>
      <c r="E4529" s="1"/>
      <c r="F4529"/>
      <c r="G4529"/>
      <c r="H4529"/>
    </row>
    <row r="4530" spans="4:8">
      <c r="D4530"/>
      <c r="E4530" s="1"/>
      <c r="F4530"/>
      <c r="G4530"/>
      <c r="H4530"/>
    </row>
    <row r="4531" spans="4:8">
      <c r="D4531"/>
      <c r="E4531" s="1"/>
      <c r="F4531"/>
      <c r="G4531"/>
      <c r="H4531"/>
    </row>
    <row r="4532" spans="4:8">
      <c r="D4532"/>
      <c r="E4532" s="1"/>
      <c r="F4532"/>
      <c r="G4532"/>
      <c r="H4532"/>
    </row>
    <row r="4533" spans="4:8">
      <c r="D4533"/>
      <c r="E4533" s="1"/>
      <c r="F4533"/>
      <c r="G4533"/>
      <c r="H4533"/>
    </row>
    <row r="4534" spans="4:8">
      <c r="D4534"/>
      <c r="E4534" s="1"/>
      <c r="F4534"/>
      <c r="G4534"/>
      <c r="H4534"/>
    </row>
    <row r="4535" spans="4:8">
      <c r="D4535"/>
      <c r="E4535" s="1"/>
      <c r="F4535"/>
      <c r="G4535"/>
      <c r="H4535"/>
    </row>
    <row r="4536" spans="4:8">
      <c r="D4536"/>
      <c r="E4536" s="1"/>
      <c r="F4536"/>
      <c r="G4536"/>
      <c r="H4536"/>
    </row>
    <row r="4537" spans="4:8">
      <c r="D4537"/>
      <c r="E4537" s="1"/>
      <c r="F4537"/>
      <c r="G4537"/>
      <c r="H4537"/>
    </row>
    <row r="4538" spans="4:8">
      <c r="D4538"/>
      <c r="E4538" s="1"/>
      <c r="F4538"/>
      <c r="G4538"/>
      <c r="H4538"/>
    </row>
    <row r="4539" spans="4:8">
      <c r="D4539"/>
      <c r="E4539" s="1"/>
      <c r="F4539"/>
      <c r="G4539"/>
      <c r="H4539"/>
    </row>
    <row r="4540" spans="4:8">
      <c r="D4540"/>
      <c r="E4540" s="1"/>
      <c r="F4540"/>
      <c r="G4540"/>
      <c r="H4540"/>
    </row>
    <row r="4541" spans="4:8">
      <c r="D4541"/>
      <c r="E4541" s="1"/>
      <c r="F4541"/>
      <c r="G4541"/>
      <c r="H4541"/>
    </row>
    <row r="4542" spans="4:8">
      <c r="D4542"/>
      <c r="E4542" s="1"/>
      <c r="F4542"/>
      <c r="G4542"/>
      <c r="H4542"/>
    </row>
    <row r="4543" spans="4:8">
      <c r="D4543"/>
      <c r="E4543" s="1"/>
      <c r="F4543"/>
      <c r="G4543"/>
      <c r="H4543"/>
    </row>
    <row r="4544" spans="4:8">
      <c r="D4544"/>
      <c r="E4544" s="1"/>
      <c r="F4544"/>
      <c r="G4544"/>
      <c r="H4544"/>
    </row>
    <row r="4545" spans="4:8">
      <c r="D4545"/>
      <c r="E4545" s="1"/>
      <c r="F4545"/>
      <c r="G4545"/>
      <c r="H4545"/>
    </row>
    <row r="4546" spans="4:8">
      <c r="D4546"/>
      <c r="E4546" s="1"/>
      <c r="F4546"/>
      <c r="G4546"/>
      <c r="H4546"/>
    </row>
    <row r="4547" spans="4:8">
      <c r="D4547"/>
      <c r="E4547" s="1"/>
      <c r="F4547"/>
      <c r="G4547"/>
      <c r="H4547"/>
    </row>
    <row r="4548" spans="4:8">
      <c r="D4548"/>
      <c r="E4548" s="1"/>
      <c r="F4548"/>
      <c r="G4548"/>
      <c r="H4548"/>
    </row>
    <row r="4549" spans="4:8">
      <c r="D4549"/>
      <c r="E4549" s="1"/>
      <c r="F4549"/>
      <c r="G4549"/>
      <c r="H4549"/>
    </row>
    <row r="4550" spans="4:8">
      <c r="D4550"/>
      <c r="E4550" s="1"/>
      <c r="F4550"/>
      <c r="G4550"/>
      <c r="H4550"/>
    </row>
    <row r="4551" spans="4:8">
      <c r="D4551"/>
      <c r="E4551" s="1"/>
      <c r="F4551"/>
      <c r="G4551"/>
      <c r="H4551"/>
    </row>
    <row r="4552" spans="4:8">
      <c r="D4552"/>
      <c r="E4552" s="1"/>
      <c r="F4552"/>
      <c r="G4552"/>
      <c r="H4552"/>
    </row>
    <row r="4553" spans="4:8">
      <c r="D4553"/>
      <c r="E4553" s="1"/>
      <c r="F4553"/>
      <c r="G4553"/>
      <c r="H4553"/>
    </row>
    <row r="4554" spans="4:8">
      <c r="D4554"/>
      <c r="E4554" s="1"/>
      <c r="F4554"/>
      <c r="G4554"/>
      <c r="H4554"/>
    </row>
    <row r="4555" spans="4:8">
      <c r="D4555"/>
      <c r="E4555" s="1"/>
      <c r="F4555"/>
      <c r="G4555"/>
      <c r="H4555"/>
    </row>
    <row r="4556" spans="4:8">
      <c r="D4556"/>
      <c r="E4556" s="1"/>
      <c r="F4556"/>
      <c r="G4556"/>
      <c r="H4556"/>
    </row>
    <row r="4557" spans="4:8">
      <c r="D4557"/>
      <c r="E4557" s="1"/>
      <c r="F4557"/>
      <c r="G4557"/>
      <c r="H4557"/>
    </row>
    <row r="4558" spans="4:8">
      <c r="D4558"/>
      <c r="E4558" s="1"/>
      <c r="F4558"/>
      <c r="G4558"/>
      <c r="H4558"/>
    </row>
    <row r="4559" spans="4:8">
      <c r="D4559"/>
      <c r="E4559" s="1"/>
      <c r="F4559"/>
      <c r="G4559"/>
      <c r="H4559"/>
    </row>
    <row r="4560" spans="4:8">
      <c r="D4560"/>
      <c r="E4560" s="1"/>
      <c r="F4560"/>
      <c r="G4560"/>
      <c r="H4560"/>
    </row>
    <row r="4561" spans="4:8">
      <c r="D4561"/>
      <c r="E4561" s="1"/>
      <c r="F4561"/>
      <c r="G4561"/>
      <c r="H4561"/>
    </row>
    <row r="4562" spans="4:8">
      <c r="D4562"/>
      <c r="E4562" s="1"/>
      <c r="F4562"/>
      <c r="G4562"/>
      <c r="H4562"/>
    </row>
    <row r="4563" spans="4:8">
      <c r="D4563"/>
      <c r="E4563" s="1"/>
      <c r="F4563"/>
      <c r="G4563"/>
      <c r="H4563"/>
    </row>
    <row r="4564" spans="4:8">
      <c r="D4564"/>
      <c r="E4564" s="1"/>
      <c r="F4564"/>
      <c r="G4564"/>
      <c r="H4564"/>
    </row>
    <row r="4565" spans="4:8">
      <c r="D4565"/>
      <c r="E4565" s="1"/>
      <c r="F4565"/>
      <c r="G4565"/>
      <c r="H4565"/>
    </row>
    <row r="4566" spans="4:8">
      <c r="D4566"/>
      <c r="E4566" s="1"/>
      <c r="F4566"/>
      <c r="G4566"/>
      <c r="H4566"/>
    </row>
    <row r="4567" spans="4:8">
      <c r="D4567"/>
      <c r="E4567" s="1"/>
      <c r="F4567"/>
      <c r="G4567"/>
      <c r="H4567"/>
    </row>
    <row r="4568" spans="4:8">
      <c r="D4568"/>
      <c r="E4568" s="1"/>
      <c r="F4568"/>
      <c r="G4568"/>
      <c r="H4568"/>
    </row>
    <row r="4569" spans="4:8">
      <c r="D4569"/>
      <c r="E4569" s="1"/>
      <c r="F4569"/>
      <c r="G4569"/>
      <c r="H4569"/>
    </row>
    <row r="4570" spans="4:8">
      <c r="D4570"/>
      <c r="E4570" s="1"/>
      <c r="F4570"/>
      <c r="G4570"/>
      <c r="H4570"/>
    </row>
    <row r="4571" spans="4:8">
      <c r="D4571"/>
      <c r="E4571" s="1"/>
      <c r="F4571"/>
      <c r="G4571"/>
      <c r="H4571"/>
    </row>
    <row r="4572" spans="4:8">
      <c r="D4572"/>
      <c r="E4572" s="1"/>
      <c r="F4572"/>
      <c r="G4572"/>
      <c r="H4572"/>
    </row>
    <row r="4573" spans="4:8">
      <c r="D4573"/>
      <c r="E4573" s="1"/>
      <c r="F4573"/>
      <c r="G4573"/>
      <c r="H4573"/>
    </row>
    <row r="4574" spans="4:8">
      <c r="D4574"/>
      <c r="E4574" s="1"/>
      <c r="F4574"/>
      <c r="G4574"/>
      <c r="H4574"/>
    </row>
    <row r="4575" spans="4:8">
      <c r="D4575"/>
      <c r="E4575" s="1"/>
      <c r="F4575"/>
      <c r="G4575"/>
      <c r="H4575"/>
    </row>
    <row r="4576" spans="4:8">
      <c r="D4576"/>
      <c r="E4576" s="1"/>
      <c r="F4576"/>
      <c r="G4576"/>
      <c r="H4576"/>
    </row>
    <row r="4577" spans="4:8">
      <c r="D4577"/>
      <c r="E4577" s="1"/>
      <c r="F4577"/>
      <c r="G4577"/>
      <c r="H4577"/>
    </row>
    <row r="4578" spans="4:8">
      <c r="D4578"/>
      <c r="E4578" s="1"/>
      <c r="F4578"/>
      <c r="G4578"/>
      <c r="H4578"/>
    </row>
    <row r="4579" spans="4:8">
      <c r="D4579"/>
      <c r="E4579" s="1"/>
      <c r="F4579"/>
      <c r="G4579"/>
      <c r="H4579"/>
    </row>
    <row r="4580" spans="4:8">
      <c r="D4580"/>
      <c r="E4580" s="1"/>
      <c r="F4580"/>
      <c r="G4580"/>
      <c r="H4580"/>
    </row>
    <row r="4581" spans="4:8">
      <c r="D4581"/>
      <c r="E4581" s="1"/>
      <c r="F4581"/>
      <c r="G4581"/>
      <c r="H4581"/>
    </row>
    <row r="4582" spans="4:8">
      <c r="D4582"/>
      <c r="E4582" s="1"/>
      <c r="F4582"/>
      <c r="G4582"/>
      <c r="H4582"/>
    </row>
    <row r="4583" spans="4:8">
      <c r="D4583"/>
      <c r="E4583" s="1"/>
      <c r="F4583"/>
      <c r="G4583"/>
      <c r="H4583"/>
    </row>
    <row r="4584" spans="4:8">
      <c r="D4584"/>
      <c r="E4584" s="1"/>
      <c r="F4584"/>
      <c r="G4584"/>
      <c r="H4584"/>
    </row>
    <row r="4585" spans="4:8">
      <c r="D4585"/>
      <c r="E4585" s="1"/>
      <c r="F4585"/>
      <c r="G4585"/>
      <c r="H4585"/>
    </row>
    <row r="4586" spans="4:8">
      <c r="D4586"/>
      <c r="E4586" s="1"/>
      <c r="F4586"/>
      <c r="G4586"/>
      <c r="H4586"/>
    </row>
    <row r="4587" spans="4:8">
      <c r="D4587"/>
      <c r="E4587" s="1"/>
      <c r="F4587"/>
      <c r="G4587"/>
      <c r="H4587"/>
    </row>
    <row r="4588" spans="4:8">
      <c r="D4588"/>
      <c r="E4588" s="1"/>
      <c r="F4588"/>
      <c r="G4588"/>
      <c r="H4588"/>
    </row>
    <row r="4589" spans="4:8">
      <c r="D4589"/>
      <c r="E4589" s="1"/>
      <c r="F4589"/>
      <c r="G4589"/>
      <c r="H4589"/>
    </row>
    <row r="4590" spans="4:8">
      <c r="D4590"/>
      <c r="E4590" s="1"/>
      <c r="F4590"/>
      <c r="G4590"/>
      <c r="H4590"/>
    </row>
    <row r="4591" spans="4:8">
      <c r="D4591"/>
      <c r="E4591" s="1"/>
      <c r="F4591"/>
      <c r="G4591"/>
      <c r="H4591"/>
    </row>
    <row r="4592" spans="4:8">
      <c r="D4592"/>
      <c r="E4592" s="1"/>
      <c r="F4592"/>
      <c r="G4592"/>
      <c r="H4592"/>
    </row>
    <row r="4593" spans="4:8">
      <c r="D4593"/>
      <c r="E4593" s="1"/>
      <c r="F4593"/>
      <c r="G4593"/>
      <c r="H4593"/>
    </row>
    <row r="4594" spans="4:8">
      <c r="D4594"/>
      <c r="E4594" s="1"/>
      <c r="F4594"/>
      <c r="G4594"/>
      <c r="H4594"/>
    </row>
    <row r="4595" spans="4:8">
      <c r="D4595"/>
      <c r="E4595" s="1"/>
      <c r="F4595"/>
      <c r="G4595"/>
      <c r="H4595"/>
    </row>
    <row r="4596" spans="4:8">
      <c r="D4596"/>
      <c r="E4596" s="1"/>
      <c r="F4596"/>
      <c r="G4596"/>
      <c r="H4596"/>
    </row>
    <row r="4597" spans="4:8">
      <c r="D4597"/>
      <c r="E4597" s="1"/>
      <c r="F4597"/>
      <c r="G4597"/>
      <c r="H4597"/>
    </row>
    <row r="4598" spans="4:8">
      <c r="D4598"/>
      <c r="E4598" s="1"/>
      <c r="F4598"/>
      <c r="G4598"/>
      <c r="H4598"/>
    </row>
    <row r="4599" spans="4:8">
      <c r="D4599"/>
      <c r="E4599" s="1"/>
      <c r="F4599"/>
      <c r="G4599"/>
      <c r="H4599"/>
    </row>
    <row r="4600" spans="4:8">
      <c r="D4600"/>
      <c r="E4600" s="1"/>
      <c r="F4600"/>
      <c r="G4600"/>
      <c r="H4600"/>
    </row>
    <row r="4601" spans="4:8">
      <c r="D4601"/>
      <c r="E4601" s="1"/>
      <c r="F4601"/>
      <c r="G4601"/>
      <c r="H4601"/>
    </row>
    <row r="4602" spans="4:8">
      <c r="D4602"/>
      <c r="E4602" s="1"/>
      <c r="F4602"/>
      <c r="G4602"/>
      <c r="H4602"/>
    </row>
    <row r="4603" spans="4:8">
      <c r="D4603"/>
      <c r="E4603" s="1"/>
      <c r="F4603"/>
      <c r="G4603"/>
      <c r="H4603"/>
    </row>
    <row r="4604" spans="4:8">
      <c r="D4604"/>
      <c r="E4604" s="1"/>
      <c r="F4604"/>
      <c r="G4604"/>
      <c r="H4604"/>
    </row>
    <row r="4605" spans="4:8">
      <c r="D4605"/>
      <c r="E4605" s="1"/>
      <c r="F4605"/>
      <c r="G4605"/>
      <c r="H4605"/>
    </row>
    <row r="4606" spans="4:8">
      <c r="D4606"/>
      <c r="E4606" s="1"/>
      <c r="F4606"/>
      <c r="G4606"/>
      <c r="H4606"/>
    </row>
    <row r="4607" spans="4:8">
      <c r="D4607"/>
      <c r="E4607" s="1"/>
      <c r="F4607"/>
      <c r="G4607"/>
      <c r="H4607"/>
    </row>
    <row r="4608" spans="4:8">
      <c r="D4608"/>
      <c r="E4608" s="1"/>
      <c r="F4608"/>
      <c r="G4608"/>
      <c r="H4608"/>
    </row>
    <row r="4609" spans="4:8">
      <c r="D4609"/>
      <c r="E4609" s="1"/>
      <c r="F4609"/>
      <c r="G4609"/>
      <c r="H4609"/>
    </row>
    <row r="4610" spans="4:8">
      <c r="D4610"/>
      <c r="E4610" s="1"/>
      <c r="F4610"/>
      <c r="G4610"/>
      <c r="H4610"/>
    </row>
    <row r="4611" spans="4:8">
      <c r="D4611"/>
      <c r="E4611" s="1"/>
      <c r="F4611"/>
      <c r="G4611"/>
      <c r="H4611"/>
    </row>
    <row r="4612" spans="4:8">
      <c r="D4612"/>
      <c r="E4612" s="1"/>
      <c r="F4612"/>
      <c r="G4612"/>
      <c r="H4612"/>
    </row>
    <row r="4613" spans="4:8">
      <c r="D4613"/>
      <c r="E4613" s="1"/>
      <c r="F4613"/>
      <c r="G4613"/>
      <c r="H4613"/>
    </row>
    <row r="4614" spans="4:8">
      <c r="D4614"/>
      <c r="E4614" s="1"/>
      <c r="F4614"/>
      <c r="G4614"/>
      <c r="H4614"/>
    </row>
    <row r="4615" spans="4:8">
      <c r="D4615"/>
      <c r="E4615" s="1"/>
      <c r="F4615"/>
      <c r="G4615"/>
      <c r="H4615"/>
    </row>
    <row r="4616" spans="4:8">
      <c r="D4616"/>
      <c r="E4616" s="1"/>
      <c r="F4616"/>
      <c r="G4616"/>
      <c r="H4616"/>
    </row>
    <row r="4617" spans="4:8">
      <c r="D4617"/>
      <c r="E4617" s="1"/>
      <c r="F4617"/>
      <c r="G4617"/>
      <c r="H4617"/>
    </row>
    <row r="4618" spans="4:8">
      <c r="D4618"/>
      <c r="E4618" s="1"/>
      <c r="F4618"/>
      <c r="G4618"/>
      <c r="H4618"/>
    </row>
    <row r="4619" spans="4:8">
      <c r="D4619"/>
      <c r="E4619" s="1"/>
      <c r="F4619"/>
      <c r="G4619"/>
      <c r="H4619"/>
    </row>
    <row r="4620" spans="4:8">
      <c r="D4620"/>
      <c r="E4620" s="1"/>
      <c r="F4620"/>
      <c r="G4620"/>
      <c r="H4620"/>
    </row>
    <row r="4621" spans="4:8">
      <c r="D4621"/>
      <c r="E4621" s="1"/>
      <c r="F4621"/>
      <c r="G4621"/>
      <c r="H4621"/>
    </row>
    <row r="4622" spans="4:8">
      <c r="D4622"/>
      <c r="E4622" s="1"/>
      <c r="F4622"/>
      <c r="G4622"/>
      <c r="H4622"/>
    </row>
    <row r="4623" spans="4:8">
      <c r="D4623"/>
      <c r="E4623" s="1"/>
      <c r="F4623"/>
      <c r="G4623"/>
      <c r="H4623"/>
    </row>
    <row r="4624" spans="4:8">
      <c r="D4624"/>
      <c r="E4624" s="1"/>
      <c r="F4624"/>
      <c r="G4624"/>
      <c r="H4624"/>
    </row>
    <row r="4625" spans="4:8">
      <c r="D4625"/>
      <c r="E4625" s="1"/>
      <c r="F4625"/>
      <c r="G4625"/>
      <c r="H4625"/>
    </row>
    <row r="4626" spans="4:8">
      <c r="D4626"/>
      <c r="E4626" s="1"/>
      <c r="F4626"/>
      <c r="G4626"/>
      <c r="H4626"/>
    </row>
    <row r="4627" spans="4:8">
      <c r="D4627"/>
      <c r="E4627" s="1"/>
      <c r="F4627"/>
      <c r="G4627"/>
      <c r="H4627"/>
    </row>
    <row r="4628" spans="4:8">
      <c r="D4628"/>
      <c r="E4628" s="1"/>
      <c r="F4628"/>
      <c r="G4628"/>
      <c r="H4628"/>
    </row>
    <row r="4629" spans="4:8">
      <c r="D4629"/>
      <c r="E4629" s="1"/>
      <c r="F4629"/>
      <c r="G4629"/>
      <c r="H4629"/>
    </row>
    <row r="4630" spans="4:8">
      <c r="D4630"/>
      <c r="E4630" s="1"/>
      <c r="F4630"/>
      <c r="G4630"/>
      <c r="H4630"/>
    </row>
    <row r="4631" spans="4:8">
      <c r="D4631"/>
      <c r="E4631" s="1"/>
      <c r="F4631"/>
      <c r="G4631"/>
      <c r="H4631"/>
    </row>
    <row r="4632" spans="4:8">
      <c r="D4632"/>
      <c r="E4632" s="1"/>
      <c r="F4632"/>
      <c r="G4632"/>
      <c r="H4632"/>
    </row>
    <row r="4633" spans="4:8">
      <c r="D4633"/>
      <c r="E4633" s="1"/>
      <c r="F4633"/>
      <c r="G4633"/>
      <c r="H4633"/>
    </row>
    <row r="4634" spans="4:8">
      <c r="D4634"/>
      <c r="E4634" s="1"/>
      <c r="F4634"/>
      <c r="G4634"/>
      <c r="H4634"/>
    </row>
    <row r="4635" spans="4:8">
      <c r="D4635"/>
      <c r="E4635" s="1"/>
      <c r="F4635"/>
      <c r="G4635"/>
      <c r="H4635"/>
    </row>
    <row r="4636" spans="4:8">
      <c r="D4636"/>
      <c r="E4636" s="1"/>
      <c r="F4636"/>
      <c r="G4636"/>
      <c r="H4636"/>
    </row>
    <row r="4637" spans="4:8">
      <c r="D4637"/>
      <c r="E4637" s="1"/>
      <c r="F4637"/>
      <c r="G4637"/>
      <c r="H4637"/>
    </row>
    <row r="4638" spans="4:8">
      <c r="D4638"/>
      <c r="E4638" s="1"/>
      <c r="F4638"/>
      <c r="G4638"/>
      <c r="H4638"/>
    </row>
    <row r="4639" spans="4:8">
      <c r="D4639"/>
      <c r="E4639" s="1"/>
      <c r="F4639"/>
      <c r="G4639"/>
      <c r="H4639"/>
    </row>
    <row r="4640" spans="4:8">
      <c r="D4640"/>
      <c r="E4640" s="1"/>
      <c r="F4640"/>
      <c r="G4640"/>
      <c r="H4640"/>
    </row>
    <row r="4641" spans="4:8">
      <c r="D4641"/>
      <c r="E4641" s="1"/>
      <c r="F4641"/>
      <c r="G4641"/>
      <c r="H4641"/>
    </row>
    <row r="4642" spans="4:8">
      <c r="D4642"/>
      <c r="E4642" s="1"/>
      <c r="F4642"/>
      <c r="G4642"/>
      <c r="H4642"/>
    </row>
    <row r="4643" spans="4:8">
      <c r="D4643"/>
      <c r="E4643" s="1"/>
      <c r="F4643"/>
      <c r="G4643"/>
      <c r="H4643"/>
    </row>
    <row r="4644" spans="4:8">
      <c r="D4644"/>
      <c r="E4644" s="1"/>
      <c r="F4644"/>
      <c r="G4644"/>
      <c r="H4644"/>
    </row>
    <row r="4645" spans="4:8">
      <c r="D4645"/>
      <c r="E4645" s="1"/>
      <c r="F4645"/>
      <c r="G4645"/>
      <c r="H4645"/>
    </row>
    <row r="4646" spans="4:8">
      <c r="D4646"/>
      <c r="E4646" s="1"/>
      <c r="F4646"/>
      <c r="G4646"/>
      <c r="H4646"/>
    </row>
    <row r="4647" spans="4:8">
      <c r="D4647"/>
      <c r="E4647" s="1"/>
      <c r="F4647"/>
      <c r="G4647"/>
      <c r="H4647"/>
    </row>
    <row r="4648" spans="4:8">
      <c r="D4648"/>
      <c r="E4648" s="1"/>
      <c r="F4648"/>
      <c r="G4648"/>
      <c r="H4648"/>
    </row>
    <row r="4649" spans="4:8">
      <c r="D4649"/>
      <c r="E4649" s="1"/>
      <c r="F4649"/>
      <c r="G4649"/>
      <c r="H4649"/>
    </row>
    <row r="4650" spans="4:8">
      <c r="D4650"/>
      <c r="E4650" s="1"/>
      <c r="F4650"/>
      <c r="G4650"/>
      <c r="H4650"/>
    </row>
    <row r="4651" spans="4:8">
      <c r="D4651"/>
      <c r="E4651" s="1"/>
      <c r="F4651"/>
      <c r="G4651"/>
      <c r="H4651"/>
    </row>
    <row r="4652" spans="4:8">
      <c r="D4652"/>
      <c r="E4652" s="1"/>
      <c r="F4652"/>
      <c r="G4652"/>
      <c r="H4652"/>
    </row>
    <row r="4653" spans="4:8">
      <c r="D4653"/>
      <c r="E4653" s="1"/>
      <c r="F4653"/>
      <c r="G4653"/>
      <c r="H4653"/>
    </row>
    <row r="4654" spans="4:8">
      <c r="D4654"/>
      <c r="E4654" s="1"/>
      <c r="F4654"/>
      <c r="G4654"/>
      <c r="H4654"/>
    </row>
    <row r="4655" spans="4:8">
      <c r="D4655"/>
      <c r="E4655" s="1"/>
      <c r="F4655"/>
      <c r="G4655"/>
      <c r="H4655"/>
    </row>
    <row r="4656" spans="4:8">
      <c r="D4656"/>
      <c r="E4656" s="1"/>
      <c r="F4656"/>
      <c r="G4656"/>
      <c r="H4656"/>
    </row>
    <row r="4657" spans="4:8">
      <c r="D4657"/>
      <c r="E4657" s="1"/>
      <c r="F4657"/>
      <c r="G4657"/>
      <c r="H4657"/>
    </row>
    <row r="4658" spans="4:8">
      <c r="D4658"/>
      <c r="E4658" s="1"/>
      <c r="F4658"/>
      <c r="G4658"/>
      <c r="H4658"/>
    </row>
    <row r="4659" spans="4:8">
      <c r="D4659"/>
      <c r="E4659" s="1"/>
      <c r="F4659"/>
      <c r="G4659"/>
      <c r="H4659"/>
    </row>
    <row r="4660" spans="4:8">
      <c r="D4660"/>
      <c r="E4660" s="1"/>
      <c r="F4660"/>
      <c r="G4660"/>
      <c r="H4660"/>
    </row>
    <row r="4661" spans="4:8">
      <c r="D4661"/>
      <c r="E4661" s="1"/>
      <c r="F4661"/>
      <c r="G4661"/>
      <c r="H4661"/>
    </row>
    <row r="4662" spans="4:8">
      <c r="D4662"/>
      <c r="E4662" s="1"/>
      <c r="F4662"/>
      <c r="G4662"/>
      <c r="H4662"/>
    </row>
    <row r="4663" spans="4:8">
      <c r="D4663"/>
      <c r="E4663" s="1"/>
      <c r="F4663"/>
      <c r="G4663"/>
      <c r="H4663"/>
    </row>
    <row r="4664" spans="4:8">
      <c r="D4664"/>
      <c r="E4664" s="1"/>
      <c r="F4664"/>
      <c r="G4664"/>
      <c r="H4664"/>
    </row>
    <row r="4665" spans="4:8">
      <c r="D4665"/>
      <c r="E4665" s="1"/>
      <c r="F4665"/>
      <c r="G4665"/>
      <c r="H4665"/>
    </row>
    <row r="4666" spans="4:8">
      <c r="D4666"/>
      <c r="E4666" s="1"/>
      <c r="F4666"/>
      <c r="G4666"/>
      <c r="H4666"/>
    </row>
    <row r="4667" spans="4:8">
      <c r="D4667"/>
      <c r="E4667" s="1"/>
      <c r="F4667"/>
      <c r="G4667"/>
      <c r="H4667"/>
    </row>
    <row r="4668" spans="4:8">
      <c r="D4668"/>
      <c r="E4668" s="1"/>
      <c r="F4668"/>
      <c r="G4668"/>
      <c r="H4668"/>
    </row>
    <row r="4669" spans="4:8">
      <c r="D4669"/>
      <c r="E4669" s="1"/>
      <c r="F4669"/>
      <c r="G4669"/>
      <c r="H4669"/>
    </row>
    <row r="4670" spans="4:8">
      <c r="D4670"/>
      <c r="E4670" s="1"/>
      <c r="F4670"/>
      <c r="G4670"/>
      <c r="H4670"/>
    </row>
    <row r="4671" spans="4:8">
      <c r="D4671"/>
      <c r="E4671" s="1"/>
      <c r="F4671"/>
      <c r="G4671"/>
      <c r="H4671"/>
    </row>
    <row r="4672" spans="4:8">
      <c r="D4672"/>
      <c r="E4672" s="1"/>
      <c r="F4672"/>
      <c r="G4672"/>
      <c r="H4672"/>
    </row>
    <row r="4673" spans="4:8">
      <c r="D4673"/>
      <c r="E4673" s="1"/>
      <c r="F4673"/>
      <c r="G4673"/>
      <c r="H4673"/>
    </row>
    <row r="4674" spans="4:8">
      <c r="D4674"/>
      <c r="E4674" s="1"/>
      <c r="F4674"/>
      <c r="G4674"/>
      <c r="H4674"/>
    </row>
    <row r="4675" spans="4:8">
      <c r="D4675"/>
      <c r="E4675" s="1"/>
      <c r="F4675"/>
      <c r="G4675"/>
      <c r="H4675"/>
    </row>
    <row r="4676" spans="4:8">
      <c r="D4676"/>
      <c r="E4676" s="1"/>
      <c r="F4676"/>
      <c r="G4676"/>
      <c r="H4676"/>
    </row>
    <row r="4677" spans="4:8">
      <c r="D4677"/>
      <c r="E4677" s="1"/>
      <c r="F4677"/>
      <c r="G4677"/>
      <c r="H4677"/>
    </row>
    <row r="4678" spans="4:8">
      <c r="D4678"/>
      <c r="E4678" s="1"/>
      <c r="F4678"/>
      <c r="G4678"/>
      <c r="H4678"/>
    </row>
    <row r="4679" spans="4:8">
      <c r="D4679"/>
      <c r="E4679" s="1"/>
      <c r="F4679"/>
      <c r="G4679"/>
      <c r="H4679"/>
    </row>
    <row r="4680" spans="4:8">
      <c r="D4680"/>
      <c r="E4680" s="1"/>
      <c r="F4680"/>
      <c r="G4680"/>
      <c r="H4680"/>
    </row>
    <row r="4681" spans="4:8">
      <c r="D4681"/>
      <c r="E4681" s="1"/>
      <c r="F4681"/>
      <c r="G4681"/>
      <c r="H4681"/>
    </row>
    <row r="4682" spans="4:8">
      <c r="D4682"/>
      <c r="E4682" s="1"/>
      <c r="F4682"/>
      <c r="G4682"/>
      <c r="H4682"/>
    </row>
    <row r="4683" spans="4:8">
      <c r="D4683"/>
      <c r="E4683" s="1"/>
      <c r="F4683"/>
      <c r="G4683"/>
      <c r="H4683"/>
    </row>
    <row r="4684" spans="4:8">
      <c r="D4684"/>
      <c r="E4684" s="1"/>
      <c r="F4684"/>
      <c r="G4684"/>
      <c r="H4684"/>
    </row>
    <row r="4685" spans="4:8">
      <c r="D4685"/>
      <c r="E4685" s="1"/>
      <c r="F4685"/>
      <c r="G4685"/>
      <c r="H4685"/>
    </row>
    <row r="4686" spans="4:8">
      <c r="D4686"/>
      <c r="E4686" s="1"/>
      <c r="F4686"/>
      <c r="G4686"/>
      <c r="H4686"/>
    </row>
    <row r="4687" spans="4:8">
      <c r="D4687"/>
      <c r="E4687" s="1"/>
      <c r="F4687"/>
      <c r="G4687"/>
      <c r="H4687"/>
    </row>
    <row r="4688" spans="4:8">
      <c r="D4688"/>
      <c r="E4688" s="1"/>
      <c r="F4688"/>
      <c r="G4688"/>
      <c r="H4688"/>
    </row>
    <row r="4689" spans="4:8">
      <c r="D4689"/>
      <c r="E4689" s="1"/>
      <c r="F4689"/>
      <c r="G4689"/>
      <c r="H4689"/>
    </row>
    <row r="4690" spans="4:8">
      <c r="D4690"/>
      <c r="E4690" s="1"/>
      <c r="F4690"/>
      <c r="G4690"/>
      <c r="H4690"/>
    </row>
    <row r="4691" spans="4:8">
      <c r="D4691"/>
      <c r="E4691" s="1"/>
      <c r="F4691"/>
      <c r="G4691"/>
      <c r="H4691"/>
    </row>
    <row r="4692" spans="4:8">
      <c r="D4692"/>
      <c r="E4692" s="1"/>
      <c r="F4692"/>
      <c r="G4692"/>
      <c r="H4692"/>
    </row>
    <row r="4693" spans="4:8">
      <c r="D4693"/>
      <c r="E4693" s="1"/>
      <c r="F4693"/>
      <c r="G4693"/>
      <c r="H4693"/>
    </row>
    <row r="4694" spans="4:8">
      <c r="D4694"/>
      <c r="E4694" s="1"/>
      <c r="F4694"/>
      <c r="G4694"/>
      <c r="H4694"/>
    </row>
    <row r="4695" spans="4:8">
      <c r="D4695"/>
      <c r="E4695" s="1"/>
      <c r="F4695"/>
      <c r="G4695"/>
      <c r="H4695"/>
    </row>
    <row r="4696" spans="4:8">
      <c r="D4696"/>
      <c r="E4696" s="1"/>
      <c r="F4696"/>
      <c r="G4696"/>
      <c r="H4696"/>
    </row>
    <row r="4697" spans="4:8">
      <c r="D4697"/>
      <c r="E4697" s="1"/>
      <c r="F4697"/>
      <c r="G4697"/>
      <c r="H4697"/>
    </row>
    <row r="4698" spans="4:8">
      <c r="D4698"/>
      <c r="E4698" s="1"/>
      <c r="F4698"/>
      <c r="G4698"/>
      <c r="H4698"/>
    </row>
    <row r="4699" spans="4:8">
      <c r="D4699"/>
      <c r="E4699" s="1"/>
      <c r="F4699"/>
      <c r="G4699"/>
      <c r="H4699"/>
    </row>
    <row r="4700" spans="4:8">
      <c r="D4700"/>
      <c r="E4700" s="1"/>
      <c r="F4700"/>
      <c r="G4700"/>
      <c r="H4700"/>
    </row>
    <row r="4701" spans="4:8">
      <c r="D4701"/>
      <c r="E4701" s="1"/>
      <c r="F4701"/>
      <c r="G4701"/>
      <c r="H4701"/>
    </row>
    <row r="4702" spans="4:8">
      <c r="D4702"/>
      <c r="E4702" s="1"/>
      <c r="F4702"/>
      <c r="G4702"/>
      <c r="H4702"/>
    </row>
    <row r="4703" spans="4:8">
      <c r="D4703"/>
      <c r="E4703" s="1"/>
      <c r="F4703"/>
      <c r="G4703"/>
      <c r="H4703"/>
    </row>
    <row r="4704" spans="4:8">
      <c r="D4704"/>
      <c r="E4704" s="1"/>
      <c r="F4704"/>
      <c r="G4704"/>
      <c r="H4704"/>
    </row>
    <row r="4705" spans="4:8">
      <c r="D4705"/>
      <c r="E4705" s="1"/>
      <c r="F4705"/>
      <c r="G4705"/>
      <c r="H4705"/>
    </row>
    <row r="4706" spans="4:8">
      <c r="D4706"/>
      <c r="E4706" s="1"/>
      <c r="F4706"/>
      <c r="G4706"/>
      <c r="H4706"/>
    </row>
    <row r="4707" spans="4:8">
      <c r="D4707"/>
      <c r="E4707" s="1"/>
      <c r="F4707"/>
      <c r="G4707"/>
      <c r="H4707"/>
    </row>
    <row r="4708" spans="4:8">
      <c r="D4708"/>
      <c r="E4708" s="1"/>
      <c r="F4708"/>
      <c r="G4708"/>
      <c r="H4708"/>
    </row>
    <row r="4709" spans="4:8">
      <c r="D4709"/>
      <c r="E4709" s="1"/>
      <c r="F4709"/>
      <c r="G4709"/>
      <c r="H4709"/>
    </row>
    <row r="4710" spans="4:8">
      <c r="D4710"/>
      <c r="E4710" s="1"/>
      <c r="F4710"/>
      <c r="G4710"/>
      <c r="H4710"/>
    </row>
    <row r="4711" spans="4:8">
      <c r="D4711"/>
      <c r="E4711" s="1"/>
      <c r="F4711"/>
      <c r="G4711"/>
      <c r="H4711"/>
    </row>
    <row r="4712" spans="4:8">
      <c r="D4712"/>
      <c r="E4712" s="1"/>
      <c r="F4712"/>
      <c r="G4712"/>
      <c r="H4712"/>
    </row>
    <row r="4713" spans="4:8">
      <c r="D4713"/>
      <c r="E4713" s="1"/>
      <c r="F4713"/>
      <c r="G4713"/>
      <c r="H4713"/>
    </row>
    <row r="4714" spans="4:8">
      <c r="D4714"/>
      <c r="E4714" s="1"/>
      <c r="F4714"/>
      <c r="G4714"/>
      <c r="H4714"/>
    </row>
    <row r="4715" spans="4:8">
      <c r="D4715"/>
      <c r="E4715" s="1"/>
      <c r="F4715"/>
      <c r="G4715"/>
      <c r="H4715"/>
    </row>
    <row r="4716" spans="4:8">
      <c r="D4716"/>
      <c r="E4716" s="1"/>
      <c r="F4716"/>
      <c r="G4716"/>
      <c r="H4716"/>
    </row>
    <row r="4717" spans="4:8">
      <c r="D4717"/>
      <c r="E4717" s="1"/>
      <c r="F4717"/>
      <c r="G4717"/>
      <c r="H4717"/>
    </row>
    <row r="4718" spans="4:8">
      <c r="D4718"/>
      <c r="E4718" s="1"/>
      <c r="F4718"/>
      <c r="G4718"/>
      <c r="H4718"/>
    </row>
    <row r="4719" spans="4:8">
      <c r="D4719"/>
      <c r="E4719" s="1"/>
      <c r="F4719"/>
      <c r="G4719"/>
      <c r="H4719"/>
    </row>
    <row r="4720" spans="4:8">
      <c r="D4720"/>
      <c r="E4720" s="1"/>
      <c r="F4720"/>
      <c r="G4720"/>
      <c r="H4720"/>
    </row>
    <row r="4721" spans="4:8">
      <c r="D4721"/>
      <c r="E4721" s="1"/>
      <c r="F4721"/>
      <c r="G4721"/>
      <c r="H4721"/>
    </row>
    <row r="4722" spans="4:8">
      <c r="D4722"/>
      <c r="E4722" s="1"/>
      <c r="F4722"/>
      <c r="G4722"/>
      <c r="H4722"/>
    </row>
    <row r="4723" spans="4:8">
      <c r="D4723"/>
      <c r="E4723" s="1"/>
      <c r="F4723"/>
      <c r="G4723"/>
      <c r="H4723"/>
    </row>
    <row r="4724" spans="4:8">
      <c r="D4724"/>
      <c r="E4724" s="1"/>
      <c r="F4724"/>
      <c r="G4724"/>
      <c r="H4724"/>
    </row>
    <row r="4725" spans="4:8">
      <c r="D4725"/>
      <c r="E4725" s="1"/>
      <c r="F4725"/>
      <c r="G4725"/>
      <c r="H4725"/>
    </row>
    <row r="4726" spans="4:8">
      <c r="D4726"/>
      <c r="E4726" s="1"/>
      <c r="F4726"/>
      <c r="G4726"/>
      <c r="H4726"/>
    </row>
    <row r="4727" spans="4:8">
      <c r="D4727"/>
      <c r="E4727" s="1"/>
      <c r="F4727"/>
      <c r="G4727"/>
      <c r="H4727"/>
    </row>
    <row r="4728" spans="4:8">
      <c r="D4728"/>
      <c r="E4728" s="1"/>
      <c r="F4728"/>
      <c r="G4728"/>
      <c r="H4728"/>
    </row>
    <row r="4729" spans="4:8">
      <c r="D4729"/>
      <c r="E4729" s="1"/>
      <c r="F4729"/>
      <c r="G4729"/>
      <c r="H4729"/>
    </row>
    <row r="4730" spans="4:8">
      <c r="D4730"/>
      <c r="E4730" s="1"/>
      <c r="F4730"/>
      <c r="G4730"/>
      <c r="H4730"/>
    </row>
    <row r="4731" spans="4:8">
      <c r="D4731"/>
      <c r="E4731" s="1"/>
      <c r="F4731"/>
      <c r="G4731"/>
      <c r="H4731"/>
    </row>
    <row r="4732" spans="4:8">
      <c r="D4732"/>
      <c r="E4732" s="1"/>
      <c r="F4732"/>
      <c r="G4732"/>
      <c r="H4732"/>
    </row>
    <row r="4733" spans="4:8">
      <c r="D4733"/>
      <c r="E4733" s="1"/>
      <c r="F4733"/>
      <c r="G4733"/>
      <c r="H4733"/>
    </row>
    <row r="4734" spans="4:8">
      <c r="D4734"/>
      <c r="E4734" s="1"/>
      <c r="F4734"/>
      <c r="G4734"/>
      <c r="H4734"/>
    </row>
    <row r="4735" spans="4:8">
      <c r="D4735"/>
      <c r="E4735" s="1"/>
      <c r="F4735"/>
      <c r="G4735"/>
      <c r="H4735"/>
    </row>
    <row r="4736" spans="4:8">
      <c r="D4736"/>
      <c r="E4736" s="1"/>
      <c r="F4736"/>
      <c r="G4736"/>
      <c r="H4736"/>
    </row>
    <row r="4737" spans="4:8">
      <c r="D4737"/>
      <c r="E4737" s="1"/>
      <c r="F4737"/>
      <c r="G4737"/>
      <c r="H4737"/>
    </row>
    <row r="4738" spans="4:8">
      <c r="D4738"/>
      <c r="E4738" s="1"/>
      <c r="F4738"/>
      <c r="G4738"/>
      <c r="H4738"/>
    </row>
    <row r="4739" spans="4:8">
      <c r="D4739"/>
      <c r="E4739" s="1"/>
      <c r="F4739"/>
      <c r="G4739"/>
      <c r="H4739"/>
    </row>
    <row r="4740" spans="4:8">
      <c r="D4740"/>
      <c r="E4740" s="1"/>
      <c r="F4740"/>
      <c r="G4740"/>
      <c r="H4740"/>
    </row>
    <row r="4741" spans="4:8">
      <c r="D4741"/>
      <c r="E4741" s="1"/>
      <c r="F4741"/>
      <c r="G4741"/>
      <c r="H4741"/>
    </row>
    <row r="4742" spans="4:8">
      <c r="D4742"/>
      <c r="E4742" s="1"/>
      <c r="F4742"/>
      <c r="G4742"/>
      <c r="H4742"/>
    </row>
    <row r="4743" spans="4:8">
      <c r="D4743"/>
      <c r="E4743" s="1"/>
      <c r="F4743"/>
      <c r="G4743"/>
      <c r="H4743"/>
    </row>
    <row r="4744" spans="4:8">
      <c r="D4744"/>
      <c r="E4744" s="1"/>
      <c r="F4744"/>
      <c r="G4744"/>
      <c r="H4744"/>
    </row>
    <row r="4745" spans="4:8">
      <c r="D4745"/>
      <c r="E4745" s="1"/>
      <c r="F4745"/>
      <c r="G4745"/>
      <c r="H4745"/>
    </row>
    <row r="4746" spans="4:8">
      <c r="D4746"/>
      <c r="E4746" s="1"/>
      <c r="F4746"/>
      <c r="G4746"/>
      <c r="H4746"/>
    </row>
    <row r="4747" spans="4:8">
      <c r="D4747"/>
      <c r="E4747" s="1"/>
      <c r="F4747"/>
      <c r="G4747"/>
      <c r="H4747"/>
    </row>
    <row r="4748" spans="4:8">
      <c r="D4748"/>
      <c r="E4748" s="1"/>
      <c r="F4748"/>
      <c r="G4748"/>
      <c r="H4748"/>
    </row>
    <row r="4749" spans="4:8">
      <c r="D4749"/>
      <c r="E4749" s="1"/>
      <c r="F4749"/>
      <c r="G4749"/>
      <c r="H4749"/>
    </row>
    <row r="4750" spans="4:8">
      <c r="D4750"/>
      <c r="E4750" s="1"/>
      <c r="F4750"/>
      <c r="G4750"/>
      <c r="H4750"/>
    </row>
    <row r="4751" spans="4:8">
      <c r="D4751"/>
      <c r="E4751" s="1"/>
      <c r="F4751"/>
      <c r="G4751"/>
      <c r="H4751"/>
    </row>
    <row r="4752" spans="4:8">
      <c r="D4752"/>
      <c r="E4752" s="1"/>
      <c r="F4752"/>
      <c r="G4752"/>
      <c r="H4752"/>
    </row>
    <row r="4753" spans="4:8">
      <c r="D4753"/>
      <c r="E4753" s="1"/>
      <c r="F4753"/>
      <c r="G4753"/>
      <c r="H4753"/>
    </row>
    <row r="4754" spans="4:8">
      <c r="D4754"/>
      <c r="E4754" s="1"/>
      <c r="F4754"/>
      <c r="G4754"/>
      <c r="H4754"/>
    </row>
    <row r="4755" spans="4:8">
      <c r="D4755"/>
      <c r="E4755" s="1"/>
      <c r="F4755"/>
      <c r="G4755"/>
      <c r="H4755"/>
    </row>
    <row r="4756" spans="4:8">
      <c r="D4756"/>
      <c r="E4756" s="1"/>
      <c r="F4756"/>
      <c r="G4756"/>
      <c r="H4756"/>
    </row>
    <row r="4757" spans="4:8">
      <c r="D4757"/>
      <c r="E4757" s="1"/>
      <c r="F4757"/>
      <c r="G4757"/>
      <c r="H4757"/>
    </row>
    <row r="4758" spans="4:8">
      <c r="D4758"/>
      <c r="E4758" s="1"/>
      <c r="F4758"/>
      <c r="G4758"/>
      <c r="H4758"/>
    </row>
    <row r="4759" spans="4:8">
      <c r="D4759"/>
      <c r="E4759" s="1"/>
      <c r="F4759"/>
      <c r="G4759"/>
      <c r="H4759"/>
    </row>
    <row r="4760" spans="4:8">
      <c r="D4760"/>
      <c r="E4760" s="1"/>
      <c r="F4760"/>
      <c r="G4760"/>
      <c r="H4760"/>
    </row>
    <row r="4761" spans="4:8">
      <c r="D4761"/>
      <c r="E4761" s="1"/>
      <c r="F4761"/>
      <c r="G4761"/>
      <c r="H4761"/>
    </row>
    <row r="4762" spans="4:8">
      <c r="D4762"/>
      <c r="E4762" s="1"/>
      <c r="F4762"/>
      <c r="G4762"/>
      <c r="H4762"/>
    </row>
    <row r="4763" spans="4:8">
      <c r="D4763"/>
      <c r="E4763" s="1"/>
      <c r="F4763"/>
      <c r="G4763"/>
      <c r="H4763"/>
    </row>
    <row r="4764" spans="4:8">
      <c r="D4764"/>
      <c r="E4764" s="1"/>
      <c r="F4764"/>
      <c r="G4764"/>
      <c r="H4764"/>
    </row>
    <row r="4765" spans="4:8">
      <c r="D4765"/>
      <c r="E4765" s="1"/>
      <c r="F4765"/>
      <c r="G4765"/>
      <c r="H4765"/>
    </row>
    <row r="4766" spans="4:8">
      <c r="D4766"/>
      <c r="E4766" s="1"/>
      <c r="F4766"/>
      <c r="G4766"/>
      <c r="H4766"/>
    </row>
    <row r="4767" spans="4:8">
      <c r="D4767"/>
      <c r="E4767" s="1"/>
      <c r="F4767"/>
      <c r="G4767"/>
      <c r="H4767"/>
    </row>
    <row r="4768" spans="4:8">
      <c r="D4768"/>
      <c r="E4768" s="1"/>
      <c r="F4768"/>
      <c r="G4768"/>
      <c r="H4768"/>
    </row>
    <row r="4769" spans="4:8">
      <c r="D4769"/>
      <c r="E4769" s="1"/>
      <c r="F4769"/>
      <c r="G4769"/>
      <c r="H4769"/>
    </row>
    <row r="4770" spans="4:8">
      <c r="D4770"/>
      <c r="E4770" s="1"/>
      <c r="F4770"/>
      <c r="G4770"/>
      <c r="H4770"/>
    </row>
    <row r="4771" spans="4:8">
      <c r="D4771"/>
      <c r="E4771" s="1"/>
      <c r="F4771"/>
      <c r="G4771"/>
      <c r="H4771"/>
    </row>
    <row r="4772" spans="4:8">
      <c r="D4772"/>
      <c r="E4772" s="1"/>
      <c r="F4772"/>
      <c r="G4772"/>
      <c r="H4772"/>
    </row>
    <row r="4773" spans="4:8">
      <c r="D4773"/>
      <c r="E4773" s="1"/>
      <c r="F4773"/>
      <c r="G4773"/>
      <c r="H4773"/>
    </row>
    <row r="4774" spans="4:8">
      <c r="D4774"/>
      <c r="E4774" s="1"/>
      <c r="F4774"/>
      <c r="G4774"/>
      <c r="H4774"/>
    </row>
    <row r="4775" spans="4:8">
      <c r="D4775"/>
      <c r="E4775" s="1"/>
      <c r="F4775"/>
      <c r="G4775"/>
      <c r="H4775"/>
    </row>
    <row r="4776" spans="4:8">
      <c r="D4776"/>
      <c r="E4776" s="1"/>
      <c r="F4776"/>
      <c r="G4776"/>
      <c r="H4776"/>
    </row>
    <row r="4777" spans="4:8">
      <c r="D4777"/>
      <c r="E4777" s="1"/>
      <c r="F4777"/>
      <c r="G4777"/>
      <c r="H4777"/>
    </row>
    <row r="4778" spans="4:8">
      <c r="D4778"/>
      <c r="E4778" s="1"/>
      <c r="F4778"/>
      <c r="G4778"/>
      <c r="H4778"/>
    </row>
    <row r="4779" spans="4:8">
      <c r="D4779"/>
      <c r="E4779" s="1"/>
      <c r="F4779"/>
      <c r="G4779"/>
      <c r="H4779"/>
    </row>
    <row r="4780" spans="4:8">
      <c r="D4780"/>
      <c r="E4780" s="1"/>
      <c r="F4780"/>
      <c r="G4780"/>
      <c r="H4780"/>
    </row>
    <row r="4781" spans="4:8">
      <c r="D4781"/>
      <c r="E4781" s="1"/>
      <c r="F4781"/>
      <c r="G4781"/>
      <c r="H4781"/>
    </row>
    <row r="4782" spans="4:8">
      <c r="D4782"/>
      <c r="E4782" s="1"/>
      <c r="F4782"/>
      <c r="G4782"/>
      <c r="H4782"/>
    </row>
    <row r="4783" spans="4:8">
      <c r="D4783"/>
      <c r="E4783" s="1"/>
      <c r="F4783"/>
      <c r="G4783"/>
      <c r="H4783"/>
    </row>
    <row r="4784" spans="4:8">
      <c r="D4784"/>
      <c r="E4784" s="1"/>
      <c r="F4784"/>
      <c r="G4784"/>
      <c r="H4784"/>
    </row>
    <row r="4785" spans="4:8">
      <c r="D4785"/>
      <c r="E4785" s="1"/>
      <c r="F4785"/>
      <c r="G4785"/>
      <c r="H4785"/>
    </row>
    <row r="4786" spans="4:8">
      <c r="D4786"/>
      <c r="E4786" s="1"/>
      <c r="F4786"/>
      <c r="G4786"/>
      <c r="H4786"/>
    </row>
    <row r="4787" spans="4:8">
      <c r="D4787"/>
      <c r="E4787" s="1"/>
      <c r="F4787"/>
      <c r="G4787"/>
      <c r="H4787"/>
    </row>
    <row r="4788" spans="4:8">
      <c r="D4788"/>
      <c r="E4788" s="1"/>
      <c r="F4788"/>
      <c r="G4788"/>
      <c r="H4788"/>
    </row>
    <row r="4789" spans="4:8">
      <c r="D4789"/>
      <c r="E4789" s="1"/>
      <c r="F4789"/>
      <c r="G4789"/>
      <c r="H4789"/>
    </row>
    <row r="4790" spans="4:8">
      <c r="D4790"/>
      <c r="E4790" s="1"/>
      <c r="F4790"/>
      <c r="G4790"/>
      <c r="H4790"/>
    </row>
    <row r="4791" spans="4:8">
      <c r="D4791"/>
      <c r="E4791" s="1"/>
      <c r="F4791"/>
      <c r="G4791"/>
      <c r="H4791"/>
    </row>
    <row r="4792" spans="4:8">
      <c r="D4792"/>
      <c r="E4792" s="1"/>
      <c r="F4792"/>
      <c r="G4792"/>
      <c r="H4792"/>
    </row>
    <row r="4793" spans="4:8">
      <c r="D4793"/>
      <c r="E4793" s="1"/>
      <c r="F4793"/>
      <c r="G4793"/>
      <c r="H4793"/>
    </row>
    <row r="4794" spans="4:8">
      <c r="D4794"/>
      <c r="E4794" s="1"/>
      <c r="F4794"/>
      <c r="G4794"/>
      <c r="H4794"/>
    </row>
    <row r="4795" spans="4:8">
      <c r="D4795"/>
      <c r="E4795" s="1"/>
      <c r="F4795"/>
      <c r="G4795"/>
      <c r="H4795"/>
    </row>
    <row r="4796" spans="4:8">
      <c r="D4796"/>
      <c r="E4796" s="1"/>
      <c r="F4796"/>
      <c r="G4796"/>
      <c r="H4796"/>
    </row>
    <row r="4797" spans="4:8">
      <c r="D4797"/>
      <c r="E4797" s="1"/>
      <c r="F4797"/>
      <c r="G4797"/>
      <c r="H4797"/>
    </row>
    <row r="4798" spans="4:8">
      <c r="D4798"/>
      <c r="E4798" s="1"/>
      <c r="F4798"/>
      <c r="G4798"/>
      <c r="H4798"/>
    </row>
    <row r="4799" spans="4:8">
      <c r="D4799"/>
      <c r="E4799" s="1"/>
      <c r="F4799"/>
      <c r="G4799"/>
      <c r="H4799"/>
    </row>
    <row r="4800" spans="4:8">
      <c r="D4800"/>
      <c r="E4800" s="1"/>
      <c r="F4800"/>
      <c r="G4800"/>
      <c r="H4800"/>
    </row>
    <row r="4801" spans="4:8">
      <c r="D4801"/>
      <c r="E4801" s="1"/>
      <c r="F4801"/>
      <c r="G4801"/>
      <c r="H4801"/>
    </row>
    <row r="4802" spans="4:8">
      <c r="D4802"/>
      <c r="E4802" s="1"/>
      <c r="F4802"/>
      <c r="G4802"/>
      <c r="H4802"/>
    </row>
    <row r="4803" spans="4:8">
      <c r="D4803"/>
      <c r="E4803" s="1"/>
      <c r="F4803"/>
      <c r="G4803"/>
      <c r="H4803"/>
    </row>
    <row r="4804" spans="4:8">
      <c r="D4804"/>
      <c r="E4804" s="1"/>
      <c r="F4804"/>
      <c r="G4804"/>
      <c r="H4804"/>
    </row>
    <row r="4805" spans="4:8">
      <c r="D4805"/>
      <c r="E4805" s="1"/>
      <c r="F4805"/>
      <c r="G4805"/>
      <c r="H4805"/>
    </row>
    <row r="4806" spans="4:8">
      <c r="D4806"/>
      <c r="E4806" s="1"/>
      <c r="F4806"/>
      <c r="G4806"/>
      <c r="H4806"/>
    </row>
    <row r="4807" spans="4:8">
      <c r="D4807"/>
      <c r="E4807" s="1"/>
      <c r="F4807"/>
      <c r="G4807"/>
      <c r="H4807"/>
    </row>
    <row r="4808" spans="4:8">
      <c r="D4808"/>
      <c r="E4808" s="1"/>
      <c r="F4808"/>
      <c r="G4808"/>
      <c r="H4808"/>
    </row>
    <row r="4809" spans="4:8">
      <c r="D4809"/>
      <c r="E4809" s="1"/>
      <c r="F4809"/>
      <c r="G4809"/>
      <c r="H4809"/>
    </row>
    <row r="4810" spans="4:8">
      <c r="D4810"/>
      <c r="E4810" s="1"/>
      <c r="F4810"/>
      <c r="G4810"/>
      <c r="H4810"/>
    </row>
    <row r="4811" spans="4:8">
      <c r="D4811"/>
      <c r="E4811" s="1"/>
      <c r="F4811"/>
      <c r="G4811"/>
      <c r="H4811"/>
    </row>
    <row r="4812" spans="4:8">
      <c r="D4812"/>
      <c r="E4812" s="1"/>
      <c r="F4812"/>
      <c r="G4812"/>
      <c r="H4812"/>
    </row>
    <row r="4813" spans="4:8">
      <c r="D4813"/>
      <c r="E4813" s="1"/>
      <c r="F4813"/>
      <c r="G4813"/>
      <c r="H4813"/>
    </row>
    <row r="4814" spans="4:8">
      <c r="D4814"/>
      <c r="E4814" s="1"/>
      <c r="F4814"/>
      <c r="G4814"/>
      <c r="H4814"/>
    </row>
    <row r="4815" spans="4:8">
      <c r="D4815"/>
      <c r="E4815" s="1"/>
      <c r="F4815"/>
      <c r="G4815"/>
      <c r="H4815"/>
    </row>
    <row r="4816" spans="4:8">
      <c r="D4816"/>
      <c r="E4816" s="1"/>
      <c r="F4816"/>
      <c r="G4816"/>
      <c r="H4816"/>
    </row>
    <row r="4817" spans="4:8">
      <c r="D4817"/>
      <c r="E4817" s="1"/>
      <c r="F4817"/>
      <c r="G4817"/>
      <c r="H4817"/>
    </row>
    <row r="4818" spans="4:8">
      <c r="D4818"/>
      <c r="E4818" s="1"/>
      <c r="F4818"/>
      <c r="G4818"/>
      <c r="H4818"/>
    </row>
    <row r="4819" spans="4:8">
      <c r="D4819"/>
      <c r="E4819" s="1"/>
      <c r="F4819"/>
      <c r="G4819"/>
      <c r="H4819"/>
    </row>
    <row r="4820" spans="4:8">
      <c r="D4820"/>
      <c r="E4820" s="1"/>
      <c r="F4820"/>
      <c r="G4820"/>
      <c r="H4820"/>
    </row>
    <row r="4821" spans="4:8">
      <c r="D4821"/>
      <c r="E4821" s="1"/>
      <c r="F4821"/>
      <c r="G4821"/>
      <c r="H4821"/>
    </row>
    <row r="4822" spans="4:8">
      <c r="D4822"/>
      <c r="E4822" s="1"/>
      <c r="F4822"/>
      <c r="G4822"/>
      <c r="H4822"/>
    </row>
    <row r="4823" spans="4:8">
      <c r="D4823"/>
      <c r="E4823" s="1"/>
      <c r="F4823"/>
      <c r="G4823"/>
      <c r="H4823"/>
    </row>
    <row r="4824" spans="4:8">
      <c r="D4824"/>
      <c r="E4824" s="1"/>
      <c r="F4824"/>
      <c r="G4824"/>
      <c r="H4824"/>
    </row>
    <row r="4825" spans="4:8">
      <c r="D4825"/>
      <c r="E4825" s="1"/>
      <c r="F4825"/>
      <c r="G4825"/>
      <c r="H4825"/>
    </row>
    <row r="4826" spans="4:8">
      <c r="D4826"/>
      <c r="E4826" s="1"/>
      <c r="F4826"/>
      <c r="G4826"/>
      <c r="H4826"/>
    </row>
    <row r="4827" spans="4:8">
      <c r="D4827"/>
      <c r="E4827" s="1"/>
      <c r="F4827"/>
      <c r="G4827"/>
      <c r="H4827"/>
    </row>
    <row r="4828" spans="4:8">
      <c r="D4828"/>
      <c r="E4828" s="1"/>
      <c r="F4828"/>
      <c r="G4828"/>
      <c r="H4828"/>
    </row>
    <row r="4829" spans="4:8">
      <c r="D4829"/>
      <c r="E4829" s="1"/>
      <c r="F4829"/>
      <c r="G4829"/>
      <c r="H4829"/>
    </row>
    <row r="4830" spans="4:8">
      <c r="D4830"/>
      <c r="E4830" s="1"/>
      <c r="F4830"/>
      <c r="G4830"/>
      <c r="H4830"/>
    </row>
    <row r="4831" spans="4:8">
      <c r="D4831"/>
      <c r="E4831" s="1"/>
      <c r="F4831"/>
      <c r="G4831"/>
      <c r="H4831"/>
    </row>
    <row r="4832" spans="4:8">
      <c r="D4832"/>
      <c r="E4832" s="1"/>
      <c r="F4832"/>
      <c r="G4832"/>
      <c r="H4832"/>
    </row>
    <row r="4833" spans="4:8">
      <c r="D4833"/>
      <c r="E4833" s="1"/>
      <c r="F4833"/>
      <c r="G4833"/>
      <c r="H4833"/>
    </row>
    <row r="4834" spans="4:8">
      <c r="D4834"/>
      <c r="E4834" s="1"/>
      <c r="F4834"/>
      <c r="G4834"/>
      <c r="H4834"/>
    </row>
    <row r="4835" spans="4:8">
      <c r="D4835"/>
      <c r="E4835" s="1"/>
      <c r="F4835"/>
      <c r="G4835"/>
      <c r="H4835"/>
    </row>
    <row r="4836" spans="4:8">
      <c r="D4836"/>
      <c r="E4836" s="1"/>
      <c r="F4836"/>
      <c r="G4836"/>
      <c r="H4836"/>
    </row>
    <row r="4837" spans="4:8">
      <c r="D4837"/>
      <c r="E4837" s="1"/>
      <c r="F4837"/>
      <c r="G4837"/>
      <c r="H4837"/>
    </row>
    <row r="4838" spans="4:8">
      <c r="D4838"/>
      <c r="E4838" s="1"/>
      <c r="F4838"/>
      <c r="G4838"/>
      <c r="H4838"/>
    </row>
    <row r="4839" spans="4:8">
      <c r="D4839"/>
      <c r="E4839" s="1"/>
      <c r="F4839"/>
      <c r="G4839"/>
      <c r="H4839"/>
    </row>
    <row r="4840" spans="4:8">
      <c r="D4840"/>
      <c r="E4840" s="1"/>
      <c r="F4840"/>
      <c r="G4840"/>
      <c r="H4840"/>
    </row>
    <row r="4841" spans="4:8">
      <c r="D4841"/>
      <c r="E4841" s="1"/>
      <c r="F4841"/>
      <c r="G4841"/>
      <c r="H4841"/>
    </row>
    <row r="4842" spans="4:8">
      <c r="D4842"/>
      <c r="E4842" s="1"/>
      <c r="F4842"/>
      <c r="G4842"/>
      <c r="H4842"/>
    </row>
    <row r="4843" spans="4:8">
      <c r="D4843"/>
      <c r="E4843" s="1"/>
      <c r="F4843"/>
      <c r="G4843"/>
      <c r="H4843"/>
    </row>
    <row r="4844" spans="4:8">
      <c r="D4844"/>
      <c r="E4844" s="1"/>
      <c r="F4844"/>
      <c r="G4844"/>
      <c r="H4844"/>
    </row>
    <row r="4845" spans="4:8">
      <c r="D4845"/>
      <c r="E4845" s="1"/>
      <c r="F4845"/>
      <c r="G4845"/>
      <c r="H4845"/>
    </row>
    <row r="4846" spans="4:8">
      <c r="D4846"/>
      <c r="E4846" s="1"/>
      <c r="F4846"/>
      <c r="G4846"/>
      <c r="H4846"/>
    </row>
    <row r="4847" spans="4:8">
      <c r="D4847"/>
      <c r="E4847" s="1"/>
      <c r="F4847"/>
      <c r="G4847"/>
      <c r="H4847"/>
    </row>
    <row r="4848" spans="4:8">
      <c r="D4848"/>
      <c r="E4848" s="1"/>
      <c r="F4848"/>
      <c r="G4848"/>
      <c r="H4848"/>
    </row>
    <row r="4849" spans="4:8">
      <c r="D4849"/>
      <c r="E4849" s="1"/>
      <c r="F4849"/>
      <c r="G4849"/>
      <c r="H4849"/>
    </row>
    <row r="4850" spans="4:8">
      <c r="D4850"/>
      <c r="E4850" s="1"/>
      <c r="F4850"/>
      <c r="G4850"/>
      <c r="H4850"/>
    </row>
    <row r="4851" spans="4:8">
      <c r="D4851"/>
      <c r="E4851" s="1"/>
      <c r="F4851"/>
      <c r="G4851"/>
      <c r="H4851"/>
    </row>
    <row r="4852" spans="4:8">
      <c r="D4852"/>
      <c r="E4852" s="1"/>
      <c r="F4852"/>
      <c r="G4852"/>
      <c r="H4852"/>
    </row>
    <row r="4853" spans="4:8">
      <c r="D4853"/>
      <c r="E4853" s="1"/>
      <c r="F4853"/>
      <c r="G4853"/>
      <c r="H4853"/>
    </row>
    <row r="4854" spans="4:8">
      <c r="D4854"/>
      <c r="E4854" s="1"/>
      <c r="F4854"/>
      <c r="G4854"/>
      <c r="H4854"/>
    </row>
    <row r="4855" spans="4:8">
      <c r="D4855"/>
      <c r="E4855" s="1"/>
      <c r="F4855"/>
      <c r="G4855"/>
      <c r="H4855"/>
    </row>
    <row r="4856" spans="4:8">
      <c r="D4856"/>
      <c r="E4856" s="1"/>
      <c r="F4856"/>
      <c r="G4856"/>
      <c r="H4856"/>
    </row>
    <row r="4857" spans="4:8">
      <c r="D4857"/>
      <c r="E4857" s="1"/>
      <c r="F4857"/>
      <c r="G4857"/>
      <c r="H4857"/>
    </row>
    <row r="4858" spans="4:8">
      <c r="D4858"/>
      <c r="E4858" s="1"/>
      <c r="F4858"/>
      <c r="G4858"/>
      <c r="H4858"/>
    </row>
    <row r="4859" spans="4:8">
      <c r="D4859"/>
      <c r="E4859" s="1"/>
      <c r="F4859"/>
      <c r="G4859"/>
      <c r="H4859"/>
    </row>
    <row r="4860" spans="4:8">
      <c r="D4860"/>
      <c r="E4860" s="1"/>
      <c r="F4860"/>
      <c r="G4860"/>
      <c r="H4860"/>
    </row>
    <row r="4861" spans="4:8">
      <c r="D4861"/>
      <c r="E4861" s="1"/>
      <c r="F4861"/>
      <c r="G4861"/>
      <c r="H4861"/>
    </row>
    <row r="4862" spans="4:8">
      <c r="D4862"/>
      <c r="E4862" s="1"/>
      <c r="F4862"/>
      <c r="G4862"/>
      <c r="H4862"/>
    </row>
    <row r="4863" spans="4:8">
      <c r="D4863"/>
      <c r="E4863" s="1"/>
      <c r="F4863"/>
      <c r="G4863"/>
      <c r="H4863"/>
    </row>
    <row r="4864" spans="4:8">
      <c r="D4864"/>
      <c r="E4864" s="1"/>
      <c r="F4864"/>
      <c r="G4864"/>
      <c r="H4864"/>
    </row>
    <row r="4865" spans="4:8">
      <c r="D4865"/>
      <c r="E4865" s="1"/>
      <c r="F4865"/>
      <c r="G4865"/>
      <c r="H4865"/>
    </row>
    <row r="4866" spans="4:8">
      <c r="D4866"/>
      <c r="E4866" s="1"/>
      <c r="F4866"/>
      <c r="G4866"/>
      <c r="H4866"/>
    </row>
    <row r="4867" spans="4:8">
      <c r="D4867"/>
      <c r="E4867" s="1"/>
      <c r="F4867"/>
      <c r="G4867"/>
      <c r="H4867"/>
    </row>
    <row r="4868" spans="4:8">
      <c r="D4868"/>
      <c r="E4868" s="1"/>
      <c r="F4868"/>
      <c r="G4868"/>
      <c r="H4868"/>
    </row>
    <row r="4869" spans="4:8">
      <c r="D4869"/>
      <c r="E4869" s="1"/>
      <c r="F4869"/>
      <c r="G4869"/>
      <c r="H4869"/>
    </row>
    <row r="4870" spans="4:8">
      <c r="D4870"/>
      <c r="E4870" s="1"/>
      <c r="F4870"/>
      <c r="G4870"/>
      <c r="H4870"/>
    </row>
    <row r="4871" spans="4:8">
      <c r="D4871"/>
      <c r="E4871" s="1"/>
      <c r="F4871"/>
      <c r="G4871"/>
      <c r="H4871"/>
    </row>
    <row r="4872" spans="4:8">
      <c r="D4872"/>
      <c r="E4872" s="1"/>
      <c r="F4872"/>
      <c r="G4872"/>
      <c r="H4872"/>
    </row>
    <row r="4873" spans="4:8">
      <c r="D4873"/>
      <c r="E4873" s="1"/>
      <c r="F4873"/>
      <c r="G4873"/>
      <c r="H4873"/>
    </row>
    <row r="4874" spans="4:8">
      <c r="D4874"/>
      <c r="E4874" s="1"/>
      <c r="F4874"/>
      <c r="G4874"/>
      <c r="H4874"/>
    </row>
    <row r="4875" spans="4:8">
      <c r="D4875"/>
      <c r="E4875" s="1"/>
      <c r="F4875"/>
      <c r="G4875"/>
      <c r="H4875"/>
    </row>
    <row r="4876" spans="4:8">
      <c r="D4876"/>
      <c r="E4876" s="1"/>
      <c r="F4876"/>
      <c r="G4876"/>
      <c r="H4876"/>
    </row>
    <row r="4877" spans="4:8">
      <c r="D4877"/>
      <c r="E4877" s="1"/>
      <c r="F4877"/>
      <c r="G4877"/>
      <c r="H4877"/>
    </row>
    <row r="4878" spans="4:8">
      <c r="D4878"/>
      <c r="E4878" s="1"/>
      <c r="F4878"/>
      <c r="G4878"/>
      <c r="H4878"/>
    </row>
    <row r="4879" spans="4:8">
      <c r="D4879"/>
      <c r="E4879" s="1"/>
      <c r="F4879"/>
      <c r="G4879"/>
      <c r="H4879"/>
    </row>
    <row r="4880" spans="4:8">
      <c r="D4880"/>
      <c r="E4880" s="1"/>
      <c r="F4880"/>
      <c r="G4880"/>
      <c r="H4880"/>
    </row>
    <row r="4881" spans="4:8">
      <c r="D4881"/>
      <c r="E4881" s="1"/>
      <c r="F4881"/>
      <c r="G4881"/>
      <c r="H4881"/>
    </row>
    <row r="4882" spans="4:8">
      <c r="D4882"/>
      <c r="E4882" s="1"/>
      <c r="F4882"/>
      <c r="G4882"/>
      <c r="H4882"/>
    </row>
    <row r="4883" spans="4:8">
      <c r="D4883"/>
      <c r="E4883" s="1"/>
      <c r="F4883"/>
      <c r="G4883"/>
      <c r="H4883"/>
    </row>
    <row r="4884" spans="4:8">
      <c r="D4884"/>
      <c r="E4884" s="1"/>
      <c r="F4884"/>
      <c r="G4884"/>
      <c r="H4884"/>
    </row>
    <row r="4885" spans="4:8">
      <c r="D4885"/>
      <c r="E4885" s="1"/>
      <c r="F4885"/>
      <c r="G4885"/>
      <c r="H4885"/>
    </row>
    <row r="4886" spans="4:8">
      <c r="D4886"/>
      <c r="E4886" s="1"/>
      <c r="F4886"/>
      <c r="G4886"/>
      <c r="H4886"/>
    </row>
    <row r="4887" spans="4:8">
      <c r="D4887"/>
      <c r="E4887" s="1"/>
      <c r="F4887"/>
      <c r="G4887"/>
      <c r="H4887"/>
    </row>
    <row r="4888" spans="4:8">
      <c r="D4888"/>
      <c r="E4888" s="1"/>
      <c r="F4888"/>
      <c r="G4888"/>
      <c r="H4888"/>
    </row>
    <row r="4889" spans="4:8">
      <c r="D4889"/>
      <c r="E4889" s="1"/>
      <c r="F4889"/>
      <c r="G4889"/>
      <c r="H4889"/>
    </row>
    <row r="4890" spans="4:8">
      <c r="D4890"/>
      <c r="E4890" s="1"/>
      <c r="F4890"/>
      <c r="G4890"/>
      <c r="H4890"/>
    </row>
    <row r="4891" spans="4:8">
      <c r="D4891"/>
      <c r="E4891" s="1"/>
      <c r="F4891"/>
      <c r="G4891"/>
      <c r="H4891"/>
    </row>
    <row r="4892" spans="4:8">
      <c r="D4892"/>
      <c r="E4892" s="1"/>
      <c r="F4892"/>
      <c r="G4892"/>
      <c r="H4892"/>
    </row>
    <row r="4893" spans="4:8">
      <c r="D4893"/>
      <c r="E4893" s="1"/>
      <c r="F4893"/>
      <c r="G4893"/>
      <c r="H4893"/>
    </row>
    <row r="4894" spans="4:8">
      <c r="D4894"/>
      <c r="E4894" s="1"/>
      <c r="F4894"/>
      <c r="G4894"/>
      <c r="H4894"/>
    </row>
    <row r="4895" spans="4:8">
      <c r="D4895"/>
      <c r="E4895" s="1"/>
      <c r="F4895"/>
      <c r="G4895"/>
      <c r="H4895"/>
    </row>
    <row r="4896" spans="4:8">
      <c r="D4896"/>
      <c r="E4896" s="1"/>
      <c r="F4896"/>
      <c r="G4896"/>
      <c r="H4896"/>
    </row>
    <row r="4897" spans="4:8">
      <c r="D4897"/>
      <c r="E4897" s="1"/>
      <c r="F4897"/>
      <c r="G4897"/>
      <c r="H4897"/>
    </row>
    <row r="4898" spans="4:8">
      <c r="D4898"/>
      <c r="E4898" s="1"/>
      <c r="F4898"/>
      <c r="G4898"/>
      <c r="H4898"/>
    </row>
    <row r="4899" spans="4:8">
      <c r="D4899"/>
      <c r="E4899" s="1"/>
      <c r="F4899"/>
      <c r="G4899"/>
      <c r="H4899"/>
    </row>
    <row r="4900" spans="4:8">
      <c r="D4900"/>
      <c r="E4900" s="1"/>
      <c r="F4900"/>
      <c r="G4900"/>
      <c r="H4900"/>
    </row>
    <row r="4901" spans="4:8">
      <c r="D4901"/>
      <c r="E4901" s="1"/>
      <c r="F4901"/>
      <c r="G4901"/>
      <c r="H4901"/>
    </row>
    <row r="4902" spans="4:8">
      <c r="D4902"/>
      <c r="E4902" s="1"/>
      <c r="F4902"/>
      <c r="G4902"/>
      <c r="H4902"/>
    </row>
    <row r="4903" spans="4:8">
      <c r="D4903"/>
      <c r="E4903" s="1"/>
      <c r="F4903"/>
      <c r="G4903"/>
      <c r="H4903"/>
    </row>
    <row r="4904" spans="4:8">
      <c r="D4904"/>
      <c r="E4904" s="1"/>
      <c r="F4904"/>
      <c r="G4904"/>
      <c r="H4904"/>
    </row>
    <row r="4905" spans="4:8">
      <c r="D4905"/>
      <c r="E4905" s="1"/>
      <c r="F4905"/>
      <c r="G4905"/>
      <c r="H4905"/>
    </row>
    <row r="4906" spans="4:8">
      <c r="D4906"/>
      <c r="E4906" s="1"/>
      <c r="F4906"/>
      <c r="G4906"/>
      <c r="H4906"/>
    </row>
    <row r="4907" spans="4:8">
      <c r="D4907"/>
      <c r="E4907" s="1"/>
      <c r="F4907"/>
      <c r="G4907"/>
      <c r="H4907"/>
    </row>
    <row r="4908" spans="4:8">
      <c r="D4908"/>
      <c r="E4908" s="1"/>
      <c r="F4908"/>
      <c r="G4908"/>
      <c r="H4908"/>
    </row>
    <row r="4909" spans="4:8">
      <c r="D4909"/>
      <c r="E4909" s="1"/>
      <c r="F4909"/>
      <c r="G4909"/>
      <c r="H4909"/>
    </row>
    <row r="4910" spans="4:8">
      <c r="D4910"/>
      <c r="E4910" s="1"/>
      <c r="F4910"/>
      <c r="G4910"/>
      <c r="H4910"/>
    </row>
    <row r="4911" spans="4:8">
      <c r="D4911"/>
      <c r="E4911" s="1"/>
      <c r="F4911"/>
      <c r="G4911"/>
      <c r="H4911"/>
    </row>
    <row r="4912" spans="4:8">
      <c r="D4912"/>
      <c r="E4912" s="1"/>
      <c r="F4912"/>
      <c r="G4912"/>
      <c r="H4912"/>
    </row>
    <row r="4913" spans="4:8">
      <c r="D4913"/>
      <c r="E4913" s="1"/>
      <c r="F4913"/>
      <c r="G4913"/>
      <c r="H4913"/>
    </row>
    <row r="4914" spans="4:8">
      <c r="D4914"/>
      <c r="E4914" s="1"/>
      <c r="F4914"/>
      <c r="G4914"/>
      <c r="H4914"/>
    </row>
    <row r="4915" spans="4:8">
      <c r="D4915"/>
      <c r="E4915" s="1"/>
      <c r="F4915"/>
      <c r="G4915"/>
      <c r="H4915"/>
    </row>
    <row r="4916" spans="4:8">
      <c r="D4916"/>
      <c r="E4916" s="1"/>
      <c r="F4916"/>
      <c r="G4916"/>
      <c r="H4916"/>
    </row>
    <row r="4917" spans="4:8">
      <c r="D4917"/>
      <c r="E4917" s="1"/>
      <c r="F4917"/>
      <c r="G4917"/>
      <c r="H4917"/>
    </row>
    <row r="4918" spans="4:8">
      <c r="D4918"/>
      <c r="E4918" s="1"/>
      <c r="F4918"/>
      <c r="G4918"/>
      <c r="H4918"/>
    </row>
    <row r="4919" spans="4:8">
      <c r="D4919"/>
      <c r="E4919" s="1"/>
      <c r="F4919"/>
      <c r="G4919"/>
      <c r="H4919"/>
    </row>
    <row r="4920" spans="4:8">
      <c r="D4920"/>
      <c r="E4920" s="1"/>
      <c r="F4920"/>
      <c r="G4920"/>
      <c r="H4920"/>
    </row>
    <row r="4921" spans="4:8">
      <c r="D4921"/>
      <c r="E4921" s="1"/>
      <c r="F4921"/>
      <c r="G4921"/>
      <c r="H4921"/>
    </row>
    <row r="4922" spans="4:8">
      <c r="D4922"/>
      <c r="E4922" s="1"/>
      <c r="F4922"/>
      <c r="G4922"/>
      <c r="H4922"/>
    </row>
    <row r="4923" spans="4:8">
      <c r="D4923"/>
      <c r="E4923" s="1"/>
      <c r="F4923"/>
      <c r="G4923"/>
      <c r="H4923"/>
    </row>
    <row r="4924" spans="4:8">
      <c r="D4924"/>
      <c r="E4924" s="1"/>
      <c r="F4924"/>
      <c r="G4924"/>
      <c r="H4924"/>
    </row>
    <row r="4925" spans="4:8">
      <c r="D4925"/>
      <c r="E4925" s="1"/>
      <c r="F4925"/>
      <c r="G4925"/>
      <c r="H4925"/>
    </row>
    <row r="4926" spans="4:8">
      <c r="D4926"/>
      <c r="E4926" s="1"/>
      <c r="F4926"/>
      <c r="G4926"/>
      <c r="H4926"/>
    </row>
    <row r="4927" spans="4:8">
      <c r="D4927"/>
      <c r="E4927" s="1"/>
      <c r="F4927"/>
      <c r="G4927"/>
      <c r="H4927"/>
    </row>
    <row r="4928" spans="4:8">
      <c r="D4928"/>
      <c r="E4928" s="1"/>
      <c r="F4928"/>
      <c r="G4928"/>
      <c r="H4928"/>
    </row>
    <row r="4929" spans="4:8">
      <c r="D4929"/>
      <c r="E4929" s="1"/>
      <c r="F4929"/>
      <c r="G4929"/>
      <c r="H4929"/>
    </row>
    <row r="4930" spans="4:8">
      <c r="D4930"/>
      <c r="E4930" s="1"/>
      <c r="F4930"/>
      <c r="G4930"/>
      <c r="H4930"/>
    </row>
    <row r="4931" spans="4:8">
      <c r="D4931"/>
      <c r="E4931" s="1"/>
      <c r="F4931"/>
      <c r="G4931"/>
      <c r="H4931"/>
    </row>
    <row r="4932" spans="4:8">
      <c r="D4932"/>
      <c r="E4932" s="1"/>
      <c r="F4932"/>
      <c r="G4932"/>
      <c r="H4932"/>
    </row>
    <row r="4933" spans="4:8">
      <c r="D4933"/>
      <c r="E4933" s="1"/>
      <c r="F4933"/>
      <c r="G4933"/>
      <c r="H4933"/>
    </row>
    <row r="4934" spans="4:8">
      <c r="D4934"/>
      <c r="E4934" s="1"/>
      <c r="F4934"/>
      <c r="G4934"/>
      <c r="H4934"/>
    </row>
    <row r="4935" spans="4:8">
      <c r="D4935"/>
      <c r="E4935" s="1"/>
      <c r="F4935"/>
      <c r="G4935"/>
      <c r="H4935"/>
    </row>
    <row r="4936" spans="4:8">
      <c r="D4936"/>
      <c r="E4936" s="1"/>
      <c r="F4936"/>
      <c r="G4936"/>
      <c r="H4936"/>
    </row>
    <row r="4937" spans="4:8">
      <c r="D4937"/>
      <c r="E4937" s="1"/>
      <c r="F4937"/>
      <c r="G4937"/>
      <c r="H4937"/>
    </row>
    <row r="4938" spans="4:8">
      <c r="D4938"/>
      <c r="E4938" s="1"/>
      <c r="F4938"/>
      <c r="G4938"/>
      <c r="H4938"/>
    </row>
    <row r="4939" spans="4:8">
      <c r="D4939"/>
      <c r="E4939" s="1"/>
      <c r="F4939"/>
      <c r="G4939"/>
      <c r="H4939"/>
    </row>
    <row r="4940" spans="4:8">
      <c r="D4940"/>
      <c r="E4940" s="1"/>
      <c r="F4940"/>
      <c r="G4940"/>
      <c r="H4940"/>
    </row>
    <row r="4941" spans="4:8">
      <c r="D4941"/>
      <c r="E4941" s="1"/>
      <c r="F4941"/>
      <c r="G4941"/>
      <c r="H4941"/>
    </row>
    <row r="4942" spans="4:8">
      <c r="D4942"/>
      <c r="E4942" s="1"/>
      <c r="F4942"/>
      <c r="G4942"/>
      <c r="H4942"/>
    </row>
    <row r="4943" spans="4:8">
      <c r="D4943"/>
      <c r="E4943" s="1"/>
      <c r="F4943"/>
      <c r="G4943"/>
      <c r="H4943"/>
    </row>
    <row r="4944" spans="4:8">
      <c r="D4944"/>
      <c r="E4944" s="1"/>
      <c r="F4944"/>
      <c r="G4944"/>
      <c r="H4944"/>
    </row>
    <row r="4945" spans="4:8">
      <c r="D4945"/>
      <c r="E4945" s="1"/>
      <c r="F4945"/>
      <c r="G4945"/>
      <c r="H4945"/>
    </row>
    <row r="4946" spans="4:8">
      <c r="D4946"/>
      <c r="E4946" s="1"/>
      <c r="F4946"/>
      <c r="G4946"/>
      <c r="H4946"/>
    </row>
    <row r="4947" spans="4:8">
      <c r="D4947"/>
      <c r="E4947" s="1"/>
      <c r="F4947"/>
      <c r="G4947"/>
      <c r="H4947"/>
    </row>
    <row r="4948" spans="4:8">
      <c r="D4948"/>
      <c r="E4948" s="1"/>
      <c r="F4948"/>
      <c r="G4948"/>
      <c r="H4948"/>
    </row>
    <row r="4949" spans="4:8">
      <c r="D4949"/>
      <c r="E4949" s="1"/>
      <c r="F4949"/>
      <c r="G4949"/>
      <c r="H4949"/>
    </row>
    <row r="4950" spans="4:8">
      <c r="D4950"/>
      <c r="E4950" s="1"/>
      <c r="F4950"/>
      <c r="G4950"/>
      <c r="H4950"/>
    </row>
    <row r="4951" spans="4:8">
      <c r="D4951"/>
      <c r="E4951" s="1"/>
      <c r="F4951"/>
      <c r="G4951"/>
      <c r="H4951"/>
    </row>
    <row r="4952" spans="4:8">
      <c r="D4952"/>
      <c r="E4952" s="1"/>
      <c r="F4952"/>
      <c r="G4952"/>
      <c r="H4952"/>
    </row>
    <row r="4953" spans="4:8">
      <c r="D4953"/>
      <c r="E4953" s="1"/>
      <c r="F4953"/>
      <c r="G4953"/>
      <c r="H4953"/>
    </row>
    <row r="4954" spans="4:8">
      <c r="D4954"/>
      <c r="E4954" s="1"/>
      <c r="F4954"/>
      <c r="G4954"/>
      <c r="H4954"/>
    </row>
    <row r="4955" spans="4:8">
      <c r="D4955"/>
      <c r="E4955" s="1"/>
      <c r="F4955"/>
      <c r="G4955"/>
      <c r="H4955"/>
    </row>
    <row r="4956" spans="4:8">
      <c r="D4956"/>
      <c r="E4956" s="1"/>
      <c r="F4956"/>
      <c r="G4956"/>
      <c r="H4956"/>
    </row>
    <row r="4957" spans="4:8">
      <c r="D4957"/>
      <c r="E4957" s="1"/>
      <c r="F4957"/>
      <c r="G4957"/>
      <c r="H4957"/>
    </row>
    <row r="4958" spans="4:8">
      <c r="D4958"/>
      <c r="E4958" s="1"/>
      <c r="F4958"/>
      <c r="G4958"/>
      <c r="H4958"/>
    </row>
    <row r="4959" spans="4:8">
      <c r="D4959"/>
      <c r="E4959" s="1"/>
      <c r="F4959"/>
      <c r="G4959"/>
      <c r="H4959"/>
    </row>
    <row r="4960" spans="4:8">
      <c r="D4960"/>
      <c r="E4960" s="1"/>
      <c r="F4960"/>
      <c r="G4960"/>
      <c r="H4960"/>
    </row>
    <row r="4961" spans="4:8">
      <c r="D4961"/>
      <c r="E4961" s="1"/>
      <c r="F4961"/>
      <c r="G4961"/>
      <c r="H4961"/>
    </row>
    <row r="4962" spans="4:8">
      <c r="D4962"/>
      <c r="E4962" s="1"/>
      <c r="F4962"/>
      <c r="G4962"/>
      <c r="H4962"/>
    </row>
    <row r="4963" spans="4:8">
      <c r="D4963"/>
      <c r="E4963" s="1"/>
      <c r="F4963"/>
      <c r="G4963"/>
      <c r="H4963"/>
    </row>
    <row r="4964" spans="4:8">
      <c r="D4964"/>
      <c r="E4964" s="1"/>
      <c r="F4964"/>
      <c r="G4964"/>
      <c r="H4964"/>
    </row>
    <row r="4965" spans="4:8">
      <c r="D4965"/>
      <c r="E4965" s="1"/>
      <c r="F4965"/>
      <c r="G4965"/>
      <c r="H4965"/>
    </row>
    <row r="4966" spans="4:8">
      <c r="D4966"/>
      <c r="E4966" s="1"/>
      <c r="F4966"/>
      <c r="G4966"/>
      <c r="H4966"/>
    </row>
    <row r="4967" spans="4:8">
      <c r="D4967"/>
      <c r="E4967" s="1"/>
      <c r="F4967"/>
      <c r="G4967"/>
      <c r="H4967"/>
    </row>
    <row r="4968" spans="4:8">
      <c r="D4968"/>
      <c r="E4968" s="1"/>
      <c r="F4968"/>
      <c r="G4968"/>
      <c r="H4968"/>
    </row>
    <row r="4969" spans="4:8">
      <c r="D4969"/>
      <c r="E4969" s="1"/>
      <c r="F4969"/>
      <c r="G4969"/>
      <c r="H4969"/>
    </row>
    <row r="4970" spans="4:8">
      <c r="D4970"/>
      <c r="E4970" s="1"/>
      <c r="F4970"/>
      <c r="G4970"/>
      <c r="H4970"/>
    </row>
    <row r="4971" spans="4:8">
      <c r="D4971"/>
      <c r="E4971" s="1"/>
      <c r="F4971"/>
      <c r="G4971"/>
      <c r="H4971"/>
    </row>
    <row r="4972" spans="4:8">
      <c r="D4972"/>
      <c r="E4972" s="1"/>
      <c r="F4972"/>
      <c r="G4972"/>
      <c r="H4972"/>
    </row>
    <row r="4973" spans="4:8">
      <c r="D4973"/>
      <c r="E4973" s="1"/>
      <c r="F4973"/>
      <c r="G4973"/>
      <c r="H4973"/>
    </row>
    <row r="4974" spans="4:8">
      <c r="D4974"/>
      <c r="E4974" s="1"/>
      <c r="F4974"/>
      <c r="G4974"/>
      <c r="H4974"/>
    </row>
    <row r="4975" spans="4:8">
      <c r="D4975"/>
      <c r="E4975" s="1"/>
      <c r="F4975"/>
      <c r="G4975"/>
      <c r="H4975"/>
    </row>
    <row r="4976" spans="4:8">
      <c r="D4976"/>
      <c r="E4976" s="1"/>
      <c r="F4976"/>
      <c r="G4976"/>
      <c r="H4976"/>
    </row>
    <row r="4977" spans="4:8">
      <c r="D4977"/>
      <c r="E4977" s="1"/>
      <c r="F4977"/>
      <c r="G4977"/>
      <c r="H4977"/>
    </row>
    <row r="4978" spans="4:8">
      <c r="D4978"/>
      <c r="E4978" s="1"/>
      <c r="F4978"/>
      <c r="G4978"/>
      <c r="H4978"/>
    </row>
    <row r="4979" spans="4:8">
      <c r="D4979"/>
      <c r="E4979" s="1"/>
      <c r="F4979"/>
      <c r="G4979"/>
      <c r="H4979"/>
    </row>
    <row r="4980" spans="4:8">
      <c r="D4980"/>
      <c r="E4980" s="1"/>
      <c r="F4980"/>
      <c r="G4980"/>
      <c r="H4980"/>
    </row>
    <row r="4981" spans="4:8">
      <c r="D4981"/>
      <c r="E4981" s="1"/>
      <c r="F4981"/>
      <c r="G4981"/>
      <c r="H4981"/>
    </row>
    <row r="4982" spans="4:8">
      <c r="D4982"/>
      <c r="E4982" s="1"/>
      <c r="F4982"/>
      <c r="G4982"/>
      <c r="H4982"/>
    </row>
    <row r="4983" spans="4:8">
      <c r="D4983"/>
      <c r="E4983" s="1"/>
      <c r="F4983"/>
      <c r="G4983"/>
      <c r="H4983"/>
    </row>
    <row r="4984" spans="4:8">
      <c r="D4984"/>
      <c r="E4984" s="1"/>
      <c r="F4984"/>
      <c r="G4984"/>
      <c r="H4984"/>
    </row>
    <row r="4985" spans="4:8">
      <c r="D4985"/>
      <c r="E4985" s="1"/>
      <c r="F4985"/>
      <c r="G4985"/>
      <c r="H4985"/>
    </row>
    <row r="4986" spans="4:8">
      <c r="D4986"/>
      <c r="E4986" s="1"/>
      <c r="F4986"/>
      <c r="G4986"/>
      <c r="H4986"/>
    </row>
    <row r="4987" spans="4:8">
      <c r="D4987"/>
      <c r="E4987" s="1"/>
      <c r="F4987"/>
      <c r="G4987"/>
      <c r="H4987"/>
    </row>
    <row r="4988" spans="4:8">
      <c r="D4988"/>
      <c r="E4988" s="1"/>
      <c r="F4988"/>
      <c r="G4988"/>
      <c r="H4988"/>
    </row>
    <row r="4989" spans="4:8">
      <c r="D4989"/>
      <c r="E4989" s="1"/>
      <c r="F4989"/>
      <c r="G4989"/>
      <c r="H4989"/>
    </row>
    <row r="4990" spans="4:8">
      <c r="D4990"/>
      <c r="E4990" s="1"/>
      <c r="F4990"/>
      <c r="G4990"/>
      <c r="H4990"/>
    </row>
    <row r="4991" spans="4:8">
      <c r="D4991"/>
      <c r="E4991" s="1"/>
      <c r="F4991"/>
      <c r="G4991"/>
      <c r="H4991"/>
    </row>
    <row r="4992" spans="4:8">
      <c r="D4992"/>
      <c r="E4992" s="1"/>
      <c r="F4992"/>
      <c r="G4992"/>
      <c r="H4992"/>
    </row>
    <row r="4993" spans="4:8">
      <c r="D4993"/>
      <c r="E4993" s="1"/>
      <c r="F4993"/>
      <c r="G4993"/>
      <c r="H4993"/>
    </row>
    <row r="4994" spans="4:8">
      <c r="D4994"/>
      <c r="E4994" s="1"/>
      <c r="F4994"/>
      <c r="G4994"/>
      <c r="H4994"/>
    </row>
    <row r="4995" spans="4:8">
      <c r="D4995"/>
      <c r="E4995" s="1"/>
      <c r="F4995"/>
      <c r="G4995"/>
      <c r="H4995"/>
    </row>
    <row r="4996" spans="4:8">
      <c r="D4996"/>
      <c r="E4996" s="1"/>
      <c r="F4996"/>
      <c r="G4996"/>
      <c r="H4996"/>
    </row>
    <row r="4997" spans="4:8">
      <c r="D4997"/>
      <c r="E4997" s="1"/>
      <c r="F4997"/>
      <c r="G4997"/>
      <c r="H4997"/>
    </row>
    <row r="4998" spans="4:8">
      <c r="D4998"/>
      <c r="E4998" s="1"/>
      <c r="F4998"/>
      <c r="G4998"/>
      <c r="H4998"/>
    </row>
    <row r="4999" spans="4:8">
      <c r="D4999"/>
      <c r="E4999" s="1"/>
      <c r="F4999"/>
      <c r="G4999"/>
      <c r="H4999"/>
    </row>
    <row r="5000" spans="4:8">
      <c r="D5000"/>
      <c r="E5000" s="1"/>
      <c r="F5000"/>
      <c r="G5000"/>
      <c r="H5000"/>
    </row>
    <row r="5001" spans="4:8">
      <c r="D5001"/>
      <c r="E5001" s="1"/>
      <c r="F5001"/>
      <c r="G5001"/>
      <c r="H5001"/>
    </row>
    <row r="5002" spans="4:8">
      <c r="D5002"/>
      <c r="E5002" s="1"/>
      <c r="F5002"/>
      <c r="G5002"/>
      <c r="H5002"/>
    </row>
    <row r="5003" spans="4:8">
      <c r="D5003"/>
      <c r="E5003" s="1"/>
      <c r="F5003"/>
      <c r="G5003"/>
      <c r="H5003"/>
    </row>
    <row r="5004" spans="4:8">
      <c r="D5004"/>
      <c r="E5004" s="1"/>
      <c r="F5004"/>
      <c r="G5004"/>
      <c r="H5004"/>
    </row>
    <row r="5005" spans="4:8">
      <c r="D5005"/>
      <c r="E5005" s="1"/>
      <c r="F5005"/>
      <c r="G5005"/>
      <c r="H5005"/>
    </row>
    <row r="5006" spans="4:8">
      <c r="D5006"/>
      <c r="E5006" s="1"/>
      <c r="F5006"/>
      <c r="G5006"/>
      <c r="H5006"/>
    </row>
    <row r="5007" spans="4:8">
      <c r="D5007"/>
      <c r="E5007" s="1"/>
      <c r="F5007"/>
      <c r="G5007"/>
      <c r="H5007"/>
    </row>
    <row r="5008" spans="4:8">
      <c r="D5008"/>
      <c r="E5008" s="1"/>
      <c r="F5008"/>
      <c r="G5008"/>
      <c r="H5008"/>
    </row>
    <row r="5009" spans="4:8">
      <c r="D5009"/>
      <c r="E5009" s="1"/>
      <c r="F5009"/>
      <c r="G5009"/>
      <c r="H5009"/>
    </row>
    <row r="5010" spans="4:8">
      <c r="D5010"/>
      <c r="E5010" s="1"/>
      <c r="F5010"/>
      <c r="G5010"/>
      <c r="H5010"/>
    </row>
    <row r="5011" spans="4:8">
      <c r="D5011"/>
      <c r="E5011" s="1"/>
      <c r="F5011"/>
      <c r="G5011"/>
      <c r="H5011"/>
    </row>
    <row r="5012" spans="4:8">
      <c r="D5012"/>
      <c r="E5012" s="1"/>
      <c r="F5012"/>
      <c r="G5012"/>
      <c r="H5012"/>
    </row>
    <row r="5013" spans="4:8">
      <c r="D5013"/>
      <c r="E5013" s="1"/>
      <c r="F5013"/>
      <c r="G5013"/>
      <c r="H5013"/>
    </row>
    <row r="5014" spans="4:8">
      <c r="D5014"/>
      <c r="E5014" s="1"/>
      <c r="F5014"/>
      <c r="G5014"/>
      <c r="H5014"/>
    </row>
    <row r="5015" spans="4:8">
      <c r="D5015"/>
      <c r="E5015" s="1"/>
      <c r="F5015"/>
      <c r="G5015"/>
      <c r="H5015"/>
    </row>
    <row r="5016" spans="4:8">
      <c r="D5016"/>
      <c r="E5016" s="1"/>
      <c r="F5016"/>
      <c r="G5016"/>
      <c r="H5016"/>
    </row>
    <row r="5017" spans="4:8">
      <c r="D5017"/>
      <c r="E5017" s="1"/>
      <c r="F5017"/>
      <c r="G5017"/>
      <c r="H5017"/>
    </row>
    <row r="5018" spans="4:8">
      <c r="D5018"/>
      <c r="E5018" s="1"/>
      <c r="F5018"/>
      <c r="G5018"/>
      <c r="H5018"/>
    </row>
    <row r="5019" spans="4:8">
      <c r="D5019"/>
      <c r="E5019" s="1"/>
      <c r="F5019"/>
      <c r="G5019"/>
      <c r="H5019"/>
    </row>
    <row r="5020" spans="4:8">
      <c r="D5020"/>
      <c r="E5020" s="1"/>
      <c r="F5020"/>
      <c r="G5020"/>
      <c r="H5020"/>
    </row>
    <row r="5021" spans="4:8">
      <c r="D5021"/>
      <c r="E5021" s="1"/>
      <c r="F5021"/>
      <c r="G5021"/>
      <c r="H5021"/>
    </row>
    <row r="5022" spans="4:8">
      <c r="D5022"/>
      <c r="E5022" s="1"/>
      <c r="F5022"/>
      <c r="G5022"/>
      <c r="H5022"/>
    </row>
    <row r="5023" spans="4:8">
      <c r="D5023"/>
      <c r="E5023" s="1"/>
      <c r="F5023"/>
      <c r="G5023"/>
      <c r="H5023"/>
    </row>
    <row r="5024" spans="4:8">
      <c r="D5024"/>
      <c r="E5024" s="1"/>
      <c r="F5024"/>
      <c r="G5024"/>
      <c r="H5024"/>
    </row>
    <row r="5025" spans="4:8">
      <c r="D5025"/>
      <c r="E5025" s="1"/>
      <c r="F5025"/>
      <c r="G5025"/>
      <c r="H5025"/>
    </row>
    <row r="5026" spans="4:8">
      <c r="D5026"/>
      <c r="E5026" s="1"/>
      <c r="F5026"/>
      <c r="G5026"/>
      <c r="H5026"/>
    </row>
    <row r="5027" spans="4:8">
      <c r="D5027"/>
      <c r="E5027" s="1"/>
      <c r="F5027"/>
      <c r="G5027"/>
      <c r="H5027"/>
    </row>
    <row r="5028" spans="4:8">
      <c r="D5028"/>
      <c r="E5028" s="1"/>
      <c r="F5028"/>
      <c r="G5028"/>
      <c r="H5028"/>
    </row>
    <row r="5029" spans="4:8">
      <c r="D5029"/>
      <c r="E5029" s="1"/>
      <c r="F5029"/>
      <c r="G5029"/>
      <c r="H5029"/>
    </row>
    <row r="5030" spans="4:8">
      <c r="D5030"/>
      <c r="E5030" s="1"/>
      <c r="F5030"/>
      <c r="G5030"/>
      <c r="H5030"/>
    </row>
    <row r="5031" spans="4:8">
      <c r="D5031"/>
      <c r="E5031" s="1"/>
      <c r="F5031"/>
      <c r="G5031"/>
      <c r="H5031"/>
    </row>
    <row r="5032" spans="4:8">
      <c r="D5032"/>
      <c r="E5032" s="1"/>
      <c r="F5032"/>
      <c r="G5032"/>
      <c r="H5032"/>
    </row>
    <row r="5033" spans="4:8">
      <c r="D5033"/>
      <c r="E5033" s="1"/>
      <c r="F5033"/>
      <c r="G5033"/>
      <c r="H5033"/>
    </row>
    <row r="5034" spans="4:8">
      <c r="D5034"/>
      <c r="E5034" s="1"/>
      <c r="F5034"/>
      <c r="G5034"/>
      <c r="H5034"/>
    </row>
    <row r="5035" spans="4:8">
      <c r="D5035"/>
      <c r="E5035" s="1"/>
      <c r="F5035"/>
      <c r="G5035"/>
      <c r="H5035"/>
    </row>
    <row r="5036" spans="4:8">
      <c r="D5036"/>
      <c r="E5036" s="1"/>
      <c r="F5036"/>
      <c r="G5036"/>
      <c r="H5036"/>
    </row>
    <row r="5037" spans="4:8">
      <c r="D5037"/>
      <c r="E5037" s="1"/>
      <c r="F5037"/>
      <c r="G5037"/>
      <c r="H5037"/>
    </row>
    <row r="5038" spans="4:8">
      <c r="D5038"/>
      <c r="E5038" s="1"/>
      <c r="F5038"/>
      <c r="G5038"/>
      <c r="H5038"/>
    </row>
    <row r="5039" spans="4:8">
      <c r="D5039"/>
      <c r="E5039" s="1"/>
      <c r="F5039"/>
      <c r="G5039"/>
      <c r="H5039"/>
    </row>
    <row r="5040" spans="4:8">
      <c r="D5040"/>
      <c r="E5040" s="1"/>
      <c r="F5040"/>
      <c r="G5040"/>
      <c r="H5040"/>
    </row>
    <row r="5041" spans="4:8">
      <c r="D5041"/>
      <c r="E5041" s="1"/>
      <c r="F5041"/>
      <c r="G5041"/>
      <c r="H5041"/>
    </row>
    <row r="5042" spans="4:8">
      <c r="D5042"/>
      <c r="E5042" s="1"/>
      <c r="F5042"/>
      <c r="G5042"/>
      <c r="H5042"/>
    </row>
    <row r="5043" spans="4:8">
      <c r="D5043"/>
      <c r="E5043" s="1"/>
      <c r="F5043"/>
      <c r="G5043"/>
      <c r="H5043"/>
    </row>
    <row r="5044" spans="4:8">
      <c r="D5044"/>
      <c r="E5044" s="1"/>
      <c r="F5044"/>
      <c r="G5044"/>
      <c r="H5044"/>
    </row>
    <row r="5045" spans="4:8">
      <c r="D5045"/>
      <c r="E5045" s="1"/>
      <c r="F5045"/>
      <c r="G5045"/>
      <c r="H5045"/>
    </row>
    <row r="5046" spans="4:8">
      <c r="D5046"/>
      <c r="E5046" s="1"/>
      <c r="F5046"/>
      <c r="G5046"/>
      <c r="H5046"/>
    </row>
    <row r="5047" spans="4:8">
      <c r="D5047"/>
      <c r="E5047" s="1"/>
      <c r="F5047"/>
      <c r="G5047"/>
      <c r="H5047"/>
    </row>
    <row r="5048" spans="4:8">
      <c r="D5048"/>
      <c r="E5048" s="1"/>
      <c r="F5048"/>
      <c r="G5048"/>
      <c r="H5048"/>
    </row>
    <row r="5049" spans="4:8">
      <c r="D5049"/>
      <c r="E5049" s="1"/>
      <c r="F5049"/>
      <c r="G5049"/>
      <c r="H5049"/>
    </row>
    <row r="5050" spans="4:8">
      <c r="D5050"/>
      <c r="E5050" s="1"/>
      <c r="F5050"/>
      <c r="G5050"/>
      <c r="H5050"/>
    </row>
    <row r="5051" spans="4:8">
      <c r="D5051"/>
      <c r="E5051" s="1"/>
      <c r="F5051"/>
      <c r="G5051"/>
      <c r="H5051"/>
    </row>
    <row r="5052" spans="4:8">
      <c r="D5052"/>
      <c r="E5052" s="1"/>
      <c r="F5052"/>
      <c r="G5052"/>
      <c r="H5052"/>
    </row>
    <row r="5053" spans="4:8">
      <c r="D5053"/>
      <c r="E5053" s="1"/>
      <c r="F5053"/>
      <c r="G5053"/>
      <c r="H5053"/>
    </row>
    <row r="5054" spans="4:8">
      <c r="D5054"/>
      <c r="E5054" s="1"/>
      <c r="F5054"/>
      <c r="G5054"/>
      <c r="H5054"/>
    </row>
    <row r="5055" spans="4:8">
      <c r="D5055"/>
      <c r="E5055" s="1"/>
      <c r="F5055"/>
      <c r="G5055"/>
      <c r="H5055"/>
    </row>
    <row r="5056" spans="4:8">
      <c r="D5056"/>
      <c r="E5056" s="1"/>
      <c r="F5056"/>
      <c r="G5056"/>
      <c r="H5056"/>
    </row>
    <row r="5057" spans="4:8">
      <c r="D5057"/>
      <c r="E5057" s="1"/>
      <c r="F5057"/>
      <c r="G5057"/>
      <c r="H5057"/>
    </row>
    <row r="5058" spans="4:8">
      <c r="D5058"/>
      <c r="E5058" s="1"/>
      <c r="F5058"/>
      <c r="G5058"/>
      <c r="H5058"/>
    </row>
    <row r="5059" spans="4:8">
      <c r="D5059"/>
      <c r="E5059" s="1"/>
      <c r="F5059"/>
      <c r="G5059"/>
      <c r="H5059"/>
    </row>
    <row r="5060" spans="4:8">
      <c r="D5060"/>
      <c r="E5060" s="1"/>
      <c r="F5060"/>
      <c r="G5060"/>
      <c r="H5060"/>
    </row>
    <row r="5061" spans="4:8">
      <c r="D5061"/>
      <c r="E5061" s="1"/>
      <c r="F5061"/>
      <c r="G5061"/>
      <c r="H5061"/>
    </row>
    <row r="5062" spans="4:8">
      <c r="D5062"/>
      <c r="E5062" s="1"/>
      <c r="F5062"/>
      <c r="G5062"/>
      <c r="H5062"/>
    </row>
    <row r="5063" spans="4:8">
      <c r="D5063"/>
      <c r="E5063" s="1"/>
      <c r="F5063"/>
      <c r="G5063"/>
      <c r="H5063"/>
    </row>
    <row r="5064" spans="4:8">
      <c r="D5064"/>
      <c r="E5064" s="1"/>
      <c r="F5064"/>
      <c r="G5064"/>
      <c r="H5064"/>
    </row>
    <row r="5065" spans="4:8">
      <c r="D5065"/>
      <c r="E5065" s="1"/>
      <c r="F5065"/>
      <c r="G5065"/>
      <c r="H5065"/>
    </row>
    <row r="5066" spans="4:8">
      <c r="D5066"/>
      <c r="E5066" s="1"/>
      <c r="F5066"/>
      <c r="G5066"/>
      <c r="H5066"/>
    </row>
    <row r="5067" spans="4:8">
      <c r="D5067"/>
      <c r="E5067" s="1"/>
      <c r="F5067"/>
      <c r="G5067"/>
      <c r="H5067"/>
    </row>
    <row r="5068" spans="4:8">
      <c r="D5068"/>
      <c r="E5068" s="1"/>
      <c r="F5068"/>
      <c r="G5068"/>
      <c r="H5068"/>
    </row>
    <row r="5069" spans="4:8">
      <c r="D5069"/>
      <c r="E5069" s="1"/>
      <c r="F5069"/>
      <c r="G5069"/>
      <c r="H5069"/>
    </row>
    <row r="5070" spans="4:8">
      <c r="D5070"/>
      <c r="E5070" s="1"/>
      <c r="F5070"/>
      <c r="G5070"/>
      <c r="H5070"/>
    </row>
    <row r="5071" spans="4:8">
      <c r="D5071"/>
      <c r="E5071" s="1"/>
      <c r="F5071"/>
      <c r="G5071"/>
      <c r="H5071"/>
    </row>
    <row r="5072" spans="4:8">
      <c r="D5072"/>
      <c r="E5072" s="1"/>
      <c r="F5072"/>
      <c r="G5072"/>
      <c r="H5072"/>
    </row>
    <row r="5073" spans="4:8">
      <c r="D5073"/>
      <c r="E5073" s="1"/>
      <c r="F5073"/>
      <c r="G5073"/>
      <c r="H5073"/>
    </row>
    <row r="5074" spans="4:8">
      <c r="D5074"/>
      <c r="E5074" s="1"/>
      <c r="F5074"/>
      <c r="G5074"/>
      <c r="H5074"/>
    </row>
    <row r="5075" spans="4:8">
      <c r="D5075"/>
      <c r="E5075" s="1"/>
      <c r="F5075"/>
      <c r="G5075"/>
      <c r="H5075"/>
    </row>
    <row r="5076" spans="4:8">
      <c r="D5076"/>
      <c r="E5076" s="1"/>
      <c r="F5076"/>
      <c r="G5076"/>
      <c r="H5076"/>
    </row>
    <row r="5077" spans="4:8">
      <c r="D5077"/>
      <c r="E5077" s="1"/>
      <c r="F5077"/>
      <c r="G5077"/>
      <c r="H5077"/>
    </row>
    <row r="5078" spans="4:8">
      <c r="D5078"/>
      <c r="E5078" s="1"/>
      <c r="F5078"/>
      <c r="G5078"/>
      <c r="H5078"/>
    </row>
    <row r="5079" spans="4:8">
      <c r="D5079"/>
      <c r="E5079" s="1"/>
      <c r="F5079"/>
      <c r="G5079"/>
      <c r="H5079"/>
    </row>
    <row r="5080" spans="4:8">
      <c r="D5080"/>
      <c r="E5080" s="1"/>
      <c r="F5080"/>
      <c r="G5080"/>
      <c r="H5080"/>
    </row>
    <row r="5081" spans="4:8">
      <c r="D5081"/>
      <c r="E5081" s="1"/>
      <c r="F5081"/>
      <c r="G5081"/>
      <c r="H5081"/>
    </row>
    <row r="5082" spans="4:8">
      <c r="D5082"/>
      <c r="E5082" s="1"/>
      <c r="F5082"/>
      <c r="G5082"/>
      <c r="H5082"/>
    </row>
    <row r="5083" spans="4:8">
      <c r="D5083"/>
      <c r="E5083" s="1"/>
      <c r="F5083"/>
      <c r="G5083"/>
      <c r="H5083"/>
    </row>
    <row r="5084" spans="4:8">
      <c r="D5084"/>
      <c r="E5084" s="1"/>
      <c r="F5084"/>
      <c r="G5084"/>
      <c r="H5084"/>
    </row>
    <row r="5085" spans="4:8">
      <c r="D5085"/>
      <c r="E5085" s="1"/>
      <c r="F5085"/>
      <c r="G5085"/>
      <c r="H5085"/>
    </row>
    <row r="5086" spans="4:8">
      <c r="D5086"/>
      <c r="E5086" s="1"/>
      <c r="F5086"/>
      <c r="G5086"/>
      <c r="H5086"/>
    </row>
    <row r="5087" spans="4:8">
      <c r="D5087"/>
      <c r="E5087" s="1"/>
      <c r="F5087"/>
      <c r="G5087"/>
      <c r="H5087"/>
    </row>
    <row r="5088" spans="4:8">
      <c r="D5088"/>
      <c r="E5088" s="1"/>
      <c r="F5088"/>
      <c r="G5088"/>
      <c r="H5088"/>
    </row>
    <row r="5089" spans="4:8">
      <c r="D5089"/>
      <c r="E5089" s="1"/>
      <c r="F5089"/>
      <c r="G5089"/>
      <c r="H5089"/>
    </row>
    <row r="5090" spans="4:8">
      <c r="D5090"/>
      <c r="E5090" s="1"/>
      <c r="F5090"/>
      <c r="G5090"/>
      <c r="H5090"/>
    </row>
    <row r="5091" spans="4:8">
      <c r="D5091"/>
      <c r="E5091" s="1"/>
      <c r="F5091"/>
      <c r="G5091"/>
      <c r="H5091"/>
    </row>
    <row r="5092" spans="4:8">
      <c r="D5092"/>
      <c r="E5092" s="1"/>
      <c r="F5092"/>
      <c r="G5092"/>
      <c r="H5092"/>
    </row>
    <row r="5093" spans="4:8">
      <c r="D5093"/>
      <c r="E5093" s="1"/>
      <c r="F5093"/>
      <c r="G5093"/>
      <c r="H5093"/>
    </row>
    <row r="5094" spans="4:8">
      <c r="D5094"/>
      <c r="E5094" s="1"/>
      <c r="F5094"/>
      <c r="G5094"/>
      <c r="H5094"/>
    </row>
    <row r="5095" spans="4:8">
      <c r="D5095"/>
      <c r="E5095" s="1"/>
      <c r="F5095"/>
      <c r="G5095"/>
      <c r="H5095"/>
    </row>
    <row r="5096" spans="4:8">
      <c r="D5096"/>
      <c r="E5096" s="1"/>
      <c r="F5096"/>
      <c r="G5096"/>
      <c r="H5096"/>
    </row>
    <row r="5097" spans="4:8">
      <c r="D5097"/>
      <c r="E5097" s="1"/>
      <c r="F5097"/>
      <c r="G5097"/>
      <c r="H5097"/>
    </row>
    <row r="5098" spans="4:8">
      <c r="D5098"/>
      <c r="E5098" s="1"/>
      <c r="F5098"/>
      <c r="G5098"/>
      <c r="H5098"/>
    </row>
    <row r="5099" spans="4:8">
      <c r="D5099"/>
      <c r="E5099" s="1"/>
      <c r="F5099"/>
      <c r="G5099"/>
      <c r="H5099"/>
    </row>
    <row r="5100" spans="4:8">
      <c r="D5100"/>
      <c r="E5100" s="1"/>
      <c r="F5100"/>
      <c r="G5100"/>
      <c r="H5100"/>
    </row>
    <row r="5101" spans="4:8">
      <c r="D5101"/>
      <c r="E5101" s="1"/>
      <c r="F5101"/>
      <c r="G5101"/>
      <c r="H5101"/>
    </row>
    <row r="5102" spans="4:8">
      <c r="D5102"/>
      <c r="E5102" s="1"/>
      <c r="F5102"/>
      <c r="G5102"/>
      <c r="H5102"/>
    </row>
    <row r="5103" spans="4:8">
      <c r="D5103"/>
      <c r="E5103" s="1"/>
      <c r="F5103"/>
      <c r="G5103"/>
      <c r="H5103"/>
    </row>
    <row r="5104" spans="4:8">
      <c r="D5104"/>
      <c r="E5104" s="1"/>
      <c r="F5104"/>
      <c r="G5104"/>
      <c r="H5104"/>
    </row>
    <row r="5105" spans="4:8">
      <c r="D5105"/>
      <c r="E5105" s="1"/>
      <c r="F5105"/>
      <c r="G5105"/>
      <c r="H5105"/>
    </row>
    <row r="5106" spans="4:8">
      <c r="D5106"/>
      <c r="E5106" s="1"/>
      <c r="F5106"/>
      <c r="G5106"/>
      <c r="H5106"/>
    </row>
    <row r="5107" spans="4:8">
      <c r="D5107"/>
      <c r="E5107" s="1"/>
      <c r="F5107"/>
      <c r="G5107"/>
      <c r="H5107"/>
    </row>
    <row r="5108" spans="4:8">
      <c r="D5108"/>
      <c r="E5108" s="1"/>
      <c r="F5108"/>
      <c r="G5108"/>
      <c r="H5108"/>
    </row>
    <row r="5109" spans="4:8">
      <c r="D5109"/>
      <c r="E5109" s="1"/>
      <c r="F5109"/>
      <c r="G5109"/>
      <c r="H5109"/>
    </row>
    <row r="5110" spans="4:8">
      <c r="D5110"/>
      <c r="E5110" s="1"/>
      <c r="F5110"/>
      <c r="G5110"/>
      <c r="H5110"/>
    </row>
    <row r="5111" spans="4:8">
      <c r="D5111"/>
      <c r="E5111" s="1"/>
      <c r="F5111"/>
      <c r="G5111"/>
      <c r="H5111"/>
    </row>
    <row r="5112" spans="4:8">
      <c r="D5112"/>
      <c r="E5112" s="1"/>
      <c r="F5112"/>
      <c r="G5112"/>
      <c r="H5112"/>
    </row>
    <row r="5113" spans="4:8">
      <c r="D5113"/>
      <c r="E5113" s="1"/>
      <c r="F5113"/>
      <c r="G5113"/>
      <c r="H5113"/>
    </row>
    <row r="5114" spans="4:8">
      <c r="D5114"/>
      <c r="E5114" s="1"/>
      <c r="F5114"/>
      <c r="G5114"/>
      <c r="H5114"/>
    </row>
    <row r="5115" spans="4:8">
      <c r="D5115"/>
      <c r="E5115" s="1"/>
      <c r="F5115"/>
      <c r="G5115"/>
      <c r="H5115"/>
    </row>
    <row r="5116" spans="4:8">
      <c r="D5116"/>
      <c r="E5116" s="1"/>
      <c r="F5116"/>
      <c r="G5116"/>
      <c r="H5116"/>
    </row>
    <row r="5117" spans="4:8">
      <c r="D5117"/>
      <c r="E5117" s="1"/>
      <c r="F5117"/>
      <c r="G5117"/>
      <c r="H5117"/>
    </row>
    <row r="5118" spans="4:8">
      <c r="D5118"/>
      <c r="E5118" s="1"/>
      <c r="F5118"/>
      <c r="G5118"/>
      <c r="H5118"/>
    </row>
    <row r="5119" spans="4:8">
      <c r="D5119"/>
      <c r="E5119" s="1"/>
      <c r="F5119"/>
      <c r="G5119"/>
      <c r="H5119"/>
    </row>
    <row r="5120" spans="4:8">
      <c r="D5120"/>
      <c r="E5120" s="1"/>
      <c r="F5120"/>
      <c r="G5120"/>
      <c r="H5120"/>
    </row>
    <row r="5121" spans="4:8">
      <c r="D5121"/>
      <c r="E5121" s="1"/>
      <c r="F5121"/>
      <c r="G5121"/>
      <c r="H5121"/>
    </row>
    <row r="5122" spans="4:8">
      <c r="D5122"/>
      <c r="E5122" s="1"/>
      <c r="F5122"/>
      <c r="G5122"/>
      <c r="H5122"/>
    </row>
    <row r="5123" spans="4:8">
      <c r="D5123"/>
      <c r="E5123" s="1"/>
      <c r="F5123"/>
      <c r="G5123"/>
      <c r="H5123"/>
    </row>
    <row r="5124" spans="4:8">
      <c r="D5124"/>
      <c r="E5124" s="1"/>
      <c r="F5124"/>
      <c r="G5124"/>
      <c r="H5124"/>
    </row>
    <row r="5125" spans="4:8">
      <c r="D5125"/>
      <c r="E5125" s="1"/>
      <c r="F5125"/>
      <c r="G5125"/>
      <c r="H5125"/>
    </row>
    <row r="5126" spans="4:8">
      <c r="D5126"/>
      <c r="E5126" s="1"/>
      <c r="F5126"/>
      <c r="G5126"/>
      <c r="H5126"/>
    </row>
    <row r="5127" spans="4:8">
      <c r="D5127"/>
      <c r="E5127" s="1"/>
      <c r="F5127"/>
      <c r="G5127"/>
      <c r="H5127"/>
    </row>
    <row r="5128" spans="4:8">
      <c r="D5128"/>
      <c r="E5128" s="1"/>
      <c r="F5128"/>
      <c r="G5128"/>
      <c r="H5128"/>
    </row>
    <row r="5129" spans="4:8">
      <c r="D5129"/>
      <c r="E5129" s="1"/>
      <c r="F5129"/>
      <c r="G5129"/>
      <c r="H5129"/>
    </row>
    <row r="5130" spans="4:8">
      <c r="D5130"/>
      <c r="E5130" s="1"/>
      <c r="F5130"/>
      <c r="G5130"/>
      <c r="H5130"/>
    </row>
    <row r="5131" spans="4:8">
      <c r="D5131"/>
      <c r="E5131" s="1"/>
      <c r="F5131"/>
      <c r="G5131"/>
      <c r="H5131"/>
    </row>
    <row r="5132" spans="4:8">
      <c r="D5132"/>
      <c r="E5132" s="1"/>
      <c r="F5132"/>
      <c r="G5132"/>
      <c r="H5132"/>
    </row>
    <row r="5133" spans="4:8">
      <c r="D5133"/>
      <c r="E5133" s="1"/>
      <c r="F5133"/>
      <c r="G5133"/>
      <c r="H5133"/>
    </row>
    <row r="5134" spans="4:8">
      <c r="D5134"/>
      <c r="E5134" s="1"/>
      <c r="F5134"/>
      <c r="G5134"/>
      <c r="H5134"/>
    </row>
    <row r="5135" spans="4:8">
      <c r="D5135"/>
      <c r="E5135" s="1"/>
      <c r="F5135"/>
      <c r="G5135"/>
      <c r="H5135"/>
    </row>
    <row r="5136" spans="4:8">
      <c r="D5136"/>
      <c r="E5136" s="1"/>
      <c r="F5136"/>
      <c r="G5136"/>
      <c r="H5136"/>
    </row>
    <row r="5137" spans="4:8">
      <c r="D5137"/>
      <c r="E5137" s="1"/>
      <c r="F5137"/>
      <c r="G5137"/>
      <c r="H5137"/>
    </row>
    <row r="5138" spans="4:8">
      <c r="D5138"/>
      <c r="E5138" s="1"/>
      <c r="F5138"/>
      <c r="G5138"/>
      <c r="H5138"/>
    </row>
    <row r="5139" spans="4:8">
      <c r="D5139"/>
      <c r="E5139" s="1"/>
      <c r="F5139"/>
      <c r="G5139"/>
      <c r="H5139"/>
    </row>
    <row r="5140" spans="4:8">
      <c r="D5140"/>
      <c r="E5140" s="1"/>
      <c r="F5140"/>
      <c r="G5140"/>
      <c r="H5140"/>
    </row>
    <row r="5141" spans="4:8">
      <c r="D5141"/>
      <c r="E5141" s="1"/>
      <c r="F5141"/>
      <c r="G5141"/>
      <c r="H5141"/>
    </row>
    <row r="5142" spans="4:8">
      <c r="D5142"/>
      <c r="E5142" s="1"/>
      <c r="F5142"/>
      <c r="G5142"/>
      <c r="H5142"/>
    </row>
    <row r="5143" spans="4:8">
      <c r="D5143"/>
      <c r="E5143" s="1"/>
      <c r="F5143"/>
      <c r="G5143"/>
      <c r="H5143"/>
    </row>
    <row r="5144" spans="4:8">
      <c r="D5144"/>
      <c r="E5144" s="1"/>
      <c r="F5144"/>
      <c r="G5144"/>
      <c r="H5144"/>
    </row>
    <row r="5145" spans="4:8">
      <c r="D5145"/>
      <c r="E5145" s="1"/>
      <c r="F5145"/>
      <c r="G5145"/>
      <c r="H5145"/>
    </row>
    <row r="5146" spans="4:8">
      <c r="D5146"/>
      <c r="E5146" s="1"/>
      <c r="F5146"/>
      <c r="G5146"/>
      <c r="H5146"/>
    </row>
    <row r="5147" spans="4:8">
      <c r="D5147"/>
      <c r="E5147" s="1"/>
      <c r="F5147"/>
      <c r="G5147"/>
      <c r="H5147"/>
    </row>
    <row r="5148" spans="4:8">
      <c r="D5148"/>
      <c r="E5148" s="1"/>
      <c r="F5148"/>
      <c r="G5148"/>
      <c r="H5148"/>
    </row>
    <row r="5149" spans="4:8">
      <c r="D5149"/>
      <c r="E5149" s="1"/>
      <c r="F5149"/>
      <c r="G5149"/>
      <c r="H5149"/>
    </row>
    <row r="5150" spans="4:8">
      <c r="D5150"/>
      <c r="E5150" s="1"/>
      <c r="F5150"/>
      <c r="G5150"/>
      <c r="H5150"/>
    </row>
    <row r="5151" spans="4:8">
      <c r="D5151"/>
      <c r="E5151" s="1"/>
      <c r="F5151"/>
      <c r="G5151"/>
      <c r="H5151"/>
    </row>
    <row r="5152" spans="4:8">
      <c r="D5152"/>
      <c r="E5152" s="1"/>
      <c r="F5152"/>
      <c r="G5152"/>
      <c r="H5152"/>
    </row>
    <row r="5153" spans="4:8">
      <c r="D5153"/>
      <c r="E5153" s="1"/>
      <c r="F5153"/>
      <c r="G5153"/>
      <c r="H5153"/>
    </row>
    <row r="5154" spans="4:8">
      <c r="D5154"/>
      <c r="E5154" s="1"/>
      <c r="F5154"/>
      <c r="G5154"/>
      <c r="H5154"/>
    </row>
    <row r="5155" spans="4:8">
      <c r="D5155"/>
      <c r="E5155" s="1"/>
      <c r="F5155"/>
      <c r="G5155"/>
      <c r="H5155"/>
    </row>
    <row r="5156" spans="4:8">
      <c r="D5156"/>
      <c r="E5156" s="1"/>
      <c r="F5156"/>
      <c r="G5156"/>
      <c r="H5156"/>
    </row>
    <row r="5157" spans="4:8">
      <c r="D5157"/>
      <c r="E5157" s="1"/>
      <c r="F5157"/>
      <c r="G5157"/>
      <c r="H5157"/>
    </row>
    <row r="5158" spans="4:8">
      <c r="D5158"/>
      <c r="E5158" s="1"/>
      <c r="F5158"/>
      <c r="G5158"/>
      <c r="H5158"/>
    </row>
    <row r="5159" spans="4:8">
      <c r="D5159"/>
      <c r="E5159" s="1"/>
      <c r="F5159"/>
      <c r="G5159"/>
      <c r="H5159"/>
    </row>
    <row r="5160" spans="4:8">
      <c r="D5160"/>
      <c r="E5160" s="1"/>
      <c r="F5160"/>
      <c r="G5160"/>
      <c r="H5160"/>
    </row>
    <row r="5161" spans="4:8">
      <c r="D5161"/>
      <c r="E5161" s="1"/>
      <c r="F5161"/>
      <c r="G5161"/>
      <c r="H5161"/>
    </row>
    <row r="5162" spans="4:8">
      <c r="D5162"/>
      <c r="E5162" s="1"/>
      <c r="F5162"/>
      <c r="G5162"/>
      <c r="H5162"/>
    </row>
    <row r="5163" spans="4:8">
      <c r="D5163"/>
      <c r="E5163" s="1"/>
      <c r="F5163"/>
      <c r="G5163"/>
      <c r="H5163"/>
    </row>
    <row r="5164" spans="4:8">
      <c r="D5164"/>
      <c r="E5164" s="1"/>
      <c r="F5164"/>
      <c r="G5164"/>
      <c r="H5164"/>
    </row>
    <row r="5165" spans="4:8">
      <c r="D5165"/>
      <c r="E5165" s="1"/>
      <c r="F5165"/>
      <c r="G5165"/>
      <c r="H5165"/>
    </row>
    <row r="5166" spans="4:8">
      <c r="D5166"/>
      <c r="E5166" s="1"/>
      <c r="F5166"/>
      <c r="G5166"/>
      <c r="H5166"/>
    </row>
    <row r="5167" spans="4:8">
      <c r="D5167"/>
      <c r="E5167" s="1"/>
      <c r="F5167"/>
      <c r="G5167"/>
      <c r="H5167"/>
    </row>
    <row r="5168" spans="4:8">
      <c r="D5168"/>
      <c r="E5168" s="1"/>
      <c r="F5168"/>
      <c r="G5168"/>
      <c r="H5168"/>
    </row>
    <row r="5169" spans="4:8">
      <c r="D5169"/>
      <c r="E5169" s="1"/>
      <c r="F5169"/>
      <c r="G5169"/>
      <c r="H5169"/>
    </row>
    <row r="5170" spans="4:8">
      <c r="D5170"/>
      <c r="E5170" s="1"/>
      <c r="F5170"/>
      <c r="G5170"/>
      <c r="H5170"/>
    </row>
    <row r="5171" spans="4:8">
      <c r="D5171"/>
      <c r="E5171" s="1"/>
      <c r="F5171"/>
      <c r="G5171"/>
      <c r="H5171"/>
    </row>
    <row r="5172" spans="4:8">
      <c r="D5172"/>
      <c r="E5172" s="1"/>
      <c r="F5172"/>
      <c r="G5172"/>
      <c r="H5172"/>
    </row>
    <row r="5173" spans="4:8">
      <c r="D5173"/>
      <c r="E5173" s="1"/>
      <c r="F5173"/>
      <c r="G5173"/>
      <c r="H5173"/>
    </row>
    <row r="5174" spans="4:8">
      <c r="D5174"/>
      <c r="E5174" s="1"/>
      <c r="F5174"/>
      <c r="G5174"/>
      <c r="H5174"/>
    </row>
    <row r="5175" spans="4:8">
      <c r="D5175"/>
      <c r="E5175" s="1"/>
      <c r="F5175"/>
      <c r="G5175"/>
      <c r="H5175"/>
    </row>
    <row r="5176" spans="4:8">
      <c r="D5176"/>
      <c r="E5176" s="1"/>
      <c r="F5176"/>
      <c r="G5176"/>
      <c r="H5176"/>
    </row>
    <row r="5177" spans="4:8">
      <c r="D5177"/>
      <c r="E5177" s="1"/>
      <c r="F5177"/>
      <c r="G5177"/>
      <c r="H5177"/>
    </row>
    <row r="5178" spans="4:8">
      <c r="D5178"/>
      <c r="E5178" s="1"/>
      <c r="F5178"/>
      <c r="G5178"/>
      <c r="H5178"/>
    </row>
    <row r="5179" spans="4:8">
      <c r="D5179"/>
      <c r="E5179" s="1"/>
      <c r="F5179"/>
      <c r="G5179"/>
      <c r="H5179"/>
    </row>
    <row r="5180" spans="4:8">
      <c r="D5180"/>
      <c r="E5180" s="1"/>
      <c r="F5180"/>
      <c r="G5180"/>
      <c r="H5180"/>
    </row>
    <row r="5181" spans="4:8">
      <c r="D5181"/>
      <c r="E5181" s="1"/>
      <c r="F5181"/>
      <c r="G5181"/>
      <c r="H5181"/>
    </row>
    <row r="5182" spans="4:8">
      <c r="D5182"/>
      <c r="E5182" s="1"/>
      <c r="F5182"/>
      <c r="G5182"/>
      <c r="H5182"/>
    </row>
    <row r="5183" spans="4:8">
      <c r="D5183"/>
      <c r="E5183" s="1"/>
      <c r="F5183"/>
      <c r="G5183"/>
      <c r="H5183"/>
    </row>
    <row r="5184" spans="4:8">
      <c r="D5184"/>
      <c r="E5184" s="1"/>
      <c r="F5184"/>
      <c r="G5184"/>
      <c r="H5184"/>
    </row>
    <row r="5185" spans="4:8">
      <c r="D5185"/>
      <c r="E5185" s="1"/>
      <c r="F5185"/>
      <c r="G5185"/>
      <c r="H5185"/>
    </row>
    <row r="5186" spans="4:8">
      <c r="D5186"/>
      <c r="E5186" s="1"/>
      <c r="F5186"/>
      <c r="G5186"/>
      <c r="H5186"/>
    </row>
    <row r="5187" spans="4:8">
      <c r="D5187"/>
      <c r="E5187" s="1"/>
      <c r="F5187"/>
      <c r="G5187"/>
      <c r="H5187"/>
    </row>
    <row r="5188" spans="4:8">
      <c r="D5188"/>
      <c r="E5188" s="1"/>
      <c r="F5188"/>
      <c r="G5188"/>
      <c r="H5188"/>
    </row>
    <row r="5189" spans="4:8">
      <c r="D5189"/>
      <c r="E5189" s="1"/>
      <c r="F5189"/>
      <c r="G5189"/>
      <c r="H5189"/>
    </row>
    <row r="5190" spans="4:8">
      <c r="D5190"/>
      <c r="E5190" s="1"/>
      <c r="F5190"/>
      <c r="G5190"/>
      <c r="H5190"/>
    </row>
    <row r="5191" spans="4:8">
      <c r="D5191"/>
      <c r="E5191" s="1"/>
      <c r="F5191"/>
      <c r="G5191"/>
      <c r="H5191"/>
    </row>
    <row r="5192" spans="4:8">
      <c r="D5192"/>
      <c r="E5192" s="1"/>
      <c r="F5192"/>
      <c r="G5192"/>
      <c r="H5192"/>
    </row>
    <row r="5193" spans="4:8">
      <c r="D5193"/>
      <c r="E5193" s="1"/>
      <c r="F5193"/>
      <c r="G5193"/>
      <c r="H5193"/>
    </row>
    <row r="5194" spans="4:8">
      <c r="D5194"/>
      <c r="E5194" s="1"/>
      <c r="F5194"/>
      <c r="G5194"/>
      <c r="H5194"/>
    </row>
    <row r="5195" spans="4:8">
      <c r="D5195"/>
      <c r="E5195" s="1"/>
      <c r="F5195"/>
      <c r="G5195"/>
      <c r="H5195"/>
    </row>
    <row r="5196" spans="4:8">
      <c r="D5196"/>
      <c r="E5196" s="1"/>
      <c r="F5196"/>
      <c r="G5196"/>
      <c r="H5196"/>
    </row>
    <row r="5197" spans="4:8">
      <c r="D5197"/>
      <c r="E5197" s="1"/>
      <c r="F5197"/>
      <c r="G5197"/>
      <c r="H5197"/>
    </row>
    <row r="5198" spans="4:8">
      <c r="D5198"/>
      <c r="E5198" s="1"/>
      <c r="F5198"/>
      <c r="G5198"/>
      <c r="H5198"/>
    </row>
    <row r="5199" spans="4:8">
      <c r="D5199"/>
      <c r="E5199" s="1"/>
      <c r="F5199"/>
      <c r="G5199"/>
      <c r="H5199"/>
    </row>
    <row r="5200" spans="4:8">
      <c r="D5200"/>
      <c r="E5200" s="1"/>
      <c r="F5200"/>
      <c r="G5200"/>
      <c r="H5200"/>
    </row>
    <row r="5201" spans="4:8">
      <c r="D5201"/>
      <c r="E5201" s="1"/>
      <c r="F5201"/>
      <c r="G5201"/>
      <c r="H5201"/>
    </row>
    <row r="5202" spans="4:8">
      <c r="D5202"/>
      <c r="E5202" s="1"/>
      <c r="F5202"/>
      <c r="G5202"/>
      <c r="H5202"/>
    </row>
    <row r="5203" spans="4:8">
      <c r="D5203"/>
      <c r="E5203" s="1"/>
      <c r="F5203"/>
      <c r="G5203"/>
      <c r="H5203"/>
    </row>
    <row r="5204" spans="4:8">
      <c r="D5204"/>
      <c r="E5204" s="1"/>
      <c r="F5204"/>
      <c r="G5204"/>
      <c r="H5204"/>
    </row>
    <row r="5205" spans="4:8">
      <c r="D5205"/>
      <c r="E5205" s="1"/>
      <c r="F5205"/>
      <c r="G5205"/>
      <c r="H5205"/>
    </row>
    <row r="5206" spans="4:8">
      <c r="D5206"/>
      <c r="E5206" s="1"/>
      <c r="F5206"/>
      <c r="G5206"/>
      <c r="H5206"/>
    </row>
    <row r="5207" spans="4:8">
      <c r="D5207"/>
      <c r="E5207" s="1"/>
      <c r="F5207"/>
      <c r="G5207"/>
      <c r="H5207"/>
    </row>
    <row r="5208" spans="4:8">
      <c r="D5208"/>
      <c r="E5208" s="1"/>
      <c r="F5208"/>
      <c r="G5208"/>
      <c r="H5208"/>
    </row>
    <row r="5209" spans="4:8">
      <c r="D5209"/>
      <c r="E5209" s="1"/>
      <c r="F5209"/>
      <c r="G5209"/>
      <c r="H5209"/>
    </row>
    <row r="5210" spans="4:8">
      <c r="D5210"/>
      <c r="E5210" s="1"/>
      <c r="F5210"/>
      <c r="G5210"/>
      <c r="H5210"/>
    </row>
    <row r="5211" spans="4:8">
      <c r="D5211"/>
      <c r="E5211" s="1"/>
      <c r="F5211"/>
      <c r="G5211"/>
      <c r="H5211"/>
    </row>
    <row r="5212" spans="4:8">
      <c r="D5212"/>
      <c r="E5212" s="1"/>
      <c r="F5212"/>
      <c r="G5212"/>
      <c r="H5212"/>
    </row>
    <row r="5213" spans="4:8">
      <c r="D5213"/>
      <c r="E5213" s="1"/>
      <c r="F5213"/>
      <c r="G5213"/>
      <c r="H5213"/>
    </row>
    <row r="5214" spans="4:8">
      <c r="D5214"/>
      <c r="E5214" s="1"/>
      <c r="F5214"/>
      <c r="G5214"/>
      <c r="H5214"/>
    </row>
    <row r="5215" spans="4:8">
      <c r="D5215"/>
      <c r="E5215" s="1"/>
      <c r="F5215"/>
      <c r="G5215"/>
      <c r="H5215"/>
    </row>
    <row r="5216" spans="4:8">
      <c r="D5216"/>
      <c r="E5216" s="1"/>
      <c r="F5216"/>
      <c r="G5216"/>
      <c r="H5216"/>
    </row>
    <row r="5217" spans="4:8">
      <c r="D5217"/>
      <c r="E5217" s="1"/>
      <c r="F5217"/>
      <c r="G5217"/>
      <c r="H5217"/>
    </row>
    <row r="5218" spans="4:8">
      <c r="D5218"/>
      <c r="E5218" s="1"/>
      <c r="F5218"/>
      <c r="G5218"/>
      <c r="H5218"/>
    </row>
    <row r="5219" spans="4:8">
      <c r="D5219"/>
      <c r="E5219" s="1"/>
      <c r="F5219"/>
      <c r="G5219"/>
      <c r="H5219"/>
    </row>
    <row r="5220" spans="4:8">
      <c r="D5220"/>
      <c r="E5220" s="1"/>
      <c r="F5220"/>
      <c r="G5220"/>
      <c r="H5220"/>
    </row>
    <row r="5221" spans="4:8">
      <c r="D5221"/>
      <c r="E5221" s="1"/>
      <c r="F5221"/>
      <c r="G5221"/>
      <c r="H5221"/>
    </row>
    <row r="5222" spans="4:8">
      <c r="D5222"/>
      <c r="E5222" s="1"/>
      <c r="F5222"/>
      <c r="G5222"/>
      <c r="H5222"/>
    </row>
    <row r="5223" spans="4:8">
      <c r="D5223"/>
      <c r="E5223" s="1"/>
      <c r="F5223"/>
      <c r="G5223"/>
      <c r="H5223"/>
    </row>
    <row r="5224" spans="4:8">
      <c r="D5224"/>
      <c r="E5224" s="1"/>
      <c r="F5224"/>
      <c r="G5224"/>
      <c r="H5224"/>
    </row>
    <row r="5225" spans="4:8">
      <c r="D5225"/>
      <c r="E5225" s="1"/>
      <c r="F5225"/>
      <c r="G5225"/>
      <c r="H5225"/>
    </row>
    <row r="5226" spans="4:8">
      <c r="D5226"/>
      <c r="E5226" s="1"/>
      <c r="F5226"/>
      <c r="G5226"/>
      <c r="H5226"/>
    </row>
    <row r="5227" spans="4:8">
      <c r="D5227"/>
      <c r="E5227" s="1"/>
      <c r="F5227"/>
      <c r="G5227"/>
      <c r="H5227"/>
    </row>
    <row r="5228" spans="4:8">
      <c r="D5228"/>
      <c r="E5228" s="1"/>
      <c r="F5228"/>
      <c r="G5228"/>
      <c r="H5228"/>
    </row>
    <row r="5229" spans="4:8">
      <c r="D5229"/>
      <c r="E5229" s="1"/>
      <c r="F5229"/>
      <c r="G5229"/>
      <c r="H5229"/>
    </row>
    <row r="5230" spans="4:8">
      <c r="D5230"/>
      <c r="E5230" s="1"/>
      <c r="F5230"/>
      <c r="G5230"/>
      <c r="H5230"/>
    </row>
    <row r="5231" spans="4:8">
      <c r="D5231"/>
      <c r="E5231" s="1"/>
      <c r="F5231"/>
      <c r="G5231"/>
      <c r="H5231"/>
    </row>
    <row r="5232" spans="4:8">
      <c r="D5232"/>
      <c r="E5232" s="1"/>
      <c r="F5232"/>
      <c r="G5232"/>
      <c r="H5232"/>
    </row>
    <row r="5233" spans="4:8">
      <c r="D5233"/>
      <c r="E5233" s="1"/>
      <c r="F5233"/>
      <c r="G5233"/>
      <c r="H5233"/>
    </row>
    <row r="5234" spans="4:8">
      <c r="D5234"/>
      <c r="E5234" s="1"/>
      <c r="F5234"/>
      <c r="G5234"/>
      <c r="H5234"/>
    </row>
    <row r="5235" spans="4:8">
      <c r="D5235"/>
      <c r="E5235" s="1"/>
      <c r="F5235"/>
      <c r="G5235"/>
      <c r="H5235"/>
    </row>
    <row r="5236" spans="4:8">
      <c r="D5236"/>
      <c r="E5236" s="1"/>
      <c r="F5236"/>
      <c r="G5236"/>
      <c r="H5236"/>
    </row>
    <row r="5237" spans="4:8">
      <c r="D5237"/>
      <c r="E5237" s="1"/>
      <c r="F5237"/>
      <c r="G5237"/>
      <c r="H5237"/>
    </row>
    <row r="5238" spans="4:8">
      <c r="D5238"/>
      <c r="E5238" s="1"/>
      <c r="F5238"/>
      <c r="G5238"/>
      <c r="H5238"/>
    </row>
    <row r="5239" spans="4:8">
      <c r="D5239"/>
      <c r="E5239" s="1"/>
      <c r="F5239"/>
      <c r="G5239"/>
      <c r="H5239"/>
    </row>
    <row r="5240" spans="4:8">
      <c r="D5240"/>
      <c r="E5240" s="1"/>
      <c r="F5240"/>
      <c r="G5240"/>
      <c r="H5240"/>
    </row>
    <row r="5241" spans="4:8">
      <c r="D5241"/>
      <c r="E5241" s="1"/>
      <c r="F5241"/>
      <c r="G5241"/>
      <c r="H5241"/>
    </row>
    <row r="5242" spans="4:8">
      <c r="D5242"/>
      <c r="E5242" s="1"/>
      <c r="F5242"/>
      <c r="G5242"/>
      <c r="H5242"/>
    </row>
    <row r="5243" spans="4:8">
      <c r="D5243"/>
      <c r="E5243" s="1"/>
      <c r="F5243"/>
      <c r="G5243"/>
      <c r="H5243"/>
    </row>
    <row r="5244" spans="4:8">
      <c r="D5244"/>
      <c r="E5244" s="1"/>
      <c r="F5244"/>
      <c r="G5244"/>
      <c r="H5244"/>
    </row>
    <row r="5245" spans="4:8">
      <c r="D5245"/>
      <c r="E5245" s="1"/>
      <c r="F5245"/>
      <c r="G5245"/>
      <c r="H5245"/>
    </row>
    <row r="5246" spans="4:8">
      <c r="D5246"/>
      <c r="E5246" s="1"/>
      <c r="F5246"/>
      <c r="G5246"/>
      <c r="H5246"/>
    </row>
    <row r="5247" spans="4:8">
      <c r="D5247"/>
      <c r="E5247" s="1"/>
      <c r="F5247"/>
      <c r="G5247"/>
      <c r="H5247"/>
    </row>
    <row r="5248" spans="4:8">
      <c r="D5248"/>
      <c r="E5248" s="1"/>
      <c r="F5248"/>
      <c r="G5248"/>
      <c r="H5248"/>
    </row>
    <row r="5249" spans="4:8">
      <c r="D5249"/>
      <c r="E5249" s="1"/>
      <c r="F5249"/>
      <c r="G5249"/>
      <c r="H5249"/>
    </row>
    <row r="5250" spans="4:8">
      <c r="D5250"/>
      <c r="E5250" s="1"/>
      <c r="F5250"/>
      <c r="G5250"/>
      <c r="H5250"/>
    </row>
    <row r="5251" spans="4:8">
      <c r="D5251"/>
      <c r="E5251" s="1"/>
      <c r="F5251"/>
      <c r="G5251"/>
      <c r="H5251"/>
    </row>
    <row r="5252" spans="4:8">
      <c r="D5252"/>
      <c r="E5252" s="1"/>
      <c r="F5252"/>
      <c r="G5252"/>
      <c r="H5252"/>
    </row>
    <row r="5253" spans="4:8">
      <c r="D5253"/>
      <c r="E5253" s="1"/>
      <c r="F5253"/>
      <c r="G5253"/>
      <c r="H5253"/>
    </row>
    <row r="5254" spans="4:8">
      <c r="D5254"/>
      <c r="E5254" s="1"/>
      <c r="F5254"/>
      <c r="G5254"/>
      <c r="H5254"/>
    </row>
    <row r="5255" spans="4:8">
      <c r="D5255"/>
      <c r="E5255" s="1"/>
      <c r="F5255"/>
      <c r="G5255"/>
      <c r="H5255"/>
    </row>
    <row r="5256" spans="4:8">
      <c r="D5256"/>
      <c r="E5256" s="1"/>
      <c r="F5256"/>
      <c r="G5256"/>
      <c r="H5256"/>
    </row>
    <row r="5257" spans="4:8">
      <c r="D5257"/>
      <c r="E5257" s="1"/>
      <c r="F5257"/>
      <c r="G5257"/>
      <c r="H5257"/>
    </row>
    <row r="5258" spans="4:8">
      <c r="D5258"/>
      <c r="E5258" s="1"/>
      <c r="F5258"/>
      <c r="G5258"/>
      <c r="H5258"/>
    </row>
    <row r="5259" spans="4:8">
      <c r="D5259"/>
      <c r="E5259" s="1"/>
      <c r="F5259"/>
      <c r="G5259"/>
      <c r="H5259"/>
    </row>
    <row r="5260" spans="4:8">
      <c r="D5260"/>
      <c r="E5260" s="1"/>
      <c r="F5260"/>
      <c r="G5260"/>
      <c r="H5260"/>
    </row>
    <row r="5261" spans="4:8">
      <c r="D5261"/>
      <c r="E5261" s="1"/>
      <c r="F5261"/>
      <c r="G5261"/>
      <c r="H5261"/>
    </row>
    <row r="5262" spans="4:8">
      <c r="D5262"/>
      <c r="E5262" s="1"/>
      <c r="F5262"/>
      <c r="G5262"/>
      <c r="H5262"/>
    </row>
    <row r="5263" spans="4:8">
      <c r="D5263"/>
      <c r="E5263" s="1"/>
      <c r="F5263"/>
      <c r="G5263"/>
      <c r="H5263"/>
    </row>
    <row r="5264" spans="4:8">
      <c r="D5264"/>
      <c r="E5264" s="1"/>
      <c r="F5264"/>
      <c r="G5264"/>
      <c r="H5264"/>
    </row>
    <row r="5265" spans="4:8">
      <c r="D5265"/>
      <c r="E5265" s="1"/>
      <c r="F5265"/>
      <c r="G5265"/>
      <c r="H5265"/>
    </row>
    <row r="5266" spans="4:8">
      <c r="D5266"/>
      <c r="E5266" s="1"/>
      <c r="F5266"/>
      <c r="G5266"/>
      <c r="H5266"/>
    </row>
    <row r="5267" spans="4:8">
      <c r="D5267"/>
      <c r="E5267" s="1"/>
      <c r="F5267"/>
      <c r="G5267"/>
      <c r="H5267"/>
    </row>
    <row r="5268" spans="4:8">
      <c r="D5268"/>
      <c r="E5268" s="1"/>
      <c r="F5268"/>
      <c r="G5268"/>
      <c r="H5268"/>
    </row>
    <row r="5269" spans="4:8">
      <c r="D5269"/>
      <c r="E5269" s="1"/>
      <c r="F5269"/>
      <c r="G5269"/>
      <c r="H5269"/>
    </row>
    <row r="5270" spans="4:8">
      <c r="D5270"/>
      <c r="E5270" s="1"/>
      <c r="F5270"/>
      <c r="G5270"/>
      <c r="H5270"/>
    </row>
    <row r="5271" spans="4:8">
      <c r="D5271"/>
      <c r="E5271" s="1"/>
      <c r="F5271"/>
      <c r="G5271"/>
      <c r="H5271"/>
    </row>
    <row r="5272" spans="4:8">
      <c r="D5272"/>
      <c r="E5272" s="1"/>
      <c r="F5272"/>
      <c r="G5272"/>
      <c r="H5272"/>
    </row>
    <row r="5273" spans="4:8">
      <c r="D5273"/>
      <c r="E5273" s="1"/>
      <c r="F5273"/>
      <c r="G5273"/>
      <c r="H5273"/>
    </row>
    <row r="5274" spans="4:8">
      <c r="D5274"/>
      <c r="E5274" s="1"/>
      <c r="F5274"/>
      <c r="G5274"/>
      <c r="H5274"/>
    </row>
    <row r="5275" spans="4:8">
      <c r="D5275"/>
      <c r="E5275" s="1"/>
      <c r="F5275"/>
      <c r="G5275"/>
      <c r="H5275"/>
    </row>
    <row r="5276" spans="4:8">
      <c r="D5276"/>
      <c r="E5276" s="1"/>
      <c r="F5276"/>
      <c r="G5276"/>
      <c r="H5276"/>
    </row>
    <row r="5277" spans="4:8">
      <c r="D5277"/>
      <c r="E5277" s="1"/>
      <c r="F5277"/>
      <c r="G5277"/>
      <c r="H5277"/>
    </row>
    <row r="5278" spans="4:8">
      <c r="D5278"/>
      <c r="E5278" s="1"/>
      <c r="F5278"/>
      <c r="G5278"/>
      <c r="H5278"/>
    </row>
    <row r="5279" spans="4:8">
      <c r="D5279"/>
      <c r="E5279" s="1"/>
      <c r="F5279"/>
      <c r="G5279"/>
      <c r="H5279"/>
    </row>
    <row r="5280" spans="4:8">
      <c r="D5280"/>
      <c r="E5280" s="1"/>
      <c r="F5280"/>
      <c r="G5280"/>
      <c r="H5280"/>
    </row>
    <row r="5281" spans="4:8">
      <c r="D5281"/>
      <c r="E5281" s="1"/>
      <c r="F5281"/>
      <c r="G5281"/>
      <c r="H5281"/>
    </row>
    <row r="5282" spans="4:8">
      <c r="D5282"/>
      <c r="E5282" s="1"/>
      <c r="F5282"/>
      <c r="G5282"/>
      <c r="H5282"/>
    </row>
    <row r="5283" spans="4:8">
      <c r="D5283"/>
      <c r="E5283" s="1"/>
      <c r="F5283"/>
      <c r="G5283"/>
      <c r="H5283"/>
    </row>
    <row r="5284" spans="4:8">
      <c r="D5284"/>
      <c r="E5284" s="1"/>
      <c r="F5284"/>
      <c r="G5284"/>
      <c r="H5284"/>
    </row>
    <row r="5285" spans="4:8">
      <c r="D5285"/>
      <c r="E5285" s="1"/>
      <c r="F5285"/>
      <c r="G5285"/>
      <c r="H5285"/>
    </row>
    <row r="5286" spans="4:8">
      <c r="D5286"/>
      <c r="E5286" s="1"/>
      <c r="F5286"/>
      <c r="G5286"/>
      <c r="H5286"/>
    </row>
    <row r="5287" spans="4:8">
      <c r="D5287"/>
      <c r="E5287" s="1"/>
      <c r="F5287"/>
      <c r="G5287"/>
      <c r="H5287"/>
    </row>
    <row r="5288" spans="4:8">
      <c r="D5288"/>
      <c r="E5288" s="1"/>
      <c r="F5288"/>
      <c r="G5288"/>
      <c r="H5288"/>
    </row>
    <row r="5289" spans="4:8">
      <c r="D5289"/>
      <c r="E5289" s="1"/>
      <c r="F5289"/>
      <c r="G5289"/>
      <c r="H5289"/>
    </row>
    <row r="5290" spans="4:8">
      <c r="D5290"/>
      <c r="E5290" s="1"/>
      <c r="F5290"/>
      <c r="G5290"/>
      <c r="H5290"/>
    </row>
    <row r="5291" spans="4:8">
      <c r="D5291"/>
      <c r="E5291" s="1"/>
      <c r="F5291"/>
      <c r="G5291"/>
      <c r="H5291"/>
    </row>
    <row r="5292" spans="4:8">
      <c r="D5292"/>
      <c r="E5292" s="1"/>
      <c r="F5292"/>
      <c r="G5292"/>
      <c r="H5292"/>
    </row>
    <row r="5293" spans="4:8">
      <c r="D5293"/>
      <c r="E5293" s="1"/>
      <c r="F5293"/>
      <c r="G5293"/>
      <c r="H5293"/>
    </row>
    <row r="5294" spans="4:8">
      <c r="D5294"/>
      <c r="E5294" s="1"/>
      <c r="F5294"/>
      <c r="G5294"/>
      <c r="H5294"/>
    </row>
    <row r="5295" spans="4:8">
      <c r="D5295"/>
      <c r="E5295" s="1"/>
      <c r="F5295"/>
      <c r="G5295"/>
      <c r="H5295"/>
    </row>
    <row r="5296" spans="4:8">
      <c r="D5296"/>
      <c r="E5296" s="1"/>
      <c r="F5296"/>
      <c r="G5296"/>
      <c r="H5296"/>
    </row>
    <row r="5297" spans="4:8">
      <c r="D5297"/>
      <c r="E5297" s="1"/>
      <c r="F5297"/>
      <c r="G5297"/>
      <c r="H5297"/>
    </row>
    <row r="5298" spans="4:8">
      <c r="D5298"/>
      <c r="E5298" s="1"/>
      <c r="F5298"/>
      <c r="G5298"/>
      <c r="H5298"/>
    </row>
    <row r="5299" spans="4:8">
      <c r="D5299"/>
      <c r="E5299" s="1"/>
      <c r="F5299"/>
      <c r="G5299"/>
      <c r="H5299"/>
    </row>
    <row r="5300" spans="4:8">
      <c r="D5300"/>
      <c r="E5300" s="1"/>
      <c r="F5300"/>
      <c r="G5300"/>
      <c r="H5300"/>
    </row>
    <row r="5301" spans="4:8">
      <c r="D5301"/>
      <c r="E5301" s="1"/>
      <c r="F5301"/>
      <c r="G5301"/>
      <c r="H5301"/>
    </row>
    <row r="5302" spans="4:8">
      <c r="D5302"/>
      <c r="E5302" s="1"/>
      <c r="F5302"/>
      <c r="G5302"/>
      <c r="H5302"/>
    </row>
    <row r="5303" spans="4:8">
      <c r="D5303"/>
      <c r="E5303" s="1"/>
      <c r="F5303"/>
      <c r="G5303"/>
      <c r="H5303"/>
    </row>
    <row r="5304" spans="4:8">
      <c r="D5304"/>
      <c r="E5304" s="1"/>
      <c r="F5304"/>
      <c r="G5304"/>
      <c r="H5304"/>
    </row>
    <row r="5305" spans="4:8">
      <c r="D5305"/>
      <c r="E5305" s="1"/>
      <c r="F5305"/>
      <c r="G5305"/>
      <c r="H5305"/>
    </row>
    <row r="5306" spans="4:8">
      <c r="D5306"/>
      <c r="E5306" s="1"/>
      <c r="F5306"/>
      <c r="G5306"/>
      <c r="H5306"/>
    </row>
    <row r="5307" spans="4:8">
      <c r="D5307"/>
      <c r="E5307" s="1"/>
      <c r="F5307"/>
      <c r="G5307"/>
      <c r="H5307"/>
    </row>
    <row r="5308" spans="4:8">
      <c r="D5308"/>
      <c r="E5308" s="1"/>
      <c r="F5308"/>
      <c r="G5308"/>
      <c r="H5308"/>
    </row>
    <row r="5309" spans="4:8">
      <c r="D5309"/>
      <c r="E5309" s="1"/>
      <c r="F5309"/>
      <c r="G5309"/>
      <c r="H5309"/>
    </row>
    <row r="5310" spans="4:8">
      <c r="D5310"/>
      <c r="E5310" s="1"/>
      <c r="F5310"/>
      <c r="G5310"/>
      <c r="H5310"/>
    </row>
    <row r="5311" spans="4:8">
      <c r="D5311"/>
      <c r="E5311" s="1"/>
      <c r="F5311"/>
      <c r="G5311"/>
      <c r="H5311"/>
    </row>
    <row r="5312" spans="4:8">
      <c r="D5312"/>
      <c r="E5312" s="1"/>
      <c r="F5312"/>
      <c r="G5312"/>
      <c r="H5312"/>
    </row>
    <row r="5313" spans="4:8">
      <c r="D5313"/>
      <c r="E5313" s="1"/>
      <c r="F5313"/>
      <c r="G5313"/>
      <c r="H5313"/>
    </row>
    <row r="5314" spans="4:8">
      <c r="D5314"/>
      <c r="E5314" s="1"/>
      <c r="F5314"/>
      <c r="G5314"/>
      <c r="H5314"/>
    </row>
    <row r="5315" spans="4:8">
      <c r="D5315"/>
      <c r="E5315" s="1"/>
      <c r="F5315"/>
      <c r="G5315"/>
      <c r="H5315"/>
    </row>
    <row r="5316" spans="4:8">
      <c r="D5316"/>
      <c r="E5316" s="1"/>
      <c r="F5316"/>
      <c r="G5316"/>
      <c r="H5316"/>
    </row>
    <row r="5317" spans="4:8">
      <c r="D5317"/>
      <c r="E5317" s="1"/>
      <c r="F5317"/>
      <c r="G5317"/>
      <c r="H5317"/>
    </row>
    <row r="5318" spans="4:8">
      <c r="D5318"/>
      <c r="E5318" s="1"/>
      <c r="F5318"/>
      <c r="G5318"/>
      <c r="H5318"/>
    </row>
    <row r="5319" spans="4:8">
      <c r="D5319"/>
      <c r="E5319" s="1"/>
      <c r="F5319"/>
      <c r="G5319"/>
      <c r="H5319"/>
    </row>
    <row r="5320" spans="4:8">
      <c r="D5320"/>
      <c r="E5320" s="1"/>
      <c r="F5320"/>
      <c r="G5320"/>
      <c r="H5320"/>
    </row>
    <row r="5321" spans="4:8">
      <c r="D5321"/>
      <c r="E5321" s="1"/>
      <c r="F5321"/>
      <c r="G5321"/>
      <c r="H5321"/>
    </row>
    <row r="5322" spans="4:8">
      <c r="D5322"/>
      <c r="E5322" s="1"/>
      <c r="F5322"/>
      <c r="G5322"/>
      <c r="H5322"/>
    </row>
    <row r="5323" spans="4:8">
      <c r="D5323"/>
      <c r="E5323" s="1"/>
      <c r="F5323"/>
      <c r="G5323"/>
      <c r="H5323"/>
    </row>
    <row r="5324" spans="4:8">
      <c r="D5324"/>
      <c r="E5324" s="1"/>
      <c r="F5324"/>
      <c r="G5324"/>
      <c r="H5324"/>
    </row>
    <row r="5325" spans="4:8">
      <c r="D5325"/>
      <c r="E5325" s="1"/>
      <c r="F5325"/>
      <c r="G5325"/>
      <c r="H5325"/>
    </row>
    <row r="5326" spans="4:8">
      <c r="D5326"/>
      <c r="E5326" s="1"/>
      <c r="F5326"/>
      <c r="G5326"/>
      <c r="H5326"/>
    </row>
    <row r="5327" spans="4:8">
      <c r="D5327"/>
      <c r="E5327" s="1"/>
      <c r="F5327"/>
      <c r="G5327"/>
      <c r="H5327"/>
    </row>
    <row r="5328" spans="4:8">
      <c r="D5328"/>
      <c r="E5328" s="1"/>
      <c r="F5328"/>
      <c r="G5328"/>
      <c r="H5328"/>
    </row>
    <row r="5329" spans="4:8">
      <c r="D5329"/>
      <c r="E5329" s="1"/>
      <c r="F5329"/>
      <c r="G5329"/>
      <c r="H5329"/>
    </row>
    <row r="5330" spans="4:8">
      <c r="D5330"/>
      <c r="E5330" s="1"/>
      <c r="F5330"/>
      <c r="G5330"/>
      <c r="H5330"/>
    </row>
    <row r="5331" spans="4:8">
      <c r="D5331"/>
      <c r="E5331" s="1"/>
      <c r="F5331"/>
      <c r="G5331"/>
      <c r="H5331"/>
    </row>
    <row r="5332" spans="4:8">
      <c r="D5332"/>
      <c r="E5332" s="1"/>
      <c r="F5332"/>
      <c r="G5332"/>
      <c r="H5332"/>
    </row>
    <row r="5333" spans="4:8">
      <c r="D5333"/>
      <c r="E5333" s="1"/>
      <c r="F5333"/>
      <c r="G5333"/>
      <c r="H5333"/>
    </row>
    <row r="5334" spans="4:8">
      <c r="D5334"/>
      <c r="E5334" s="1"/>
      <c r="F5334"/>
      <c r="G5334"/>
      <c r="H5334"/>
    </row>
    <row r="5335" spans="4:8">
      <c r="D5335"/>
      <c r="E5335" s="1"/>
      <c r="F5335"/>
      <c r="G5335"/>
      <c r="H5335"/>
    </row>
    <row r="5336" spans="4:8">
      <c r="D5336"/>
      <c r="E5336" s="1"/>
      <c r="F5336"/>
      <c r="G5336"/>
      <c r="H5336"/>
    </row>
    <row r="5337" spans="4:8">
      <c r="D5337"/>
      <c r="E5337" s="1"/>
      <c r="F5337"/>
      <c r="G5337"/>
      <c r="H5337"/>
    </row>
    <row r="5338" spans="4:8">
      <c r="D5338"/>
      <c r="E5338" s="1"/>
      <c r="F5338"/>
      <c r="G5338"/>
      <c r="H5338"/>
    </row>
    <row r="5339" spans="4:8">
      <c r="D5339"/>
      <c r="E5339" s="1"/>
      <c r="F5339"/>
      <c r="G5339"/>
      <c r="H5339"/>
    </row>
    <row r="5340" spans="4:8">
      <c r="D5340"/>
      <c r="E5340" s="1"/>
      <c r="F5340"/>
      <c r="G5340"/>
      <c r="H5340"/>
    </row>
    <row r="5341" spans="4:8">
      <c r="D5341"/>
      <c r="E5341" s="1"/>
      <c r="F5341"/>
      <c r="G5341"/>
      <c r="H5341"/>
    </row>
    <row r="5342" spans="4:8">
      <c r="D5342"/>
      <c r="E5342" s="1"/>
      <c r="F5342"/>
      <c r="G5342"/>
      <c r="H5342"/>
    </row>
    <row r="5343" spans="4:8">
      <c r="D5343"/>
      <c r="E5343" s="1"/>
      <c r="F5343"/>
      <c r="G5343"/>
      <c r="H5343"/>
    </row>
    <row r="5344" spans="4:8">
      <c r="D5344"/>
      <c r="E5344" s="1"/>
      <c r="F5344"/>
      <c r="G5344"/>
      <c r="H5344"/>
    </row>
    <row r="5345" spans="4:8">
      <c r="D5345"/>
      <c r="E5345" s="1"/>
      <c r="F5345"/>
      <c r="G5345"/>
      <c r="H5345"/>
    </row>
    <row r="5346" spans="4:8">
      <c r="D5346"/>
      <c r="E5346" s="1"/>
      <c r="F5346"/>
      <c r="G5346"/>
      <c r="H5346"/>
    </row>
    <row r="5347" spans="4:8">
      <c r="D5347"/>
      <c r="E5347" s="1"/>
      <c r="F5347"/>
      <c r="G5347"/>
      <c r="H5347"/>
    </row>
    <row r="5348" spans="4:8">
      <c r="D5348"/>
      <c r="E5348" s="1"/>
      <c r="F5348"/>
      <c r="G5348"/>
      <c r="H5348"/>
    </row>
    <row r="5349" spans="4:8">
      <c r="D5349"/>
      <c r="E5349" s="1"/>
      <c r="F5349"/>
      <c r="G5349"/>
      <c r="H5349"/>
    </row>
    <row r="5350" spans="4:8">
      <c r="D5350"/>
      <c r="E5350" s="1"/>
      <c r="F5350"/>
      <c r="G5350"/>
      <c r="H5350"/>
    </row>
    <row r="5351" spans="4:8">
      <c r="D5351"/>
      <c r="E5351" s="1"/>
      <c r="F5351"/>
      <c r="G5351"/>
      <c r="H5351"/>
    </row>
    <row r="5352" spans="4:8">
      <c r="D5352"/>
      <c r="E5352" s="1"/>
      <c r="F5352"/>
      <c r="G5352"/>
      <c r="H5352"/>
    </row>
    <row r="5353" spans="4:8">
      <c r="D5353"/>
      <c r="E5353" s="1"/>
      <c r="F5353"/>
      <c r="G5353"/>
      <c r="H5353"/>
    </row>
    <row r="5354" spans="4:8">
      <c r="D5354"/>
      <c r="E5354" s="1"/>
      <c r="F5354"/>
      <c r="G5354"/>
      <c r="H5354"/>
    </row>
    <row r="5355" spans="4:8">
      <c r="D5355"/>
      <c r="E5355" s="1"/>
      <c r="F5355"/>
      <c r="G5355"/>
      <c r="H5355"/>
    </row>
    <row r="5356" spans="4:8">
      <c r="D5356"/>
      <c r="E5356" s="1"/>
      <c r="F5356"/>
      <c r="G5356"/>
      <c r="H5356"/>
    </row>
    <row r="5357" spans="4:8">
      <c r="D5357"/>
      <c r="E5357" s="1"/>
      <c r="F5357"/>
      <c r="G5357"/>
      <c r="H5357"/>
    </row>
    <row r="5358" spans="4:8">
      <c r="D5358"/>
      <c r="E5358" s="1"/>
      <c r="F5358"/>
      <c r="G5358"/>
      <c r="H5358"/>
    </row>
    <row r="5359" spans="4:8">
      <c r="D5359"/>
      <c r="E5359" s="1"/>
      <c r="F5359"/>
      <c r="G5359"/>
      <c r="H5359"/>
    </row>
    <row r="5360" spans="4:8">
      <c r="D5360"/>
      <c r="E5360" s="1"/>
      <c r="F5360"/>
      <c r="G5360"/>
      <c r="H5360"/>
    </row>
    <row r="5361" spans="4:8">
      <c r="D5361"/>
      <c r="E5361" s="1"/>
      <c r="F5361"/>
      <c r="G5361"/>
      <c r="H5361"/>
    </row>
    <row r="5362" spans="4:8">
      <c r="D5362"/>
      <c r="E5362" s="1"/>
      <c r="F5362"/>
      <c r="G5362"/>
      <c r="H5362"/>
    </row>
    <row r="5363" spans="4:8">
      <c r="D5363"/>
      <c r="E5363" s="1"/>
      <c r="F5363"/>
      <c r="G5363"/>
      <c r="H5363"/>
    </row>
    <row r="5364" spans="4:8">
      <c r="D5364"/>
      <c r="E5364" s="1"/>
      <c r="F5364"/>
      <c r="G5364"/>
      <c r="H5364"/>
    </row>
    <row r="5365" spans="4:8">
      <c r="D5365"/>
      <c r="E5365" s="1"/>
      <c r="F5365"/>
      <c r="G5365"/>
      <c r="H5365"/>
    </row>
    <row r="5366" spans="4:8">
      <c r="D5366"/>
      <c r="E5366" s="1"/>
      <c r="F5366"/>
      <c r="G5366"/>
      <c r="H5366"/>
    </row>
    <row r="5367" spans="4:8">
      <c r="D5367"/>
      <c r="E5367" s="1"/>
      <c r="F5367"/>
      <c r="G5367"/>
      <c r="H5367"/>
    </row>
    <row r="5368" spans="4:8">
      <c r="D5368"/>
      <c r="E5368" s="1"/>
      <c r="F5368"/>
      <c r="G5368"/>
      <c r="H5368"/>
    </row>
    <row r="5369" spans="4:8">
      <c r="D5369"/>
      <c r="E5369" s="1"/>
      <c r="F5369"/>
      <c r="G5369"/>
      <c r="H5369"/>
    </row>
    <row r="5370" spans="4:8">
      <c r="D5370"/>
      <c r="E5370" s="1"/>
      <c r="F5370"/>
      <c r="G5370"/>
      <c r="H5370"/>
    </row>
    <row r="5371" spans="4:8">
      <c r="D5371"/>
      <c r="E5371" s="1"/>
      <c r="F5371"/>
      <c r="G5371"/>
      <c r="H5371"/>
    </row>
    <row r="5372" spans="4:8">
      <c r="D5372"/>
      <c r="E5372" s="1"/>
      <c r="F5372"/>
      <c r="G5372"/>
      <c r="H5372"/>
    </row>
    <row r="5373" spans="4:8">
      <c r="D5373"/>
      <c r="E5373" s="1"/>
      <c r="F5373"/>
      <c r="G5373"/>
      <c r="H5373"/>
    </row>
    <row r="5374" spans="4:8">
      <c r="D5374"/>
      <c r="E5374" s="1"/>
      <c r="F5374"/>
      <c r="G5374"/>
      <c r="H5374"/>
    </row>
    <row r="5375" spans="4:8">
      <c r="D5375"/>
      <c r="E5375" s="1"/>
      <c r="F5375"/>
      <c r="G5375"/>
      <c r="H5375"/>
    </row>
    <row r="5376" spans="4:8">
      <c r="D5376"/>
      <c r="E5376" s="1"/>
      <c r="F5376"/>
      <c r="G5376"/>
      <c r="H5376"/>
    </row>
    <row r="5377" spans="4:8">
      <c r="D5377"/>
      <c r="E5377" s="1"/>
      <c r="F5377"/>
      <c r="G5377"/>
      <c r="H5377"/>
    </row>
    <row r="5378" spans="4:8">
      <c r="D5378"/>
      <c r="E5378" s="1"/>
      <c r="F5378"/>
      <c r="G5378"/>
      <c r="H5378"/>
    </row>
    <row r="5379" spans="4:8">
      <c r="D5379"/>
      <c r="E5379" s="1"/>
      <c r="F5379"/>
      <c r="G5379"/>
      <c r="H5379"/>
    </row>
    <row r="5380" spans="4:8">
      <c r="D5380"/>
      <c r="E5380" s="1"/>
      <c r="F5380"/>
      <c r="G5380"/>
      <c r="H5380"/>
    </row>
    <row r="5381" spans="4:8">
      <c r="D5381"/>
      <c r="E5381" s="1"/>
      <c r="F5381"/>
      <c r="G5381"/>
      <c r="H5381"/>
    </row>
    <row r="5382" spans="4:8">
      <c r="D5382"/>
      <c r="E5382" s="1"/>
      <c r="F5382"/>
      <c r="G5382"/>
      <c r="H5382"/>
    </row>
    <row r="5383" spans="4:8">
      <c r="D5383"/>
      <c r="E5383" s="1"/>
      <c r="F5383"/>
      <c r="G5383"/>
      <c r="H5383"/>
    </row>
    <row r="5384" spans="4:8">
      <c r="D5384"/>
      <c r="E5384" s="1"/>
      <c r="F5384"/>
      <c r="G5384"/>
      <c r="H5384"/>
    </row>
    <row r="5385" spans="4:8">
      <c r="D5385"/>
      <c r="E5385" s="1"/>
      <c r="F5385"/>
      <c r="G5385"/>
      <c r="H5385"/>
    </row>
    <row r="5386" spans="4:8">
      <c r="D5386"/>
      <c r="E5386" s="1"/>
      <c r="F5386"/>
      <c r="G5386"/>
      <c r="H5386"/>
    </row>
    <row r="5387" spans="4:8">
      <c r="D5387"/>
      <c r="E5387" s="1"/>
      <c r="F5387"/>
      <c r="G5387"/>
      <c r="H5387"/>
    </row>
    <row r="5388" spans="4:8">
      <c r="D5388"/>
      <c r="E5388" s="1"/>
      <c r="F5388"/>
      <c r="G5388"/>
      <c r="H5388"/>
    </row>
    <row r="5389" spans="4:8">
      <c r="D5389"/>
      <c r="E5389" s="1"/>
      <c r="F5389"/>
      <c r="G5389"/>
      <c r="H5389"/>
    </row>
    <row r="5390" spans="4:8">
      <c r="D5390"/>
      <c r="E5390" s="1"/>
      <c r="F5390"/>
      <c r="G5390"/>
      <c r="H5390"/>
    </row>
    <row r="5391" spans="4:8">
      <c r="D5391"/>
      <c r="E5391" s="1"/>
      <c r="F5391"/>
      <c r="G5391"/>
      <c r="H5391"/>
    </row>
    <row r="5392" spans="4:8">
      <c r="D5392"/>
      <c r="E5392" s="1"/>
      <c r="F5392"/>
      <c r="G5392"/>
      <c r="H5392"/>
    </row>
    <row r="5393" spans="4:8">
      <c r="D5393"/>
      <c r="E5393" s="1"/>
      <c r="F5393"/>
      <c r="G5393"/>
      <c r="H5393"/>
    </row>
    <row r="5394" spans="4:8">
      <c r="D5394"/>
      <c r="E5394" s="1"/>
      <c r="F5394"/>
      <c r="G5394"/>
      <c r="H5394"/>
    </row>
    <row r="5395" spans="4:8">
      <c r="D5395"/>
      <c r="E5395" s="1"/>
      <c r="F5395"/>
      <c r="G5395"/>
      <c r="H5395"/>
    </row>
    <row r="5396" spans="4:8">
      <c r="D5396"/>
      <c r="E5396" s="1"/>
      <c r="F5396"/>
      <c r="G5396"/>
      <c r="H5396"/>
    </row>
    <row r="5397" spans="4:8">
      <c r="D5397"/>
      <c r="E5397" s="1"/>
      <c r="F5397"/>
      <c r="G5397"/>
      <c r="H5397"/>
    </row>
    <row r="5398" spans="4:8">
      <c r="D5398"/>
      <c r="E5398" s="1"/>
      <c r="F5398"/>
      <c r="G5398"/>
      <c r="H5398"/>
    </row>
    <row r="5399" spans="4:8">
      <c r="D5399"/>
      <c r="E5399" s="1"/>
      <c r="F5399"/>
      <c r="G5399"/>
      <c r="H5399"/>
    </row>
    <row r="5400" spans="4:8">
      <c r="D5400"/>
      <c r="E5400" s="1"/>
      <c r="F5400"/>
      <c r="G5400"/>
      <c r="H5400"/>
    </row>
    <row r="5401" spans="4:8">
      <c r="D5401"/>
      <c r="E5401" s="1"/>
      <c r="F5401"/>
      <c r="G5401"/>
      <c r="H5401"/>
    </row>
    <row r="5402" spans="4:8">
      <c r="D5402"/>
      <c r="E5402" s="1"/>
      <c r="F5402"/>
      <c r="G5402"/>
      <c r="H5402"/>
    </row>
    <row r="5403" spans="4:8">
      <c r="D5403"/>
      <c r="E5403" s="1"/>
      <c r="F5403"/>
      <c r="G5403"/>
      <c r="H5403"/>
    </row>
    <row r="5404" spans="4:8">
      <c r="D5404"/>
      <c r="E5404" s="1"/>
      <c r="F5404"/>
      <c r="G5404"/>
      <c r="H5404"/>
    </row>
    <row r="5405" spans="4:8">
      <c r="D5405"/>
      <c r="E5405" s="1"/>
      <c r="F5405"/>
      <c r="G5405"/>
      <c r="H5405"/>
    </row>
    <row r="5406" spans="4:8">
      <c r="D5406"/>
      <c r="E5406" s="1"/>
      <c r="F5406"/>
      <c r="G5406"/>
      <c r="H5406"/>
    </row>
    <row r="5407" spans="4:8">
      <c r="D5407"/>
      <c r="E5407" s="1"/>
      <c r="F5407"/>
      <c r="G5407"/>
      <c r="H5407"/>
    </row>
    <row r="5408" spans="4:8">
      <c r="D5408"/>
      <c r="E5408" s="1"/>
      <c r="F5408"/>
      <c r="G5408"/>
      <c r="H5408"/>
    </row>
    <row r="5409" spans="4:8">
      <c r="D5409"/>
      <c r="E5409" s="1"/>
      <c r="F5409"/>
      <c r="G5409"/>
      <c r="H5409"/>
    </row>
    <row r="5410" spans="4:8">
      <c r="D5410"/>
      <c r="E5410" s="1"/>
      <c r="F5410"/>
      <c r="G5410"/>
      <c r="H5410"/>
    </row>
    <row r="5411" spans="4:8">
      <c r="D5411"/>
      <c r="E5411" s="1"/>
      <c r="F5411"/>
      <c r="G5411"/>
      <c r="H5411"/>
    </row>
    <row r="5412" spans="4:8">
      <c r="D5412"/>
      <c r="E5412" s="1"/>
      <c r="F5412"/>
      <c r="G5412"/>
      <c r="H5412"/>
    </row>
    <row r="5413" spans="4:8">
      <c r="D5413"/>
      <c r="E5413" s="1"/>
      <c r="F5413"/>
      <c r="G5413"/>
      <c r="H5413"/>
    </row>
    <row r="5414" spans="4:8">
      <c r="D5414"/>
      <c r="E5414" s="1"/>
      <c r="F5414"/>
      <c r="G5414"/>
      <c r="H5414"/>
    </row>
    <row r="5415" spans="4:8">
      <c r="D5415"/>
      <c r="E5415" s="1"/>
      <c r="F5415"/>
      <c r="G5415"/>
      <c r="H5415"/>
    </row>
    <row r="5416" spans="4:8">
      <c r="D5416"/>
      <c r="E5416" s="1"/>
      <c r="F5416"/>
      <c r="G5416"/>
      <c r="H5416"/>
    </row>
    <row r="5417" spans="4:8">
      <c r="D5417"/>
      <c r="E5417" s="1"/>
      <c r="F5417"/>
      <c r="G5417"/>
      <c r="H5417"/>
    </row>
    <row r="5418" spans="4:8">
      <c r="D5418"/>
      <c r="E5418" s="1"/>
      <c r="F5418"/>
      <c r="G5418"/>
      <c r="H5418"/>
    </row>
    <row r="5419" spans="4:8">
      <c r="D5419"/>
      <c r="E5419" s="1"/>
      <c r="F5419"/>
      <c r="G5419"/>
      <c r="H5419"/>
    </row>
    <row r="5420" spans="4:8">
      <c r="D5420"/>
      <c r="E5420" s="1"/>
      <c r="F5420"/>
      <c r="G5420"/>
      <c r="H5420"/>
    </row>
    <row r="5421" spans="4:8">
      <c r="D5421"/>
      <c r="E5421" s="1"/>
      <c r="F5421"/>
      <c r="G5421"/>
      <c r="H5421"/>
    </row>
    <row r="5422" spans="4:8">
      <c r="D5422"/>
      <c r="E5422" s="1"/>
      <c r="F5422"/>
      <c r="G5422"/>
      <c r="H5422"/>
    </row>
    <row r="5423" spans="4:8">
      <c r="D5423"/>
      <c r="E5423" s="1"/>
      <c r="F5423"/>
      <c r="G5423"/>
      <c r="H5423"/>
    </row>
    <row r="5424" spans="4:8">
      <c r="D5424"/>
      <c r="E5424" s="1"/>
      <c r="F5424"/>
      <c r="G5424"/>
      <c r="H5424"/>
    </row>
    <row r="5425" spans="4:8">
      <c r="D5425"/>
      <c r="E5425" s="1"/>
      <c r="F5425"/>
      <c r="G5425"/>
      <c r="H5425"/>
    </row>
    <row r="5426" spans="4:8">
      <c r="D5426"/>
      <c r="E5426" s="1"/>
      <c r="F5426"/>
      <c r="G5426"/>
      <c r="H5426"/>
    </row>
    <row r="5427" spans="4:8">
      <c r="D5427"/>
      <c r="E5427" s="1"/>
      <c r="F5427"/>
      <c r="G5427"/>
      <c r="H5427"/>
    </row>
    <row r="5428" spans="4:8">
      <c r="D5428"/>
      <c r="E5428" s="1"/>
      <c r="F5428"/>
      <c r="G5428"/>
      <c r="H5428"/>
    </row>
    <row r="5429" spans="4:8">
      <c r="D5429"/>
      <c r="E5429" s="1"/>
      <c r="F5429"/>
      <c r="G5429"/>
      <c r="H5429"/>
    </row>
    <row r="5430" spans="4:8">
      <c r="D5430"/>
      <c r="E5430" s="1"/>
      <c r="F5430"/>
      <c r="G5430"/>
      <c r="H5430"/>
    </row>
    <row r="5431" spans="4:8">
      <c r="D5431"/>
      <c r="E5431" s="1"/>
      <c r="F5431"/>
      <c r="G5431"/>
      <c r="H5431"/>
    </row>
    <row r="5432" spans="4:8">
      <c r="D5432"/>
      <c r="E5432" s="1"/>
      <c r="F5432"/>
      <c r="G5432"/>
      <c r="H5432"/>
    </row>
    <row r="5433" spans="4:8">
      <c r="D5433"/>
      <c r="E5433" s="1"/>
      <c r="F5433"/>
      <c r="G5433"/>
      <c r="H5433"/>
    </row>
    <row r="5434" spans="4:8">
      <c r="D5434"/>
      <c r="E5434" s="1"/>
      <c r="F5434"/>
      <c r="G5434"/>
      <c r="H5434"/>
    </row>
    <row r="5435" spans="4:8">
      <c r="D5435"/>
      <c r="E5435" s="1"/>
      <c r="F5435"/>
      <c r="G5435"/>
      <c r="H5435"/>
    </row>
    <row r="5436" spans="4:8">
      <c r="D5436"/>
      <c r="E5436" s="1"/>
      <c r="F5436"/>
      <c r="G5436"/>
      <c r="H5436"/>
    </row>
    <row r="5437" spans="4:8">
      <c r="D5437"/>
      <c r="E5437" s="1"/>
      <c r="F5437"/>
      <c r="G5437"/>
      <c r="H5437"/>
    </row>
    <row r="5438" spans="4:8">
      <c r="D5438"/>
      <c r="E5438" s="1"/>
      <c r="F5438"/>
      <c r="G5438"/>
      <c r="H5438"/>
    </row>
    <row r="5439" spans="4:8">
      <c r="D5439"/>
      <c r="E5439" s="1"/>
      <c r="F5439"/>
      <c r="G5439"/>
      <c r="H5439"/>
    </row>
    <row r="5440" spans="4:8">
      <c r="D5440"/>
      <c r="E5440" s="1"/>
      <c r="F5440"/>
      <c r="G5440"/>
      <c r="H5440"/>
    </row>
    <row r="5441" spans="4:8">
      <c r="D5441"/>
      <c r="E5441" s="1"/>
      <c r="F5441"/>
      <c r="G5441"/>
      <c r="H5441"/>
    </row>
    <row r="5442" spans="4:8">
      <c r="D5442"/>
      <c r="E5442" s="1"/>
      <c r="F5442"/>
      <c r="G5442"/>
      <c r="H5442"/>
    </row>
    <row r="5443" spans="4:8">
      <c r="D5443"/>
      <c r="E5443" s="1"/>
      <c r="F5443"/>
      <c r="G5443"/>
      <c r="H5443"/>
    </row>
    <row r="5444" spans="4:8">
      <c r="D5444"/>
      <c r="E5444" s="1"/>
      <c r="F5444"/>
      <c r="G5444"/>
      <c r="H5444"/>
    </row>
    <row r="5445" spans="4:8">
      <c r="D5445"/>
      <c r="E5445" s="1"/>
      <c r="F5445"/>
      <c r="G5445"/>
      <c r="H5445"/>
    </row>
    <row r="5446" spans="4:8">
      <c r="D5446"/>
      <c r="E5446" s="1"/>
      <c r="F5446"/>
      <c r="G5446"/>
      <c r="H5446"/>
    </row>
    <row r="5447" spans="4:8">
      <c r="D5447"/>
      <c r="E5447" s="1"/>
      <c r="F5447"/>
      <c r="G5447"/>
      <c r="H5447"/>
    </row>
    <row r="5448" spans="4:8">
      <c r="D5448"/>
      <c r="E5448" s="1"/>
      <c r="F5448"/>
      <c r="G5448"/>
      <c r="H5448"/>
    </row>
    <row r="5449" spans="4:8">
      <c r="D5449"/>
      <c r="E5449" s="1"/>
      <c r="F5449"/>
      <c r="G5449"/>
      <c r="H5449"/>
    </row>
    <row r="5450" spans="4:8">
      <c r="D5450"/>
      <c r="E5450" s="1"/>
      <c r="F5450"/>
      <c r="G5450"/>
      <c r="H5450"/>
    </row>
    <row r="5451" spans="4:8">
      <c r="D5451"/>
      <c r="E5451" s="1"/>
      <c r="F5451"/>
      <c r="G5451"/>
      <c r="H5451"/>
    </row>
    <row r="5452" spans="4:8">
      <c r="D5452"/>
      <c r="E5452" s="1"/>
      <c r="F5452"/>
      <c r="G5452"/>
      <c r="H5452"/>
    </row>
    <row r="5453" spans="4:8">
      <c r="D5453"/>
      <c r="E5453" s="1"/>
      <c r="F5453"/>
      <c r="G5453"/>
      <c r="H5453"/>
    </row>
    <row r="5454" spans="4:8">
      <c r="D5454"/>
      <c r="E5454" s="1"/>
      <c r="F5454"/>
      <c r="G5454"/>
      <c r="H5454"/>
    </row>
    <row r="5455" spans="4:8">
      <c r="D5455"/>
      <c r="E5455" s="1"/>
      <c r="F5455"/>
      <c r="G5455"/>
      <c r="H5455"/>
    </row>
    <row r="5456" spans="4:8">
      <c r="D5456"/>
      <c r="E5456" s="1"/>
      <c r="F5456"/>
      <c r="G5456"/>
      <c r="H5456"/>
    </row>
    <row r="5457" spans="4:8">
      <c r="D5457"/>
      <c r="E5457" s="1"/>
      <c r="F5457"/>
      <c r="G5457"/>
      <c r="H5457"/>
    </row>
    <row r="5458" spans="4:8">
      <c r="D5458"/>
      <c r="E5458" s="1"/>
      <c r="F5458"/>
      <c r="G5458"/>
      <c r="H5458"/>
    </row>
    <row r="5459" spans="4:8">
      <c r="D5459"/>
      <c r="E5459" s="1"/>
      <c r="F5459"/>
      <c r="G5459"/>
      <c r="H5459"/>
    </row>
    <row r="5460" spans="4:8">
      <c r="D5460"/>
      <c r="E5460" s="1"/>
      <c r="F5460"/>
      <c r="G5460"/>
      <c r="H5460"/>
    </row>
    <row r="5461" spans="4:8">
      <c r="D5461"/>
      <c r="E5461" s="1"/>
      <c r="F5461"/>
      <c r="G5461"/>
      <c r="H5461"/>
    </row>
    <row r="5462" spans="4:8">
      <c r="D5462"/>
      <c r="E5462" s="1"/>
      <c r="F5462"/>
      <c r="G5462"/>
      <c r="H5462"/>
    </row>
    <row r="5463" spans="4:8">
      <c r="D5463"/>
      <c r="E5463" s="1"/>
      <c r="F5463"/>
      <c r="G5463"/>
      <c r="H5463"/>
    </row>
    <row r="5464" spans="4:8">
      <c r="D5464"/>
      <c r="E5464" s="1"/>
      <c r="F5464"/>
      <c r="G5464"/>
      <c r="H5464"/>
    </row>
    <row r="5465" spans="4:8">
      <c r="D5465"/>
      <c r="E5465" s="1"/>
      <c r="F5465"/>
      <c r="G5465"/>
      <c r="H5465"/>
    </row>
    <row r="5466" spans="4:8">
      <c r="D5466"/>
      <c r="E5466" s="1"/>
      <c r="F5466"/>
      <c r="G5466"/>
      <c r="H5466"/>
    </row>
    <row r="5467" spans="4:8">
      <c r="D5467"/>
      <c r="E5467" s="1"/>
      <c r="F5467"/>
      <c r="G5467"/>
      <c r="H5467"/>
    </row>
    <row r="5468" spans="4:8">
      <c r="D5468"/>
      <c r="E5468" s="1"/>
      <c r="F5468"/>
      <c r="G5468"/>
      <c r="H5468"/>
    </row>
    <row r="5469" spans="4:8">
      <c r="D5469"/>
      <c r="E5469" s="1"/>
      <c r="F5469"/>
      <c r="G5469"/>
      <c r="H5469"/>
    </row>
    <row r="5470" spans="4:8">
      <c r="D5470"/>
      <c r="E5470" s="1"/>
      <c r="F5470"/>
      <c r="G5470"/>
      <c r="H5470"/>
    </row>
    <row r="5471" spans="4:8">
      <c r="D5471"/>
      <c r="E5471" s="1"/>
      <c r="F5471"/>
      <c r="G5471"/>
      <c r="H5471"/>
    </row>
    <row r="5472" spans="4:8">
      <c r="D5472"/>
      <c r="E5472" s="1"/>
      <c r="F5472"/>
      <c r="G5472"/>
      <c r="H5472"/>
    </row>
    <row r="5473" spans="4:8">
      <c r="D5473"/>
      <c r="E5473" s="1"/>
      <c r="F5473"/>
      <c r="G5473"/>
      <c r="H5473"/>
    </row>
    <row r="5474" spans="4:8">
      <c r="D5474"/>
      <c r="E5474" s="1"/>
      <c r="F5474"/>
      <c r="G5474"/>
      <c r="H5474"/>
    </row>
    <row r="5475" spans="4:8">
      <c r="D5475"/>
      <c r="E5475" s="1"/>
      <c r="F5475"/>
      <c r="G5475"/>
      <c r="H5475"/>
    </row>
    <row r="5476" spans="4:8">
      <c r="D5476"/>
      <c r="E5476" s="1"/>
      <c r="F5476"/>
      <c r="G5476"/>
      <c r="H5476"/>
    </row>
    <row r="5477" spans="4:8">
      <c r="D5477"/>
      <c r="E5477" s="1"/>
      <c r="F5477"/>
      <c r="G5477"/>
      <c r="H5477"/>
    </row>
    <row r="5478" spans="4:8">
      <c r="D5478"/>
      <c r="E5478" s="1"/>
      <c r="F5478"/>
      <c r="G5478"/>
      <c r="H5478"/>
    </row>
    <row r="5479" spans="4:8">
      <c r="D5479"/>
      <c r="E5479" s="1"/>
      <c r="F5479"/>
      <c r="G5479"/>
      <c r="H5479"/>
    </row>
    <row r="5480" spans="4:8">
      <c r="D5480"/>
      <c r="E5480" s="1"/>
      <c r="F5480"/>
      <c r="G5480"/>
      <c r="H5480"/>
    </row>
    <row r="5481" spans="4:8">
      <c r="D5481"/>
      <c r="E5481" s="1"/>
      <c r="F5481"/>
      <c r="G5481"/>
      <c r="H5481"/>
    </row>
    <row r="5482" spans="4:8">
      <c r="D5482"/>
      <c r="E5482" s="1"/>
      <c r="F5482"/>
      <c r="G5482"/>
      <c r="H5482"/>
    </row>
    <row r="5483" spans="4:8">
      <c r="D5483"/>
      <c r="E5483" s="1"/>
      <c r="F5483"/>
      <c r="G5483"/>
      <c r="H5483"/>
    </row>
    <row r="5484" spans="4:8">
      <c r="D5484"/>
      <c r="E5484" s="1"/>
      <c r="F5484"/>
      <c r="G5484"/>
      <c r="H5484"/>
    </row>
    <row r="5485" spans="4:8">
      <c r="D5485"/>
      <c r="E5485" s="1"/>
      <c r="F5485"/>
      <c r="G5485"/>
      <c r="H5485"/>
    </row>
    <row r="5486" spans="4:8">
      <c r="D5486"/>
      <c r="E5486" s="1"/>
      <c r="F5486"/>
      <c r="G5486"/>
      <c r="H5486"/>
    </row>
    <row r="5487" spans="4:8">
      <c r="D5487"/>
      <c r="E5487" s="1"/>
      <c r="F5487"/>
      <c r="G5487"/>
      <c r="H5487"/>
    </row>
    <row r="5488" spans="4:8">
      <c r="D5488"/>
      <c r="E5488" s="1"/>
      <c r="F5488"/>
      <c r="G5488"/>
      <c r="H5488"/>
    </row>
    <row r="5489" spans="4:8">
      <c r="D5489"/>
      <c r="E5489" s="1"/>
      <c r="F5489"/>
      <c r="G5489"/>
      <c r="H5489"/>
    </row>
    <row r="5490" spans="4:8">
      <c r="D5490"/>
      <c r="E5490" s="1"/>
      <c r="F5490"/>
      <c r="G5490"/>
      <c r="H5490"/>
    </row>
    <row r="5491" spans="4:8">
      <c r="D5491"/>
      <c r="E5491" s="1"/>
      <c r="F5491"/>
      <c r="G5491"/>
      <c r="H5491"/>
    </row>
    <row r="5492" spans="4:8">
      <c r="D5492"/>
      <c r="E5492" s="1"/>
      <c r="F5492"/>
      <c r="G5492"/>
      <c r="H5492"/>
    </row>
    <row r="5493" spans="4:8">
      <c r="D5493"/>
      <c r="E5493" s="1"/>
      <c r="F5493"/>
      <c r="G5493"/>
      <c r="H5493"/>
    </row>
    <row r="5494" spans="4:8">
      <c r="D5494"/>
      <c r="E5494" s="1"/>
      <c r="F5494"/>
      <c r="G5494"/>
      <c r="H5494"/>
    </row>
    <row r="5495" spans="4:8">
      <c r="D5495"/>
      <c r="E5495" s="1"/>
      <c r="F5495"/>
      <c r="G5495"/>
      <c r="H5495"/>
    </row>
    <row r="5496" spans="4:8">
      <c r="D5496"/>
      <c r="E5496" s="1"/>
      <c r="F5496"/>
      <c r="G5496"/>
      <c r="H5496"/>
    </row>
    <row r="5497" spans="4:8">
      <c r="D5497"/>
      <c r="E5497" s="1"/>
      <c r="F5497"/>
      <c r="G5497"/>
      <c r="H5497"/>
    </row>
    <row r="5498" spans="4:8">
      <c r="D5498"/>
      <c r="E5498" s="1"/>
      <c r="F5498"/>
      <c r="G5498"/>
      <c r="H5498"/>
    </row>
    <row r="5499" spans="4:8">
      <c r="D5499"/>
      <c r="E5499" s="1"/>
      <c r="F5499"/>
      <c r="G5499"/>
      <c r="H5499"/>
    </row>
    <row r="5500" spans="4:8">
      <c r="D5500"/>
      <c r="E5500" s="1"/>
      <c r="F5500"/>
      <c r="G5500"/>
      <c r="H5500"/>
    </row>
    <row r="5501" spans="4:8">
      <c r="D5501"/>
      <c r="E5501" s="1"/>
      <c r="F5501"/>
      <c r="G5501"/>
      <c r="H5501"/>
    </row>
    <row r="5502" spans="4:8">
      <c r="D5502"/>
      <c r="E5502" s="1"/>
      <c r="F5502"/>
      <c r="G5502"/>
      <c r="H5502"/>
    </row>
    <row r="5503" spans="4:8">
      <c r="D5503"/>
      <c r="E5503" s="1"/>
      <c r="F5503"/>
      <c r="G5503"/>
      <c r="H5503"/>
    </row>
    <row r="5504" spans="4:8">
      <c r="D5504"/>
      <c r="E5504" s="1"/>
      <c r="F5504"/>
      <c r="G5504"/>
      <c r="H5504"/>
    </row>
    <row r="5505" spans="4:8">
      <c r="D5505"/>
      <c r="E5505" s="1"/>
      <c r="F5505"/>
      <c r="G5505"/>
      <c r="H5505"/>
    </row>
    <row r="5506" spans="4:8">
      <c r="D5506"/>
      <c r="E5506" s="1"/>
      <c r="F5506"/>
      <c r="G5506"/>
      <c r="H5506"/>
    </row>
    <row r="5507" spans="4:8">
      <c r="D5507"/>
      <c r="E5507" s="1"/>
      <c r="F5507"/>
      <c r="G5507"/>
      <c r="H5507"/>
    </row>
    <row r="5508" spans="4:8">
      <c r="D5508"/>
      <c r="E5508" s="1"/>
      <c r="F5508"/>
      <c r="G5508"/>
      <c r="H5508"/>
    </row>
    <row r="5509" spans="4:8">
      <c r="D5509"/>
      <c r="E5509" s="1"/>
      <c r="F5509"/>
      <c r="G5509"/>
      <c r="H5509"/>
    </row>
    <row r="5510" spans="4:8">
      <c r="D5510"/>
      <c r="E5510" s="1"/>
      <c r="F5510"/>
      <c r="G5510"/>
      <c r="H5510"/>
    </row>
    <row r="5511" spans="4:8">
      <c r="D5511"/>
      <c r="E5511" s="1"/>
      <c r="F5511"/>
      <c r="G5511"/>
      <c r="H5511"/>
    </row>
    <row r="5512" spans="4:8">
      <c r="D5512"/>
      <c r="E5512" s="1"/>
      <c r="F5512"/>
      <c r="G5512"/>
      <c r="H5512"/>
    </row>
    <row r="5513" spans="4:8">
      <c r="D5513"/>
      <c r="E5513" s="1"/>
      <c r="F5513"/>
      <c r="G5513"/>
      <c r="H5513"/>
    </row>
    <row r="5514" spans="4:8">
      <c r="D5514"/>
      <c r="E5514" s="1"/>
      <c r="F5514"/>
      <c r="G5514"/>
      <c r="H5514"/>
    </row>
    <row r="5515" spans="4:8">
      <c r="D5515"/>
      <c r="E5515" s="1"/>
      <c r="F5515"/>
      <c r="G5515"/>
      <c r="H5515"/>
    </row>
    <row r="5516" spans="4:8">
      <c r="D5516"/>
      <c r="E5516" s="1"/>
      <c r="F5516"/>
      <c r="G5516"/>
      <c r="H5516"/>
    </row>
    <row r="5517" spans="4:8">
      <c r="D5517"/>
      <c r="E5517" s="1"/>
      <c r="F5517"/>
      <c r="G5517"/>
      <c r="H5517"/>
    </row>
    <row r="5518" spans="4:8">
      <c r="D5518"/>
      <c r="E5518" s="1"/>
      <c r="F5518"/>
      <c r="G5518"/>
      <c r="H5518"/>
    </row>
    <row r="5519" spans="4:8">
      <c r="D5519"/>
      <c r="E5519" s="1"/>
      <c r="F5519"/>
      <c r="G5519"/>
      <c r="H5519"/>
    </row>
    <row r="5520" spans="4:8">
      <c r="D5520"/>
      <c r="E5520" s="1"/>
      <c r="F5520"/>
      <c r="G5520"/>
      <c r="H5520"/>
    </row>
    <row r="5521" spans="4:8">
      <c r="D5521"/>
      <c r="E5521" s="1"/>
      <c r="F5521"/>
      <c r="G5521"/>
      <c r="H5521"/>
    </row>
    <row r="5522" spans="4:8">
      <c r="D5522"/>
      <c r="E5522" s="1"/>
      <c r="F5522"/>
      <c r="G5522"/>
      <c r="H5522"/>
    </row>
    <row r="5523" spans="4:8">
      <c r="D5523"/>
      <c r="E5523" s="1"/>
      <c r="F5523"/>
      <c r="G5523"/>
      <c r="H5523"/>
    </row>
    <row r="5524" spans="4:8">
      <c r="D5524"/>
      <c r="E5524" s="1"/>
      <c r="F5524"/>
      <c r="G5524"/>
      <c r="H5524"/>
    </row>
    <row r="5525" spans="4:8">
      <c r="D5525"/>
      <c r="E5525" s="1"/>
      <c r="F5525"/>
      <c r="G5525"/>
      <c r="H5525"/>
    </row>
    <row r="5526" spans="4:8">
      <c r="D5526"/>
      <c r="E5526" s="1"/>
      <c r="F5526"/>
      <c r="G5526"/>
      <c r="H5526"/>
    </row>
    <row r="5527" spans="4:8">
      <c r="D5527"/>
      <c r="E5527" s="1"/>
      <c r="F5527"/>
      <c r="G5527"/>
      <c r="H5527"/>
    </row>
    <row r="5528" spans="4:8">
      <c r="D5528"/>
      <c r="E5528" s="1"/>
      <c r="F5528"/>
      <c r="G5528"/>
      <c r="H5528"/>
    </row>
    <row r="5529" spans="4:8">
      <c r="D5529"/>
      <c r="E5529" s="1"/>
      <c r="F5529"/>
      <c r="G5529"/>
      <c r="H5529"/>
    </row>
    <row r="5530" spans="4:8">
      <c r="D5530"/>
      <c r="E5530" s="1"/>
      <c r="F5530"/>
      <c r="G5530"/>
      <c r="H5530"/>
    </row>
    <row r="5531" spans="4:8">
      <c r="D5531"/>
      <c r="E5531" s="1"/>
      <c r="F5531"/>
      <c r="G5531"/>
      <c r="H5531"/>
    </row>
    <row r="5532" spans="4:8">
      <c r="D5532"/>
      <c r="E5532" s="1"/>
      <c r="F5532"/>
      <c r="G5532"/>
      <c r="H5532"/>
    </row>
    <row r="5533" spans="4:8">
      <c r="D5533"/>
      <c r="E5533" s="1"/>
      <c r="F5533"/>
      <c r="G5533"/>
      <c r="H5533"/>
    </row>
    <row r="5534" spans="4:8">
      <c r="D5534"/>
      <c r="E5534" s="1"/>
      <c r="F5534"/>
      <c r="G5534"/>
      <c r="H5534"/>
    </row>
    <row r="5535" spans="4:8">
      <c r="D5535"/>
      <c r="E5535" s="1"/>
      <c r="F5535"/>
      <c r="G5535"/>
      <c r="H5535"/>
    </row>
    <row r="5536" spans="4:8">
      <c r="D5536"/>
      <c r="E5536" s="1"/>
      <c r="F5536"/>
      <c r="G5536"/>
      <c r="H5536"/>
    </row>
    <row r="5537" spans="4:8">
      <c r="D5537"/>
      <c r="E5537" s="1"/>
      <c r="F5537"/>
      <c r="G5537"/>
      <c r="H5537"/>
    </row>
    <row r="5538" spans="4:8">
      <c r="D5538"/>
      <c r="E5538" s="1"/>
      <c r="F5538"/>
      <c r="G5538"/>
      <c r="H5538"/>
    </row>
    <row r="5539" spans="4:8">
      <c r="D5539"/>
      <c r="E5539" s="1"/>
      <c r="F5539"/>
      <c r="G5539"/>
      <c r="H5539"/>
    </row>
    <row r="5540" spans="4:8">
      <c r="D5540"/>
      <c r="E5540" s="1"/>
      <c r="F5540"/>
      <c r="G5540"/>
      <c r="H5540"/>
    </row>
    <row r="5541" spans="4:8">
      <c r="D5541"/>
      <c r="E5541" s="1"/>
      <c r="F5541"/>
      <c r="G5541"/>
      <c r="H5541"/>
    </row>
    <row r="5542" spans="4:8">
      <c r="D5542"/>
      <c r="E5542" s="1"/>
      <c r="F5542"/>
      <c r="G5542"/>
      <c r="H5542"/>
    </row>
    <row r="5543" spans="4:8">
      <c r="D5543"/>
      <c r="E5543" s="1"/>
      <c r="F5543"/>
      <c r="G5543"/>
      <c r="H5543"/>
    </row>
    <row r="5544" spans="4:8">
      <c r="D5544"/>
      <c r="E5544" s="1"/>
      <c r="F5544"/>
      <c r="G5544"/>
      <c r="H5544"/>
    </row>
    <row r="5545" spans="4:8">
      <c r="D5545"/>
      <c r="E5545" s="1"/>
      <c r="F5545"/>
      <c r="G5545"/>
      <c r="H5545"/>
    </row>
    <row r="5546" spans="4:8">
      <c r="D5546"/>
      <c r="E5546" s="1"/>
      <c r="F5546"/>
      <c r="G5546"/>
      <c r="H5546"/>
    </row>
    <row r="5547" spans="4:8">
      <c r="D5547"/>
      <c r="E5547" s="1"/>
      <c r="F5547"/>
      <c r="G5547"/>
      <c r="H5547"/>
    </row>
    <row r="5548" spans="4:8">
      <c r="D5548"/>
      <c r="E5548" s="1"/>
      <c r="F5548"/>
      <c r="G5548"/>
      <c r="H5548"/>
    </row>
    <row r="5549" spans="4:8">
      <c r="D5549"/>
      <c r="E5549" s="1"/>
      <c r="F5549"/>
      <c r="G5549"/>
      <c r="H5549"/>
    </row>
    <row r="5550" spans="4:8">
      <c r="D5550"/>
      <c r="E5550" s="1"/>
      <c r="F5550"/>
      <c r="G5550"/>
      <c r="H5550"/>
    </row>
    <row r="5551" spans="4:8">
      <c r="D5551"/>
      <c r="E5551" s="1"/>
      <c r="F5551"/>
      <c r="G5551"/>
      <c r="H5551"/>
    </row>
    <row r="5552" spans="4:8">
      <c r="D5552"/>
      <c r="E5552" s="1"/>
      <c r="F5552"/>
      <c r="G5552"/>
      <c r="H5552"/>
    </row>
    <row r="5553" spans="4:8">
      <c r="D5553"/>
      <c r="E5553" s="1"/>
      <c r="F5553"/>
      <c r="G5553"/>
      <c r="H5553"/>
    </row>
    <row r="5554" spans="4:8">
      <c r="D5554"/>
      <c r="E5554" s="1"/>
      <c r="F5554"/>
      <c r="G5554"/>
      <c r="H5554"/>
    </row>
    <row r="5555" spans="4:8">
      <c r="D5555"/>
      <c r="E5555" s="1"/>
      <c r="F5555"/>
      <c r="G5555"/>
      <c r="H5555"/>
    </row>
    <row r="5556" spans="4:8">
      <c r="D5556"/>
      <c r="E5556" s="1"/>
      <c r="F5556"/>
      <c r="G5556"/>
      <c r="H5556"/>
    </row>
    <row r="5557" spans="4:8">
      <c r="D5557"/>
      <c r="E5557" s="1"/>
      <c r="F5557"/>
      <c r="G5557"/>
      <c r="H5557"/>
    </row>
    <row r="5558" spans="4:8">
      <c r="D5558"/>
      <c r="E5558" s="1"/>
      <c r="F5558"/>
      <c r="G5558"/>
      <c r="H5558"/>
    </row>
    <row r="5559" spans="4:8">
      <c r="D5559"/>
      <c r="E5559" s="1"/>
      <c r="F5559"/>
      <c r="G5559"/>
      <c r="H5559"/>
    </row>
    <row r="5560" spans="4:8">
      <c r="D5560"/>
      <c r="E5560" s="1"/>
      <c r="F5560"/>
      <c r="G5560"/>
      <c r="H5560"/>
    </row>
    <row r="5561" spans="4:8">
      <c r="D5561"/>
      <c r="E5561" s="1"/>
      <c r="F5561"/>
      <c r="G5561"/>
      <c r="H5561"/>
    </row>
    <row r="5562" spans="4:8">
      <c r="D5562"/>
      <c r="E5562" s="1"/>
      <c r="F5562"/>
      <c r="G5562"/>
      <c r="H5562"/>
    </row>
    <row r="5563" spans="4:8">
      <c r="D5563"/>
      <c r="E5563" s="1"/>
      <c r="F5563"/>
      <c r="G5563"/>
      <c r="H5563"/>
    </row>
    <row r="5564" spans="4:8">
      <c r="D5564"/>
      <c r="E5564" s="1"/>
      <c r="F5564"/>
      <c r="G5564"/>
      <c r="H5564"/>
    </row>
    <row r="5565" spans="4:8">
      <c r="D5565"/>
      <c r="E5565" s="1"/>
      <c r="F5565"/>
      <c r="G5565"/>
      <c r="H5565"/>
    </row>
    <row r="5566" spans="4:8">
      <c r="D5566"/>
      <c r="E5566" s="1"/>
      <c r="F5566"/>
      <c r="G5566"/>
      <c r="H5566"/>
    </row>
    <row r="5567" spans="4:8">
      <c r="D5567"/>
      <c r="E5567" s="1"/>
      <c r="F5567"/>
      <c r="G5567"/>
      <c r="H5567"/>
    </row>
    <row r="5568" spans="4:8">
      <c r="D5568"/>
      <c r="E5568" s="1"/>
      <c r="F5568"/>
      <c r="G5568"/>
      <c r="H5568"/>
    </row>
    <row r="5569" spans="4:8">
      <c r="D5569"/>
      <c r="E5569" s="1"/>
      <c r="F5569"/>
      <c r="G5569"/>
      <c r="H5569"/>
    </row>
    <row r="5570" spans="4:8">
      <c r="D5570"/>
      <c r="E5570" s="1"/>
      <c r="F5570"/>
      <c r="G5570"/>
      <c r="H5570"/>
    </row>
    <row r="5571" spans="4:8">
      <c r="D5571"/>
      <c r="E5571" s="1"/>
      <c r="F5571"/>
      <c r="G5571"/>
      <c r="H5571"/>
    </row>
    <row r="5572" spans="4:8">
      <c r="D5572"/>
      <c r="E5572" s="1"/>
      <c r="F5572"/>
      <c r="G5572"/>
      <c r="H5572"/>
    </row>
    <row r="5573" spans="4:8">
      <c r="D5573"/>
      <c r="E5573" s="1"/>
      <c r="F5573"/>
      <c r="G5573"/>
      <c r="H5573"/>
    </row>
    <row r="5574" spans="4:8">
      <c r="D5574"/>
      <c r="E5574" s="1"/>
      <c r="F5574"/>
      <c r="G5574"/>
      <c r="H5574"/>
    </row>
    <row r="5575" spans="4:8">
      <c r="D5575"/>
      <c r="E5575" s="1"/>
      <c r="F5575"/>
      <c r="G5575"/>
      <c r="H5575"/>
    </row>
    <row r="5576" spans="4:8">
      <c r="D5576"/>
      <c r="E5576" s="1"/>
      <c r="F5576"/>
      <c r="G5576"/>
      <c r="H5576"/>
    </row>
    <row r="5577" spans="4:8">
      <c r="D5577"/>
      <c r="E5577" s="1"/>
      <c r="F5577"/>
      <c r="G5577"/>
      <c r="H5577"/>
    </row>
    <row r="5578" spans="4:8">
      <c r="D5578"/>
      <c r="E5578" s="1"/>
      <c r="F5578"/>
      <c r="G5578"/>
      <c r="H5578"/>
    </row>
    <row r="5579" spans="4:8">
      <c r="D5579"/>
      <c r="E5579" s="1"/>
      <c r="F5579"/>
      <c r="G5579"/>
      <c r="H5579"/>
    </row>
    <row r="5580" spans="4:8">
      <c r="D5580"/>
      <c r="E5580" s="1"/>
      <c r="F5580"/>
      <c r="G5580"/>
      <c r="H5580"/>
    </row>
    <row r="5581" spans="4:8">
      <c r="D5581"/>
      <c r="E5581" s="1"/>
      <c r="F5581"/>
      <c r="G5581"/>
      <c r="H5581"/>
    </row>
    <row r="5582" spans="4:8">
      <c r="D5582"/>
      <c r="E5582" s="1"/>
      <c r="F5582"/>
      <c r="G5582"/>
      <c r="H5582"/>
    </row>
    <row r="5583" spans="4:8">
      <c r="D5583"/>
      <c r="E5583" s="1"/>
      <c r="F5583"/>
      <c r="G5583"/>
      <c r="H5583"/>
    </row>
    <row r="5584" spans="4:8">
      <c r="D5584"/>
      <c r="E5584" s="1"/>
      <c r="F5584"/>
      <c r="G5584"/>
      <c r="H5584"/>
    </row>
    <row r="5585" spans="4:8">
      <c r="D5585"/>
      <c r="E5585" s="1"/>
      <c r="F5585"/>
      <c r="G5585"/>
      <c r="H5585"/>
    </row>
    <row r="5586" spans="4:8">
      <c r="D5586"/>
      <c r="E5586" s="1"/>
      <c r="F5586"/>
      <c r="G5586"/>
      <c r="H5586"/>
    </row>
    <row r="5587" spans="4:8">
      <c r="D5587"/>
      <c r="E5587" s="1"/>
      <c r="F5587"/>
      <c r="G5587"/>
      <c r="H5587"/>
    </row>
    <row r="5588" spans="4:8">
      <c r="D5588"/>
      <c r="E5588" s="1"/>
      <c r="F5588"/>
      <c r="G5588"/>
      <c r="H5588"/>
    </row>
    <row r="5589" spans="4:8">
      <c r="D5589"/>
      <c r="E5589" s="1"/>
      <c r="F5589"/>
      <c r="G5589"/>
      <c r="H5589"/>
    </row>
    <row r="5590" spans="4:8">
      <c r="D5590"/>
      <c r="E5590" s="1"/>
      <c r="F5590"/>
      <c r="G5590"/>
      <c r="H5590"/>
    </row>
    <row r="5591" spans="4:8">
      <c r="D5591"/>
      <c r="E5591" s="1"/>
      <c r="F5591"/>
      <c r="G5591"/>
      <c r="H5591"/>
    </row>
    <row r="5592" spans="4:8">
      <c r="D5592"/>
      <c r="E5592" s="1"/>
      <c r="F5592"/>
      <c r="G5592"/>
      <c r="H5592"/>
    </row>
    <row r="5593" spans="4:8">
      <c r="D5593"/>
      <c r="E5593" s="1"/>
      <c r="F5593"/>
      <c r="G5593"/>
      <c r="H5593"/>
    </row>
    <row r="5594" spans="4:8">
      <c r="D5594"/>
      <c r="E5594" s="1"/>
      <c r="F5594"/>
      <c r="G5594"/>
      <c r="H5594"/>
    </row>
    <row r="5595" spans="4:8">
      <c r="D5595"/>
      <c r="E5595" s="1"/>
      <c r="F5595"/>
      <c r="G5595"/>
      <c r="H5595"/>
    </row>
    <row r="5596" spans="4:8">
      <c r="D5596"/>
      <c r="E5596" s="1"/>
      <c r="F5596"/>
      <c r="G5596"/>
      <c r="H5596"/>
    </row>
    <row r="5597" spans="4:8">
      <c r="D5597"/>
      <c r="E5597" s="1"/>
      <c r="F5597"/>
      <c r="G5597"/>
      <c r="H5597"/>
    </row>
    <row r="5598" spans="4:8">
      <c r="D5598"/>
      <c r="E5598" s="1"/>
      <c r="F5598"/>
      <c r="G5598"/>
      <c r="H5598"/>
    </row>
    <row r="5599" spans="4:8">
      <c r="D5599"/>
      <c r="E5599" s="1"/>
      <c r="F5599"/>
      <c r="G5599"/>
      <c r="H5599"/>
    </row>
    <row r="5600" spans="4:8">
      <c r="D5600"/>
      <c r="E5600" s="1"/>
      <c r="F5600"/>
      <c r="G5600"/>
      <c r="H5600"/>
    </row>
    <row r="5601" spans="4:8">
      <c r="D5601"/>
      <c r="E5601" s="1"/>
      <c r="F5601"/>
      <c r="G5601"/>
      <c r="H5601"/>
    </row>
    <row r="5602" spans="4:8">
      <c r="D5602"/>
      <c r="E5602" s="1"/>
      <c r="F5602"/>
      <c r="G5602"/>
      <c r="H5602"/>
    </row>
    <row r="5603" spans="4:8">
      <c r="D5603"/>
      <c r="E5603" s="1"/>
      <c r="F5603"/>
      <c r="G5603"/>
      <c r="H5603"/>
    </row>
    <row r="5604" spans="4:8">
      <c r="D5604"/>
      <c r="E5604" s="1"/>
      <c r="F5604"/>
      <c r="G5604"/>
      <c r="H5604"/>
    </row>
    <row r="5605" spans="4:8">
      <c r="D5605"/>
      <c r="E5605" s="1"/>
      <c r="F5605"/>
      <c r="G5605"/>
      <c r="H5605"/>
    </row>
    <row r="5606" spans="4:8">
      <c r="D5606"/>
      <c r="E5606" s="1"/>
      <c r="F5606"/>
      <c r="G5606"/>
      <c r="H5606"/>
    </row>
    <row r="5607" spans="4:8">
      <c r="D5607"/>
      <c r="E5607" s="1"/>
      <c r="F5607"/>
      <c r="G5607"/>
      <c r="H5607"/>
    </row>
    <row r="5608" spans="4:8">
      <c r="D5608"/>
      <c r="E5608" s="1"/>
      <c r="F5608"/>
      <c r="G5608"/>
      <c r="H5608"/>
    </row>
    <row r="5609" spans="4:8">
      <c r="D5609"/>
      <c r="E5609" s="1"/>
      <c r="F5609"/>
      <c r="G5609"/>
      <c r="H5609"/>
    </row>
    <row r="5610" spans="4:8">
      <c r="D5610"/>
      <c r="E5610" s="1"/>
      <c r="F5610"/>
      <c r="G5610"/>
      <c r="H5610"/>
    </row>
    <row r="5611" spans="4:8">
      <c r="D5611"/>
      <c r="E5611" s="1"/>
      <c r="F5611"/>
      <c r="G5611"/>
      <c r="H5611"/>
    </row>
    <row r="5612" spans="4:8">
      <c r="D5612"/>
      <c r="E5612" s="1"/>
      <c r="F5612"/>
      <c r="G5612"/>
      <c r="H5612"/>
    </row>
    <row r="5613" spans="4:8">
      <c r="D5613"/>
      <c r="E5613" s="1"/>
      <c r="F5613"/>
      <c r="G5613"/>
      <c r="H5613"/>
    </row>
    <row r="5614" spans="4:8">
      <c r="D5614"/>
      <c r="E5614" s="1"/>
      <c r="F5614"/>
      <c r="G5614"/>
      <c r="H5614"/>
    </row>
    <row r="5615" spans="4:8">
      <c r="D5615"/>
      <c r="E5615" s="1"/>
      <c r="F5615"/>
      <c r="G5615"/>
      <c r="H5615"/>
    </row>
    <row r="5616" spans="4:8">
      <c r="D5616"/>
      <c r="E5616" s="1"/>
      <c r="F5616"/>
      <c r="G5616"/>
      <c r="H5616"/>
    </row>
    <row r="5617" spans="4:8">
      <c r="D5617"/>
      <c r="E5617" s="1"/>
      <c r="F5617"/>
      <c r="G5617"/>
      <c r="H5617"/>
    </row>
    <row r="5618" spans="4:8">
      <c r="D5618"/>
      <c r="E5618" s="1"/>
      <c r="F5618"/>
      <c r="G5618"/>
      <c r="H5618"/>
    </row>
    <row r="5619" spans="4:8">
      <c r="D5619"/>
      <c r="E5619" s="1"/>
      <c r="F5619"/>
      <c r="G5619"/>
      <c r="H5619"/>
    </row>
    <row r="5620" spans="4:8">
      <c r="D5620"/>
      <c r="E5620" s="1"/>
      <c r="F5620"/>
      <c r="G5620"/>
      <c r="H5620"/>
    </row>
    <row r="5621" spans="4:8">
      <c r="D5621"/>
      <c r="E5621" s="1"/>
      <c r="F5621"/>
      <c r="G5621"/>
      <c r="H5621"/>
    </row>
    <row r="5622" spans="4:8">
      <c r="D5622"/>
      <c r="E5622" s="1"/>
      <c r="F5622"/>
      <c r="G5622"/>
      <c r="H5622"/>
    </row>
    <row r="5623" spans="4:8">
      <c r="D5623"/>
      <c r="E5623" s="1"/>
      <c r="F5623"/>
      <c r="G5623"/>
      <c r="H5623"/>
    </row>
    <row r="5624" spans="4:8">
      <c r="D5624"/>
      <c r="E5624" s="1"/>
      <c r="F5624"/>
      <c r="G5624"/>
      <c r="H5624"/>
    </row>
    <row r="5625" spans="4:8">
      <c r="D5625"/>
      <c r="E5625" s="1"/>
      <c r="F5625"/>
      <c r="G5625"/>
      <c r="H5625"/>
    </row>
    <row r="5626" spans="4:8">
      <c r="D5626"/>
      <c r="E5626" s="1"/>
      <c r="F5626"/>
      <c r="G5626"/>
      <c r="H5626"/>
    </row>
    <row r="5627" spans="4:8">
      <c r="D5627"/>
      <c r="E5627" s="1"/>
      <c r="F5627"/>
      <c r="G5627"/>
      <c r="H5627"/>
    </row>
    <row r="5628" spans="4:8">
      <c r="D5628"/>
      <c r="E5628" s="1"/>
      <c r="F5628"/>
      <c r="G5628"/>
      <c r="H5628"/>
    </row>
    <row r="5629" spans="4:8">
      <c r="D5629"/>
      <c r="E5629" s="1"/>
      <c r="F5629"/>
      <c r="G5629"/>
      <c r="H5629"/>
    </row>
    <row r="5630" spans="4:8">
      <c r="D5630"/>
      <c r="E5630" s="1"/>
      <c r="F5630"/>
      <c r="G5630"/>
      <c r="H5630"/>
    </row>
    <row r="5631" spans="4:8">
      <c r="D5631"/>
      <c r="E5631" s="1"/>
      <c r="F5631"/>
      <c r="G5631"/>
      <c r="H5631"/>
    </row>
    <row r="5632" spans="4:8">
      <c r="D5632"/>
      <c r="E5632" s="1"/>
      <c r="F5632"/>
      <c r="G5632"/>
      <c r="H5632"/>
    </row>
    <row r="5633" spans="4:8">
      <c r="D5633"/>
      <c r="E5633" s="1"/>
      <c r="F5633"/>
      <c r="G5633"/>
      <c r="H5633"/>
    </row>
    <row r="5634" spans="4:8">
      <c r="D5634"/>
      <c r="E5634" s="1"/>
      <c r="F5634"/>
      <c r="G5634"/>
      <c r="H5634"/>
    </row>
    <row r="5635" spans="4:8">
      <c r="D5635"/>
      <c r="E5635" s="1"/>
      <c r="F5635"/>
      <c r="G5635"/>
      <c r="H5635"/>
    </row>
    <row r="5636" spans="4:8">
      <c r="D5636"/>
      <c r="E5636" s="1"/>
      <c r="F5636"/>
      <c r="G5636"/>
      <c r="H5636"/>
    </row>
    <row r="5637" spans="4:8">
      <c r="D5637"/>
      <c r="E5637" s="1"/>
      <c r="F5637"/>
      <c r="G5637"/>
      <c r="H5637"/>
    </row>
    <row r="5638" spans="4:8">
      <c r="D5638"/>
      <c r="E5638" s="1"/>
      <c r="F5638"/>
      <c r="G5638"/>
      <c r="H5638"/>
    </row>
    <row r="5639" spans="4:8">
      <c r="D5639"/>
      <c r="E5639" s="1"/>
      <c r="F5639"/>
      <c r="G5639"/>
      <c r="H5639"/>
    </row>
    <row r="5640" spans="4:8">
      <c r="D5640"/>
      <c r="E5640" s="1"/>
      <c r="F5640"/>
      <c r="G5640"/>
      <c r="H5640"/>
    </row>
    <row r="5641" spans="4:8">
      <c r="D5641"/>
      <c r="E5641" s="1"/>
      <c r="F5641"/>
      <c r="G5641"/>
      <c r="H5641"/>
    </row>
    <row r="5642" spans="4:8">
      <c r="D5642"/>
      <c r="E5642" s="1"/>
      <c r="F5642"/>
      <c r="G5642"/>
      <c r="H5642"/>
    </row>
    <row r="5643" spans="4:8">
      <c r="D5643"/>
      <c r="E5643" s="1"/>
      <c r="F5643"/>
      <c r="G5643"/>
      <c r="H5643"/>
    </row>
    <row r="5644" spans="4:8">
      <c r="D5644"/>
      <c r="E5644" s="1"/>
      <c r="F5644"/>
      <c r="G5644"/>
      <c r="H5644"/>
    </row>
    <row r="5645" spans="4:8">
      <c r="D5645"/>
      <c r="E5645" s="1"/>
      <c r="F5645"/>
      <c r="G5645"/>
      <c r="H5645"/>
    </row>
    <row r="5646" spans="4:8">
      <c r="D5646"/>
      <c r="E5646" s="1"/>
      <c r="F5646"/>
      <c r="G5646"/>
      <c r="H5646"/>
    </row>
    <row r="5647" spans="4:8">
      <c r="D5647"/>
      <c r="E5647" s="1"/>
      <c r="F5647"/>
      <c r="G5647"/>
      <c r="H5647"/>
    </row>
    <row r="5648" spans="4:8">
      <c r="D5648"/>
      <c r="E5648" s="1"/>
      <c r="F5648"/>
      <c r="G5648"/>
      <c r="H5648"/>
    </row>
    <row r="5649" spans="4:8">
      <c r="D5649"/>
      <c r="E5649" s="1"/>
      <c r="F5649"/>
      <c r="G5649"/>
      <c r="H5649"/>
    </row>
    <row r="5650" spans="4:8">
      <c r="D5650"/>
      <c r="E5650" s="1"/>
      <c r="F5650"/>
      <c r="G5650"/>
      <c r="H5650"/>
    </row>
    <row r="5651" spans="4:8">
      <c r="D5651"/>
      <c r="E5651" s="1"/>
      <c r="F5651"/>
      <c r="G5651"/>
      <c r="H5651"/>
    </row>
    <row r="5652" spans="4:8">
      <c r="D5652"/>
      <c r="E5652" s="1"/>
      <c r="F5652"/>
      <c r="G5652"/>
      <c r="H5652"/>
    </row>
    <row r="5653" spans="4:8">
      <c r="D5653"/>
      <c r="E5653" s="1"/>
      <c r="F5653"/>
      <c r="G5653"/>
      <c r="H5653"/>
    </row>
    <row r="5654" spans="4:8">
      <c r="D5654"/>
      <c r="E5654" s="1"/>
      <c r="F5654"/>
      <c r="G5654"/>
      <c r="H5654"/>
    </row>
    <row r="5655" spans="4:8">
      <c r="D5655"/>
      <c r="E5655" s="1"/>
      <c r="F5655"/>
      <c r="G5655"/>
      <c r="H5655"/>
    </row>
    <row r="5656" spans="4:8">
      <c r="D5656"/>
      <c r="E5656" s="1"/>
      <c r="F5656"/>
      <c r="G5656"/>
      <c r="H5656"/>
    </row>
    <row r="5657" spans="4:8">
      <c r="D5657"/>
      <c r="E5657" s="1"/>
      <c r="F5657"/>
      <c r="G5657"/>
      <c r="H5657"/>
    </row>
    <row r="5658" spans="4:8">
      <c r="D5658"/>
      <c r="E5658" s="1"/>
      <c r="F5658"/>
      <c r="G5658"/>
      <c r="H5658"/>
    </row>
    <row r="5659" spans="4:8">
      <c r="D5659"/>
      <c r="E5659" s="1"/>
      <c r="F5659"/>
      <c r="G5659"/>
      <c r="H5659"/>
    </row>
    <row r="5660" spans="4:8">
      <c r="D5660"/>
      <c r="E5660" s="1"/>
      <c r="F5660"/>
      <c r="G5660"/>
      <c r="H5660"/>
    </row>
    <row r="5661" spans="4:8">
      <c r="D5661"/>
      <c r="E5661" s="1"/>
      <c r="F5661"/>
      <c r="G5661"/>
      <c r="H5661"/>
    </row>
    <row r="5662" spans="4:8">
      <c r="D5662"/>
      <c r="E5662" s="1"/>
      <c r="F5662"/>
      <c r="G5662"/>
      <c r="H5662"/>
    </row>
    <row r="5663" spans="4:8">
      <c r="D5663"/>
      <c r="E5663" s="1"/>
      <c r="F5663"/>
      <c r="G5663"/>
      <c r="H5663"/>
    </row>
    <row r="5664" spans="4:8">
      <c r="D5664"/>
      <c r="E5664" s="1"/>
      <c r="F5664"/>
      <c r="G5664"/>
      <c r="H5664"/>
    </row>
    <row r="5665" spans="4:8">
      <c r="D5665"/>
      <c r="E5665" s="1"/>
      <c r="F5665"/>
      <c r="G5665"/>
      <c r="H5665"/>
    </row>
    <row r="5666" spans="4:8">
      <c r="D5666"/>
      <c r="E5666" s="1"/>
      <c r="F5666"/>
      <c r="G5666"/>
      <c r="H5666"/>
    </row>
    <row r="5667" spans="4:8">
      <c r="D5667"/>
      <c r="E5667" s="1"/>
      <c r="F5667"/>
      <c r="G5667"/>
      <c r="H5667"/>
    </row>
    <row r="5668" spans="4:8">
      <c r="D5668"/>
      <c r="E5668" s="1"/>
      <c r="F5668"/>
      <c r="G5668"/>
      <c r="H5668"/>
    </row>
    <row r="5669" spans="4:8">
      <c r="D5669"/>
      <c r="E5669" s="1"/>
      <c r="F5669"/>
      <c r="G5669"/>
      <c r="H5669"/>
    </row>
    <row r="5670" spans="4:8">
      <c r="D5670"/>
      <c r="E5670" s="1"/>
      <c r="F5670"/>
      <c r="G5670"/>
      <c r="H5670"/>
    </row>
    <row r="5671" spans="4:8">
      <c r="D5671"/>
      <c r="E5671" s="1"/>
      <c r="F5671"/>
      <c r="G5671"/>
      <c r="H5671"/>
    </row>
    <row r="5672" spans="4:8">
      <c r="D5672"/>
      <c r="E5672" s="1"/>
      <c r="F5672"/>
      <c r="G5672"/>
      <c r="H5672"/>
    </row>
    <row r="5673" spans="4:8">
      <c r="D5673"/>
      <c r="E5673" s="1"/>
      <c r="F5673"/>
      <c r="G5673"/>
      <c r="H5673"/>
    </row>
    <row r="5674" spans="4:8">
      <c r="D5674"/>
      <c r="E5674" s="1"/>
      <c r="F5674"/>
      <c r="G5674"/>
      <c r="H5674"/>
    </row>
    <row r="5675" spans="4:8">
      <c r="D5675"/>
      <c r="E5675" s="1"/>
      <c r="F5675"/>
      <c r="G5675"/>
      <c r="H5675"/>
    </row>
    <row r="5676" spans="4:8">
      <c r="D5676"/>
      <c r="E5676" s="1"/>
      <c r="F5676"/>
      <c r="G5676"/>
      <c r="H5676"/>
    </row>
    <row r="5677" spans="4:8">
      <c r="D5677"/>
      <c r="E5677" s="1"/>
      <c r="F5677"/>
      <c r="G5677"/>
      <c r="H5677"/>
    </row>
    <row r="5678" spans="4:8">
      <c r="D5678"/>
      <c r="E5678" s="1"/>
      <c r="F5678"/>
      <c r="G5678"/>
      <c r="H5678"/>
    </row>
    <row r="5679" spans="4:8">
      <c r="D5679"/>
      <c r="E5679" s="1"/>
      <c r="F5679"/>
      <c r="G5679"/>
      <c r="H5679"/>
    </row>
    <row r="5680" spans="4:8">
      <c r="D5680"/>
      <c r="E5680" s="1"/>
      <c r="F5680"/>
      <c r="G5680"/>
      <c r="H5680"/>
    </row>
    <row r="5681" spans="4:8">
      <c r="D5681"/>
      <c r="E5681" s="1"/>
      <c r="F5681"/>
      <c r="G5681"/>
      <c r="H5681"/>
    </row>
    <row r="5682" spans="4:8">
      <c r="D5682"/>
      <c r="E5682" s="1"/>
      <c r="F5682"/>
      <c r="G5682"/>
      <c r="H5682"/>
    </row>
    <row r="5683" spans="4:8">
      <c r="D5683"/>
      <c r="E5683" s="1"/>
      <c r="F5683"/>
      <c r="G5683"/>
      <c r="H5683"/>
    </row>
    <row r="5684" spans="4:8">
      <c r="D5684"/>
      <c r="E5684" s="1"/>
      <c r="F5684"/>
      <c r="G5684"/>
      <c r="H5684"/>
    </row>
    <row r="5685" spans="4:8">
      <c r="D5685"/>
      <c r="E5685" s="1"/>
      <c r="F5685"/>
      <c r="G5685"/>
      <c r="H5685"/>
    </row>
    <row r="5686" spans="4:8">
      <c r="D5686"/>
      <c r="E5686" s="1"/>
      <c r="F5686"/>
      <c r="G5686"/>
      <c r="H5686"/>
    </row>
    <row r="5687" spans="4:8">
      <c r="D5687"/>
      <c r="E5687" s="1"/>
      <c r="F5687"/>
      <c r="G5687"/>
      <c r="H5687"/>
    </row>
    <row r="5688" spans="4:8">
      <c r="D5688"/>
      <c r="E5688" s="1"/>
      <c r="F5688"/>
      <c r="G5688"/>
      <c r="H5688"/>
    </row>
    <row r="5689" spans="4:8">
      <c r="D5689"/>
      <c r="E5689" s="1"/>
      <c r="F5689"/>
      <c r="G5689"/>
      <c r="H5689"/>
    </row>
    <row r="5690" spans="4:8">
      <c r="D5690"/>
      <c r="E5690" s="1"/>
      <c r="F5690"/>
      <c r="G5690"/>
      <c r="H5690"/>
    </row>
    <row r="5691" spans="4:8">
      <c r="D5691"/>
      <c r="E5691" s="1"/>
      <c r="F5691"/>
      <c r="G5691"/>
      <c r="H5691"/>
    </row>
    <row r="5692" spans="4:8">
      <c r="D5692"/>
      <c r="E5692" s="1"/>
      <c r="F5692"/>
      <c r="G5692"/>
      <c r="H5692"/>
    </row>
    <row r="5693" spans="4:8">
      <c r="D5693"/>
      <c r="E5693" s="1"/>
      <c r="F5693"/>
      <c r="G5693"/>
      <c r="H5693"/>
    </row>
    <row r="5694" spans="4:8">
      <c r="D5694"/>
      <c r="E5694" s="1"/>
      <c r="F5694"/>
      <c r="G5694"/>
      <c r="H5694"/>
    </row>
    <row r="5695" spans="4:8">
      <c r="D5695"/>
      <c r="E5695" s="1"/>
      <c r="F5695"/>
      <c r="G5695"/>
      <c r="H5695"/>
    </row>
    <row r="5696" spans="4:8">
      <c r="D5696"/>
      <c r="E5696" s="1"/>
      <c r="F5696"/>
      <c r="G5696"/>
      <c r="H5696"/>
    </row>
    <row r="5697" spans="4:8">
      <c r="D5697"/>
      <c r="E5697" s="1"/>
      <c r="F5697"/>
      <c r="G5697"/>
      <c r="H5697"/>
    </row>
    <row r="5698" spans="4:8">
      <c r="D5698"/>
      <c r="E5698" s="1"/>
      <c r="F5698"/>
      <c r="G5698"/>
      <c r="H5698"/>
    </row>
    <row r="5699" spans="4:8">
      <c r="D5699"/>
      <c r="E5699" s="1"/>
      <c r="F5699"/>
      <c r="G5699"/>
      <c r="H5699"/>
    </row>
    <row r="5700" spans="4:8">
      <c r="D5700"/>
      <c r="E5700" s="1"/>
      <c r="F5700"/>
      <c r="G5700"/>
      <c r="H5700"/>
    </row>
    <row r="5701" spans="4:8">
      <c r="D5701"/>
      <c r="E5701" s="1"/>
      <c r="F5701"/>
      <c r="G5701"/>
      <c r="H5701"/>
    </row>
    <row r="5702" spans="4:8">
      <c r="D5702"/>
      <c r="E5702" s="1"/>
      <c r="F5702"/>
      <c r="G5702"/>
      <c r="H5702"/>
    </row>
    <row r="5703" spans="4:8">
      <c r="D5703"/>
      <c r="E5703" s="1"/>
      <c r="F5703"/>
      <c r="G5703"/>
      <c r="H5703"/>
    </row>
    <row r="5704" spans="4:8">
      <c r="D5704"/>
      <c r="E5704" s="1"/>
      <c r="F5704"/>
      <c r="G5704"/>
      <c r="H5704"/>
    </row>
    <row r="5705" spans="4:8">
      <c r="D5705"/>
      <c r="E5705" s="1"/>
      <c r="F5705"/>
      <c r="G5705"/>
      <c r="H5705"/>
    </row>
    <row r="5706" spans="4:8">
      <c r="D5706"/>
      <c r="E5706" s="1"/>
      <c r="F5706"/>
      <c r="G5706"/>
      <c r="H5706"/>
    </row>
    <row r="5707" spans="4:8">
      <c r="D5707"/>
      <c r="E5707" s="1"/>
      <c r="F5707"/>
      <c r="G5707"/>
      <c r="H5707"/>
    </row>
    <row r="5708" spans="4:8">
      <c r="D5708"/>
      <c r="E5708" s="1"/>
      <c r="F5708"/>
      <c r="G5708"/>
      <c r="H5708"/>
    </row>
    <row r="5709" spans="4:8">
      <c r="D5709"/>
      <c r="E5709" s="1"/>
      <c r="F5709"/>
      <c r="G5709"/>
      <c r="H5709"/>
    </row>
    <row r="5710" spans="4:8">
      <c r="D5710"/>
      <c r="E5710" s="1"/>
      <c r="F5710"/>
      <c r="G5710"/>
      <c r="H5710"/>
    </row>
    <row r="5711" spans="4:8">
      <c r="D5711"/>
      <c r="E5711" s="1"/>
      <c r="F5711"/>
      <c r="G5711"/>
      <c r="H5711"/>
    </row>
    <row r="5712" spans="4:8">
      <c r="D5712"/>
      <c r="E5712" s="1"/>
      <c r="F5712"/>
      <c r="G5712"/>
      <c r="H5712"/>
    </row>
    <row r="5713" spans="4:8">
      <c r="D5713"/>
      <c r="E5713" s="1"/>
      <c r="F5713"/>
      <c r="G5713"/>
      <c r="H5713"/>
    </row>
    <row r="5714" spans="4:8">
      <c r="D5714"/>
      <c r="E5714" s="1"/>
      <c r="F5714"/>
      <c r="G5714"/>
      <c r="H5714"/>
    </row>
    <row r="5715" spans="4:8">
      <c r="D5715"/>
      <c r="E5715" s="1"/>
      <c r="F5715"/>
      <c r="G5715"/>
      <c r="H5715"/>
    </row>
    <row r="5716" spans="4:8">
      <c r="D5716"/>
      <c r="E5716" s="1"/>
      <c r="F5716"/>
      <c r="G5716"/>
      <c r="H5716"/>
    </row>
    <row r="5717" spans="4:8">
      <c r="D5717"/>
      <c r="E5717" s="1"/>
      <c r="F5717"/>
      <c r="G5717"/>
      <c r="H5717"/>
    </row>
    <row r="5718" spans="4:8">
      <c r="D5718"/>
      <c r="E5718" s="1"/>
      <c r="F5718"/>
      <c r="G5718"/>
      <c r="H5718"/>
    </row>
    <row r="5719" spans="4:8">
      <c r="D5719"/>
      <c r="E5719" s="1"/>
      <c r="F5719"/>
      <c r="G5719"/>
      <c r="H5719"/>
    </row>
    <row r="5720" spans="4:8">
      <c r="D5720"/>
      <c r="E5720" s="1"/>
      <c r="F5720"/>
      <c r="G5720"/>
      <c r="H5720"/>
    </row>
    <row r="5721" spans="4:8">
      <c r="D5721"/>
      <c r="E5721" s="1"/>
      <c r="F5721"/>
      <c r="G5721"/>
      <c r="H5721"/>
    </row>
    <row r="5722" spans="4:8">
      <c r="D5722"/>
      <c r="E5722" s="1"/>
      <c r="F5722"/>
      <c r="G5722"/>
      <c r="H5722"/>
    </row>
    <row r="5723" spans="4:8">
      <c r="D5723"/>
      <c r="E5723" s="1"/>
      <c r="F5723"/>
      <c r="G5723"/>
      <c r="H5723"/>
    </row>
    <row r="5724" spans="4:8">
      <c r="D5724"/>
      <c r="E5724" s="1"/>
      <c r="F5724"/>
      <c r="G5724"/>
      <c r="H5724"/>
    </row>
    <row r="5725" spans="4:8">
      <c r="D5725"/>
      <c r="E5725" s="1"/>
      <c r="F5725"/>
      <c r="G5725"/>
      <c r="H5725"/>
    </row>
    <row r="5726" spans="4:8">
      <c r="D5726"/>
      <c r="E5726" s="1"/>
      <c r="F5726"/>
      <c r="G5726"/>
      <c r="H5726"/>
    </row>
    <row r="5727" spans="4:8">
      <c r="D5727"/>
      <c r="E5727" s="1"/>
      <c r="F5727"/>
      <c r="G5727"/>
      <c r="H5727"/>
    </row>
    <row r="5728" spans="4:8">
      <c r="D5728"/>
      <c r="E5728" s="1"/>
      <c r="F5728"/>
      <c r="G5728"/>
      <c r="H5728"/>
    </row>
    <row r="5729" spans="4:8">
      <c r="D5729"/>
      <c r="E5729" s="1"/>
      <c r="F5729"/>
      <c r="G5729"/>
      <c r="H5729"/>
    </row>
    <row r="5730" spans="4:8">
      <c r="D5730"/>
      <c r="E5730" s="1"/>
      <c r="F5730"/>
      <c r="G5730"/>
      <c r="H5730"/>
    </row>
    <row r="5731" spans="4:8">
      <c r="D5731"/>
      <c r="E5731" s="1"/>
      <c r="F5731"/>
      <c r="G5731"/>
      <c r="H5731"/>
    </row>
    <row r="5732" spans="4:8">
      <c r="D5732"/>
      <c r="E5732" s="1"/>
      <c r="F5732"/>
      <c r="G5732"/>
      <c r="H5732"/>
    </row>
    <row r="5733" spans="4:8">
      <c r="D5733"/>
      <c r="E5733" s="1"/>
      <c r="F5733"/>
      <c r="G5733"/>
      <c r="H5733"/>
    </row>
    <row r="5734" spans="4:8">
      <c r="D5734"/>
      <c r="E5734" s="1"/>
      <c r="F5734"/>
      <c r="G5734"/>
      <c r="H5734"/>
    </row>
    <row r="5735" spans="4:8">
      <c r="D5735"/>
      <c r="E5735" s="1"/>
      <c r="F5735"/>
      <c r="G5735"/>
      <c r="H5735"/>
    </row>
    <row r="5736" spans="4:8">
      <c r="D5736"/>
      <c r="E5736" s="1"/>
      <c r="F5736"/>
      <c r="G5736"/>
      <c r="H5736"/>
    </row>
    <row r="5737" spans="4:8">
      <c r="D5737"/>
      <c r="E5737" s="1"/>
      <c r="F5737"/>
      <c r="G5737"/>
      <c r="H5737"/>
    </row>
    <row r="5738" spans="4:8">
      <c r="D5738"/>
      <c r="E5738" s="1"/>
      <c r="F5738"/>
      <c r="G5738"/>
      <c r="H5738"/>
    </row>
    <row r="5739" spans="4:8">
      <c r="D5739"/>
      <c r="E5739" s="1"/>
      <c r="F5739"/>
      <c r="G5739"/>
      <c r="H5739"/>
    </row>
    <row r="5740" spans="4:8">
      <c r="D5740"/>
      <c r="E5740" s="1"/>
      <c r="F5740"/>
      <c r="G5740"/>
      <c r="H5740"/>
    </row>
    <row r="5741" spans="4:8">
      <c r="D5741"/>
      <c r="E5741" s="1"/>
      <c r="F5741"/>
      <c r="G5741"/>
      <c r="H5741"/>
    </row>
    <row r="5742" spans="4:8">
      <c r="D5742"/>
      <c r="E5742" s="1"/>
      <c r="F5742"/>
      <c r="G5742"/>
      <c r="H5742"/>
    </row>
    <row r="5743" spans="4:8">
      <c r="D5743"/>
      <c r="E5743" s="1"/>
      <c r="F5743"/>
      <c r="G5743"/>
      <c r="H5743"/>
    </row>
    <row r="5744" spans="4:8">
      <c r="D5744"/>
      <c r="E5744" s="1"/>
      <c r="F5744"/>
      <c r="G5744"/>
      <c r="H5744"/>
    </row>
    <row r="5745" spans="4:8">
      <c r="D5745"/>
      <c r="E5745" s="1"/>
      <c r="F5745"/>
      <c r="G5745"/>
      <c r="H5745"/>
    </row>
    <row r="5746" spans="4:8">
      <c r="D5746"/>
      <c r="E5746" s="1"/>
      <c r="F5746"/>
      <c r="G5746"/>
      <c r="H5746"/>
    </row>
    <row r="5747" spans="4:8">
      <c r="D5747"/>
      <c r="E5747" s="1"/>
      <c r="F5747"/>
      <c r="G5747"/>
      <c r="H5747"/>
    </row>
    <row r="5748" spans="4:8">
      <c r="D5748"/>
      <c r="E5748" s="1"/>
      <c r="F5748"/>
      <c r="G5748"/>
      <c r="H5748"/>
    </row>
    <row r="5749" spans="4:8">
      <c r="D5749"/>
      <c r="E5749" s="1"/>
      <c r="F5749"/>
      <c r="G5749"/>
      <c r="H5749"/>
    </row>
    <row r="5750" spans="4:8">
      <c r="D5750"/>
      <c r="E5750" s="1"/>
      <c r="F5750"/>
      <c r="G5750"/>
      <c r="H5750"/>
    </row>
    <row r="5751" spans="4:8">
      <c r="D5751"/>
      <c r="E5751" s="1"/>
      <c r="F5751"/>
      <c r="G5751"/>
      <c r="H5751"/>
    </row>
    <row r="5752" spans="4:8">
      <c r="D5752"/>
      <c r="E5752" s="1"/>
      <c r="F5752"/>
      <c r="G5752"/>
      <c r="H5752"/>
    </row>
    <row r="5753" spans="4:8">
      <c r="D5753"/>
      <c r="E5753" s="1"/>
      <c r="F5753"/>
      <c r="G5753"/>
      <c r="H5753"/>
    </row>
    <row r="5754" spans="4:8">
      <c r="D5754"/>
      <c r="E5754" s="1"/>
      <c r="F5754"/>
      <c r="G5754"/>
      <c r="H5754"/>
    </row>
    <row r="5755" spans="4:8">
      <c r="D5755"/>
      <c r="E5755" s="1"/>
      <c r="F5755"/>
      <c r="G5755"/>
      <c r="H5755"/>
    </row>
    <row r="5756" spans="4:8">
      <c r="D5756"/>
      <c r="E5756" s="1"/>
      <c r="F5756"/>
      <c r="G5756"/>
      <c r="H5756"/>
    </row>
    <row r="5757" spans="4:8">
      <c r="D5757"/>
      <c r="E5757" s="1"/>
      <c r="F5757"/>
      <c r="G5757"/>
      <c r="H5757"/>
    </row>
    <row r="5758" spans="4:8">
      <c r="D5758"/>
      <c r="E5758" s="1"/>
      <c r="F5758"/>
      <c r="G5758"/>
      <c r="H5758"/>
    </row>
    <row r="5759" spans="4:8">
      <c r="D5759"/>
      <c r="E5759" s="1"/>
      <c r="F5759"/>
      <c r="G5759"/>
      <c r="H5759"/>
    </row>
    <row r="5760" spans="4:8">
      <c r="D5760"/>
      <c r="E5760" s="1"/>
      <c r="F5760"/>
      <c r="G5760"/>
      <c r="H5760"/>
    </row>
    <row r="5761" spans="4:8">
      <c r="D5761"/>
      <c r="E5761" s="1"/>
      <c r="F5761"/>
      <c r="G5761"/>
      <c r="H5761"/>
    </row>
    <row r="5762" spans="4:8">
      <c r="D5762"/>
      <c r="E5762" s="1"/>
      <c r="F5762"/>
      <c r="G5762"/>
      <c r="H5762"/>
    </row>
    <row r="5763" spans="4:8">
      <c r="D5763"/>
      <c r="E5763" s="1"/>
      <c r="F5763"/>
      <c r="G5763"/>
      <c r="H5763"/>
    </row>
    <row r="5764" spans="4:8">
      <c r="D5764"/>
      <c r="E5764" s="1"/>
      <c r="F5764"/>
      <c r="G5764"/>
      <c r="H5764"/>
    </row>
    <row r="5765" spans="4:8">
      <c r="D5765"/>
      <c r="E5765" s="1"/>
      <c r="F5765"/>
      <c r="G5765"/>
      <c r="H5765"/>
    </row>
    <row r="5766" spans="4:8">
      <c r="D5766"/>
      <c r="E5766" s="1"/>
      <c r="F5766"/>
      <c r="G5766"/>
      <c r="H5766"/>
    </row>
    <row r="5767" spans="4:8">
      <c r="D5767"/>
      <c r="E5767" s="1"/>
      <c r="F5767"/>
      <c r="G5767"/>
      <c r="H5767"/>
    </row>
    <row r="5768" spans="4:8">
      <c r="D5768"/>
      <c r="E5768" s="1"/>
      <c r="F5768"/>
      <c r="G5768"/>
      <c r="H5768"/>
    </row>
    <row r="5769" spans="4:8">
      <c r="D5769"/>
      <c r="E5769" s="1"/>
      <c r="F5769"/>
      <c r="G5769"/>
      <c r="H5769"/>
    </row>
    <row r="5770" spans="4:8">
      <c r="D5770"/>
      <c r="E5770" s="1"/>
      <c r="F5770"/>
      <c r="G5770"/>
      <c r="H5770"/>
    </row>
    <row r="5771" spans="4:8">
      <c r="D5771"/>
      <c r="E5771" s="1"/>
      <c r="F5771"/>
      <c r="G5771"/>
      <c r="H5771"/>
    </row>
    <row r="5772" spans="4:8">
      <c r="D5772"/>
      <c r="E5772" s="1"/>
      <c r="F5772"/>
      <c r="G5772"/>
      <c r="H5772"/>
    </row>
    <row r="5773" spans="4:8">
      <c r="D5773"/>
      <c r="E5773" s="1"/>
      <c r="F5773"/>
      <c r="G5773"/>
      <c r="H5773"/>
    </row>
    <row r="5774" spans="4:8">
      <c r="D5774"/>
      <c r="E5774" s="1"/>
      <c r="F5774"/>
      <c r="G5774"/>
      <c r="H5774"/>
    </row>
    <row r="5775" spans="4:8">
      <c r="D5775"/>
      <c r="E5775" s="1"/>
      <c r="F5775"/>
      <c r="G5775"/>
      <c r="H5775"/>
    </row>
    <row r="5776" spans="4:8">
      <c r="D5776"/>
      <c r="E5776" s="1"/>
      <c r="F5776"/>
      <c r="G5776"/>
      <c r="H5776"/>
    </row>
    <row r="5777" spans="4:8">
      <c r="D5777"/>
      <c r="E5777" s="1"/>
      <c r="F5777"/>
      <c r="G5777"/>
      <c r="H5777"/>
    </row>
    <row r="5778" spans="4:8">
      <c r="D5778"/>
      <c r="E5778" s="1"/>
      <c r="F5778"/>
      <c r="G5778"/>
      <c r="H5778"/>
    </row>
    <row r="5779" spans="4:8">
      <c r="D5779"/>
      <c r="E5779" s="1"/>
      <c r="F5779"/>
      <c r="G5779"/>
      <c r="H5779"/>
    </row>
    <row r="5780" spans="4:8">
      <c r="D5780"/>
      <c r="E5780" s="1"/>
      <c r="F5780"/>
      <c r="G5780"/>
      <c r="H5780"/>
    </row>
    <row r="5781" spans="4:8">
      <c r="D5781"/>
      <c r="E5781" s="1"/>
      <c r="F5781"/>
      <c r="G5781"/>
      <c r="H5781"/>
    </row>
    <row r="5782" spans="4:8">
      <c r="D5782"/>
      <c r="E5782" s="1"/>
      <c r="F5782"/>
      <c r="G5782"/>
      <c r="H5782"/>
    </row>
    <row r="5783" spans="4:8">
      <c r="D5783"/>
      <c r="E5783" s="1"/>
      <c r="F5783"/>
      <c r="G5783"/>
      <c r="H5783"/>
    </row>
    <row r="5784" spans="4:8">
      <c r="D5784"/>
      <c r="E5784" s="1"/>
      <c r="F5784"/>
      <c r="G5784"/>
      <c r="H5784"/>
    </row>
    <row r="5785" spans="4:8">
      <c r="D5785"/>
      <c r="E5785" s="1"/>
      <c r="F5785"/>
      <c r="G5785"/>
      <c r="H5785"/>
    </row>
    <row r="5786" spans="4:8">
      <c r="D5786"/>
      <c r="E5786" s="1"/>
      <c r="F5786"/>
      <c r="G5786"/>
      <c r="H5786"/>
    </row>
    <row r="5787" spans="4:8">
      <c r="D5787"/>
      <c r="E5787" s="1"/>
      <c r="F5787"/>
      <c r="G5787"/>
      <c r="H5787"/>
    </row>
    <row r="5788" spans="4:8">
      <c r="D5788"/>
      <c r="E5788" s="1"/>
      <c r="F5788"/>
      <c r="G5788"/>
      <c r="H5788"/>
    </row>
    <row r="5789" spans="4:8">
      <c r="D5789"/>
      <c r="E5789" s="1"/>
      <c r="F5789"/>
      <c r="G5789"/>
      <c r="H5789"/>
    </row>
    <row r="5790" spans="4:8">
      <c r="D5790"/>
      <c r="E5790" s="1"/>
      <c r="F5790"/>
      <c r="G5790"/>
      <c r="H5790"/>
    </row>
    <row r="5791" spans="4:8">
      <c r="D5791"/>
      <c r="E5791" s="1"/>
      <c r="F5791"/>
      <c r="G5791"/>
      <c r="H5791"/>
    </row>
    <row r="5792" spans="4:8">
      <c r="D5792"/>
      <c r="E5792" s="1"/>
      <c r="F5792"/>
      <c r="G5792"/>
      <c r="H5792"/>
    </row>
    <row r="5793" spans="4:8">
      <c r="D5793"/>
      <c r="E5793" s="1"/>
      <c r="F5793"/>
      <c r="G5793"/>
      <c r="H5793"/>
    </row>
    <row r="5794" spans="4:8">
      <c r="D5794"/>
      <c r="E5794" s="1"/>
      <c r="F5794"/>
      <c r="G5794"/>
      <c r="H5794"/>
    </row>
    <row r="5795" spans="4:8">
      <c r="D5795"/>
      <c r="E5795" s="1"/>
      <c r="F5795"/>
      <c r="G5795"/>
      <c r="H5795"/>
    </row>
    <row r="5796" spans="4:8">
      <c r="D5796"/>
      <c r="E5796" s="1"/>
      <c r="F5796"/>
      <c r="G5796"/>
      <c r="H5796"/>
    </row>
    <row r="5797" spans="4:8">
      <c r="D5797"/>
      <c r="E5797" s="1"/>
      <c r="F5797"/>
      <c r="G5797"/>
      <c r="H5797"/>
    </row>
    <row r="5798" spans="4:8">
      <c r="D5798"/>
      <c r="E5798" s="1"/>
      <c r="F5798"/>
      <c r="G5798"/>
      <c r="H5798"/>
    </row>
    <row r="5799" spans="4:8">
      <c r="D5799"/>
      <c r="E5799" s="1"/>
      <c r="F5799"/>
      <c r="G5799"/>
      <c r="H5799"/>
    </row>
    <row r="5800" spans="4:8">
      <c r="D5800"/>
      <c r="E5800" s="1"/>
      <c r="F5800"/>
      <c r="G5800"/>
      <c r="H5800"/>
    </row>
    <row r="5801" spans="4:8">
      <c r="D5801"/>
      <c r="E5801" s="1"/>
      <c r="F5801"/>
      <c r="G5801"/>
      <c r="H5801"/>
    </row>
    <row r="5802" spans="4:8">
      <c r="D5802"/>
      <c r="E5802" s="1"/>
      <c r="F5802"/>
      <c r="G5802"/>
      <c r="H5802"/>
    </row>
    <row r="5803" spans="4:8">
      <c r="D5803"/>
      <c r="E5803" s="1"/>
      <c r="F5803"/>
      <c r="G5803"/>
      <c r="H5803"/>
    </row>
    <row r="5804" spans="4:8">
      <c r="D5804"/>
      <c r="E5804" s="1"/>
      <c r="F5804"/>
      <c r="G5804"/>
      <c r="H5804"/>
    </row>
    <row r="5805" spans="4:8">
      <c r="D5805"/>
      <c r="E5805" s="1"/>
      <c r="F5805"/>
      <c r="G5805"/>
      <c r="H5805"/>
    </row>
    <row r="5806" spans="4:8">
      <c r="D5806"/>
      <c r="E5806" s="1"/>
      <c r="F5806"/>
      <c r="G5806"/>
      <c r="H5806"/>
    </row>
    <row r="5807" spans="4:8">
      <c r="D5807"/>
      <c r="E5807" s="1"/>
      <c r="F5807"/>
      <c r="G5807"/>
      <c r="H5807"/>
    </row>
    <row r="5808" spans="4:8">
      <c r="D5808"/>
      <c r="E5808" s="1"/>
      <c r="F5808"/>
      <c r="G5808"/>
      <c r="H5808"/>
    </row>
    <row r="5809" spans="4:8">
      <c r="D5809"/>
      <c r="E5809" s="1"/>
      <c r="F5809"/>
      <c r="G5809"/>
      <c r="H5809"/>
    </row>
    <row r="5810" spans="4:8">
      <c r="D5810"/>
      <c r="E5810" s="1"/>
      <c r="F5810"/>
      <c r="G5810"/>
      <c r="H5810"/>
    </row>
    <row r="5811" spans="4:8">
      <c r="D5811"/>
      <c r="E5811" s="1"/>
      <c r="F5811"/>
      <c r="G5811"/>
      <c r="H5811"/>
    </row>
    <row r="5812" spans="4:8">
      <c r="D5812"/>
      <c r="E5812" s="1"/>
      <c r="F5812"/>
      <c r="G5812"/>
      <c r="H5812"/>
    </row>
    <row r="5813" spans="4:8">
      <c r="D5813"/>
      <c r="E5813" s="1"/>
      <c r="F5813"/>
      <c r="G5813"/>
      <c r="H5813"/>
    </row>
    <row r="5814" spans="4:8">
      <c r="D5814"/>
      <c r="E5814" s="1"/>
      <c r="F5814"/>
      <c r="G5814"/>
      <c r="H5814"/>
    </row>
    <row r="5815" spans="4:8">
      <c r="D5815"/>
      <c r="E5815" s="1"/>
      <c r="F5815"/>
      <c r="G5815"/>
      <c r="H5815"/>
    </row>
    <row r="5816" spans="4:8">
      <c r="D5816"/>
      <c r="E5816" s="1"/>
      <c r="F5816"/>
      <c r="G5816"/>
      <c r="H5816"/>
    </row>
    <row r="5817" spans="4:8">
      <c r="D5817"/>
      <c r="E5817" s="1"/>
      <c r="F5817"/>
      <c r="G5817"/>
      <c r="H5817"/>
    </row>
    <row r="5818" spans="4:8">
      <c r="D5818"/>
      <c r="E5818" s="1"/>
      <c r="F5818"/>
      <c r="G5818"/>
      <c r="H5818"/>
    </row>
    <row r="5819" spans="4:8">
      <c r="D5819"/>
      <c r="E5819" s="1"/>
      <c r="F5819"/>
      <c r="G5819"/>
      <c r="H5819"/>
    </row>
    <row r="5820" spans="4:8">
      <c r="D5820"/>
      <c r="E5820" s="1"/>
      <c r="F5820"/>
      <c r="G5820"/>
      <c r="H5820"/>
    </row>
    <row r="5821" spans="4:8">
      <c r="D5821"/>
      <c r="E5821" s="1"/>
      <c r="F5821"/>
      <c r="G5821"/>
      <c r="H5821"/>
    </row>
    <row r="5822" spans="4:8">
      <c r="D5822"/>
      <c r="E5822" s="1"/>
      <c r="F5822"/>
      <c r="G5822"/>
      <c r="H5822"/>
    </row>
    <row r="5823" spans="4:8">
      <c r="D5823"/>
      <c r="E5823" s="1"/>
      <c r="F5823"/>
      <c r="G5823"/>
      <c r="H5823"/>
    </row>
    <row r="5824" spans="4:8">
      <c r="D5824"/>
      <c r="E5824" s="1"/>
      <c r="F5824"/>
      <c r="G5824"/>
      <c r="H5824"/>
    </row>
    <row r="5825" spans="4:8">
      <c r="D5825"/>
      <c r="E5825" s="1"/>
      <c r="F5825"/>
      <c r="G5825"/>
      <c r="H5825"/>
    </row>
    <row r="5826" spans="4:8">
      <c r="D5826"/>
      <c r="E5826" s="1"/>
      <c r="F5826"/>
      <c r="G5826"/>
      <c r="H5826"/>
    </row>
    <row r="5827" spans="4:8">
      <c r="D5827"/>
      <c r="E5827" s="1"/>
      <c r="F5827"/>
      <c r="G5827"/>
      <c r="H5827"/>
    </row>
    <row r="5828" spans="4:8">
      <c r="D5828"/>
      <c r="E5828" s="1"/>
      <c r="F5828"/>
      <c r="G5828"/>
      <c r="H5828"/>
    </row>
    <row r="5829" spans="4:8">
      <c r="D5829"/>
      <c r="E5829" s="1"/>
      <c r="F5829"/>
      <c r="G5829"/>
      <c r="H5829"/>
    </row>
    <row r="5830" spans="4:8">
      <c r="D5830"/>
      <c r="E5830" s="1"/>
      <c r="F5830"/>
      <c r="G5830"/>
      <c r="H5830"/>
    </row>
    <row r="5831" spans="4:8">
      <c r="D5831"/>
      <c r="E5831" s="1"/>
      <c r="F5831"/>
      <c r="G5831"/>
      <c r="H5831"/>
    </row>
    <row r="5832" spans="4:8">
      <c r="D5832"/>
      <c r="E5832" s="1"/>
      <c r="F5832"/>
      <c r="G5832"/>
      <c r="H5832"/>
    </row>
    <row r="5833" spans="4:8">
      <c r="D5833"/>
      <c r="E5833" s="1"/>
      <c r="F5833"/>
      <c r="G5833"/>
      <c r="H5833"/>
    </row>
    <row r="5834" spans="4:8">
      <c r="D5834"/>
      <c r="E5834" s="1"/>
      <c r="F5834"/>
      <c r="G5834"/>
      <c r="H5834"/>
    </row>
    <row r="5835" spans="4:8">
      <c r="D5835"/>
      <c r="E5835" s="1"/>
      <c r="F5835"/>
      <c r="G5835"/>
      <c r="H5835"/>
    </row>
    <row r="5836" spans="4:8">
      <c r="D5836"/>
      <c r="E5836" s="1"/>
      <c r="F5836"/>
      <c r="G5836"/>
      <c r="H5836"/>
    </row>
    <row r="5837" spans="4:8">
      <c r="D5837"/>
      <c r="E5837" s="1"/>
      <c r="F5837"/>
      <c r="G5837"/>
      <c r="H5837"/>
    </row>
    <row r="5838" spans="4:8">
      <c r="D5838"/>
      <c r="E5838" s="1"/>
      <c r="F5838"/>
      <c r="G5838"/>
      <c r="H5838"/>
    </row>
    <row r="5839" spans="4:8">
      <c r="D5839"/>
      <c r="E5839" s="1"/>
      <c r="F5839"/>
      <c r="G5839"/>
      <c r="H5839"/>
    </row>
    <row r="5840" spans="4:8">
      <c r="D5840"/>
      <c r="E5840" s="1"/>
      <c r="F5840"/>
      <c r="G5840"/>
      <c r="H5840"/>
    </row>
    <row r="5841" spans="4:8">
      <c r="D5841"/>
      <c r="E5841" s="1"/>
      <c r="F5841"/>
      <c r="G5841"/>
      <c r="H5841"/>
    </row>
    <row r="5842" spans="4:8">
      <c r="D5842"/>
      <c r="E5842" s="1"/>
      <c r="F5842"/>
      <c r="G5842"/>
      <c r="H5842"/>
    </row>
    <row r="5843" spans="4:8">
      <c r="D5843"/>
      <c r="E5843" s="1"/>
      <c r="F5843"/>
      <c r="G5843"/>
      <c r="H5843"/>
    </row>
    <row r="5844" spans="4:8">
      <c r="D5844"/>
      <c r="E5844" s="1"/>
      <c r="F5844"/>
      <c r="G5844"/>
      <c r="H5844"/>
    </row>
    <row r="5845" spans="4:8">
      <c r="D5845"/>
      <c r="E5845" s="1"/>
      <c r="F5845"/>
      <c r="G5845"/>
      <c r="H5845"/>
    </row>
    <row r="5846" spans="4:8">
      <c r="D5846"/>
      <c r="E5846" s="1"/>
      <c r="F5846"/>
      <c r="G5846"/>
      <c r="H5846"/>
    </row>
    <row r="5847" spans="4:8">
      <c r="D5847"/>
      <c r="E5847" s="1"/>
      <c r="F5847"/>
      <c r="G5847"/>
      <c r="H5847"/>
    </row>
    <row r="5848" spans="4:8">
      <c r="D5848"/>
      <c r="E5848" s="1"/>
      <c r="F5848"/>
      <c r="G5848"/>
      <c r="H5848"/>
    </row>
    <row r="5849" spans="4:8">
      <c r="D5849"/>
      <c r="E5849" s="1"/>
      <c r="F5849"/>
      <c r="G5849"/>
      <c r="H5849"/>
    </row>
    <row r="5850" spans="4:8">
      <c r="D5850"/>
      <c r="E5850" s="1"/>
      <c r="F5850"/>
      <c r="G5850"/>
      <c r="H5850"/>
    </row>
    <row r="5851" spans="4:8">
      <c r="D5851"/>
      <c r="E5851" s="1"/>
      <c r="F5851"/>
      <c r="G5851"/>
      <c r="H5851"/>
    </row>
    <row r="5852" spans="4:8">
      <c r="D5852"/>
      <c r="E5852" s="1"/>
      <c r="F5852"/>
      <c r="G5852"/>
      <c r="H5852"/>
    </row>
    <row r="5853" spans="4:8">
      <c r="D5853"/>
      <c r="E5853" s="1"/>
      <c r="F5853"/>
      <c r="G5853"/>
      <c r="H5853"/>
    </row>
    <row r="5854" spans="4:8">
      <c r="D5854"/>
      <c r="E5854" s="1"/>
      <c r="F5854"/>
      <c r="G5854"/>
      <c r="H5854"/>
    </row>
    <row r="5855" spans="4:8">
      <c r="D5855"/>
      <c r="E5855" s="1"/>
      <c r="F5855"/>
      <c r="G5855"/>
      <c r="H5855"/>
    </row>
    <row r="5856" spans="4:8">
      <c r="D5856"/>
      <c r="E5856" s="1"/>
      <c r="F5856"/>
      <c r="G5856"/>
      <c r="H5856"/>
    </row>
    <row r="5857" spans="4:8">
      <c r="D5857"/>
      <c r="E5857" s="1"/>
      <c r="F5857"/>
      <c r="G5857"/>
      <c r="H5857"/>
    </row>
    <row r="5858" spans="4:8">
      <c r="D5858"/>
      <c r="E5858" s="1"/>
      <c r="F5858"/>
      <c r="G5858"/>
      <c r="H5858"/>
    </row>
    <row r="5859" spans="4:8">
      <c r="D5859"/>
      <c r="E5859" s="1"/>
      <c r="F5859"/>
      <c r="G5859"/>
      <c r="H5859"/>
    </row>
    <row r="5860" spans="4:8">
      <c r="D5860"/>
      <c r="E5860" s="1"/>
      <c r="F5860"/>
      <c r="G5860"/>
      <c r="H5860"/>
    </row>
    <row r="5861" spans="4:8">
      <c r="D5861"/>
      <c r="E5861" s="1"/>
      <c r="F5861"/>
      <c r="G5861"/>
      <c r="H5861"/>
    </row>
    <row r="5862" spans="4:8">
      <c r="D5862"/>
      <c r="E5862" s="1"/>
      <c r="F5862"/>
      <c r="G5862"/>
      <c r="H5862"/>
    </row>
    <row r="5863" spans="4:8">
      <c r="D5863"/>
      <c r="E5863" s="1"/>
      <c r="F5863"/>
      <c r="G5863"/>
      <c r="H5863"/>
    </row>
    <row r="5864" spans="4:8">
      <c r="D5864"/>
      <c r="E5864" s="1"/>
      <c r="F5864"/>
      <c r="G5864"/>
      <c r="H5864"/>
    </row>
    <row r="5865" spans="4:8">
      <c r="D5865"/>
      <c r="E5865" s="1"/>
      <c r="F5865"/>
      <c r="G5865"/>
      <c r="H5865"/>
    </row>
    <row r="5866" spans="4:8">
      <c r="D5866"/>
      <c r="E5866" s="1"/>
      <c r="F5866"/>
      <c r="G5866"/>
      <c r="H5866"/>
    </row>
    <row r="5867" spans="4:8">
      <c r="D5867"/>
      <c r="E5867" s="1"/>
      <c r="F5867"/>
      <c r="G5867"/>
      <c r="H5867"/>
    </row>
    <row r="5868" spans="4:8">
      <c r="D5868"/>
      <c r="E5868" s="1"/>
      <c r="F5868"/>
      <c r="G5868"/>
      <c r="H5868"/>
    </row>
    <row r="5869" spans="4:8">
      <c r="D5869"/>
      <c r="E5869" s="1"/>
      <c r="F5869"/>
      <c r="G5869"/>
      <c r="H5869"/>
    </row>
    <row r="5870" spans="4:8">
      <c r="D5870"/>
      <c r="E5870" s="1"/>
      <c r="F5870"/>
      <c r="G5870"/>
      <c r="H5870"/>
    </row>
    <row r="5871" spans="4:8">
      <c r="D5871"/>
      <c r="E5871" s="1"/>
      <c r="F5871"/>
      <c r="G5871"/>
      <c r="H5871"/>
    </row>
    <row r="5872" spans="4:8">
      <c r="D5872"/>
      <c r="E5872" s="1"/>
      <c r="F5872"/>
      <c r="G5872"/>
      <c r="H5872"/>
    </row>
    <row r="5873" spans="4:8">
      <c r="D5873"/>
      <c r="E5873" s="1"/>
      <c r="F5873"/>
      <c r="G5873"/>
      <c r="H5873"/>
    </row>
    <row r="5874" spans="4:8">
      <c r="D5874"/>
      <c r="E5874" s="1"/>
      <c r="F5874"/>
      <c r="G5874"/>
      <c r="H5874"/>
    </row>
    <row r="5875" spans="4:8">
      <c r="D5875"/>
      <c r="E5875" s="1"/>
      <c r="F5875"/>
      <c r="G5875"/>
      <c r="H5875"/>
    </row>
    <row r="5876" spans="4:8">
      <c r="D5876"/>
      <c r="E5876" s="1"/>
      <c r="F5876"/>
      <c r="G5876"/>
      <c r="H5876"/>
    </row>
    <row r="5877" spans="4:8">
      <c r="D5877"/>
      <c r="E5877" s="1"/>
      <c r="F5877"/>
      <c r="G5877"/>
      <c r="H5877"/>
    </row>
    <row r="5878" spans="4:8">
      <c r="D5878"/>
      <c r="E5878" s="1"/>
      <c r="F5878"/>
      <c r="G5878"/>
      <c r="H5878"/>
    </row>
    <row r="5879" spans="4:8">
      <c r="D5879"/>
      <c r="E5879" s="1"/>
      <c r="F5879"/>
      <c r="G5879"/>
      <c r="H5879"/>
    </row>
    <row r="5880" spans="4:8">
      <c r="D5880"/>
      <c r="E5880" s="1"/>
      <c r="F5880"/>
      <c r="G5880"/>
      <c r="H5880"/>
    </row>
    <row r="5881" spans="4:8">
      <c r="D5881"/>
      <c r="E5881" s="1"/>
      <c r="F5881"/>
      <c r="G5881"/>
      <c r="H5881"/>
    </row>
    <row r="5882" spans="4:8">
      <c r="D5882"/>
      <c r="E5882" s="1"/>
      <c r="F5882"/>
      <c r="G5882"/>
      <c r="H5882"/>
    </row>
    <row r="5883" spans="4:8">
      <c r="D5883"/>
      <c r="E5883" s="1"/>
      <c r="F5883"/>
      <c r="G5883"/>
      <c r="H5883"/>
    </row>
    <row r="5884" spans="4:8">
      <c r="D5884"/>
      <c r="E5884" s="1"/>
      <c r="F5884"/>
      <c r="G5884"/>
      <c r="H5884"/>
    </row>
    <row r="5885" spans="4:8">
      <c r="D5885"/>
      <c r="E5885" s="1"/>
      <c r="F5885"/>
      <c r="G5885"/>
      <c r="H5885"/>
    </row>
    <row r="5886" spans="4:8">
      <c r="D5886"/>
      <c r="E5886" s="1"/>
      <c r="F5886"/>
      <c r="G5886"/>
      <c r="H5886"/>
    </row>
    <row r="5887" spans="4:8">
      <c r="D5887"/>
      <c r="E5887" s="1"/>
      <c r="F5887"/>
      <c r="G5887"/>
      <c r="H5887"/>
    </row>
    <row r="5888" spans="4:8">
      <c r="D5888"/>
      <c r="E5888" s="1"/>
      <c r="F5888"/>
      <c r="G5888"/>
      <c r="H5888"/>
    </row>
    <row r="5889" spans="4:8">
      <c r="D5889"/>
      <c r="E5889" s="1"/>
      <c r="F5889"/>
      <c r="G5889"/>
      <c r="H5889"/>
    </row>
    <row r="5890" spans="4:8">
      <c r="D5890"/>
      <c r="E5890" s="1"/>
      <c r="F5890"/>
      <c r="G5890"/>
      <c r="H5890"/>
    </row>
    <row r="5891" spans="4:8">
      <c r="D5891"/>
      <c r="E5891" s="1"/>
      <c r="F5891"/>
      <c r="G5891"/>
      <c r="H5891"/>
    </row>
    <row r="5892" spans="4:8">
      <c r="D5892"/>
      <c r="E5892" s="1"/>
      <c r="F5892"/>
      <c r="G5892"/>
      <c r="H5892"/>
    </row>
    <row r="5893" spans="4:8">
      <c r="D5893"/>
      <c r="E5893" s="1"/>
      <c r="F5893"/>
      <c r="G5893"/>
      <c r="H5893"/>
    </row>
    <row r="5894" spans="4:8">
      <c r="D5894"/>
      <c r="E5894" s="1"/>
      <c r="F5894"/>
      <c r="G5894"/>
      <c r="H5894"/>
    </row>
    <row r="5895" spans="4:8">
      <c r="D5895"/>
      <c r="E5895" s="1"/>
      <c r="F5895"/>
      <c r="G5895"/>
      <c r="H5895"/>
    </row>
    <row r="5896" spans="4:8">
      <c r="D5896"/>
      <c r="E5896" s="1"/>
      <c r="F5896"/>
      <c r="G5896"/>
      <c r="H5896"/>
    </row>
    <row r="5897" spans="4:8">
      <c r="D5897"/>
      <c r="E5897" s="1"/>
      <c r="F5897"/>
      <c r="G5897"/>
      <c r="H5897"/>
    </row>
    <row r="5898" spans="4:8">
      <c r="D5898"/>
      <c r="E5898" s="1"/>
      <c r="F5898"/>
      <c r="G5898"/>
      <c r="H5898"/>
    </row>
    <row r="5899" spans="4:8">
      <c r="D5899"/>
      <c r="E5899" s="1"/>
      <c r="F5899"/>
      <c r="G5899"/>
      <c r="H5899"/>
    </row>
    <row r="5900" spans="4:8">
      <c r="D5900"/>
      <c r="E5900" s="1"/>
      <c r="F5900"/>
      <c r="G5900"/>
      <c r="H5900"/>
    </row>
    <row r="5901" spans="4:8">
      <c r="D5901"/>
      <c r="E5901" s="1"/>
      <c r="F5901"/>
      <c r="G5901"/>
      <c r="H5901"/>
    </row>
    <row r="5902" spans="4:8">
      <c r="D5902"/>
      <c r="E5902" s="1"/>
      <c r="F5902"/>
      <c r="G5902"/>
      <c r="H5902"/>
    </row>
    <row r="5903" spans="4:8">
      <c r="D5903"/>
      <c r="E5903" s="1"/>
      <c r="F5903"/>
      <c r="G5903"/>
      <c r="H5903"/>
    </row>
    <row r="5904" spans="4:8">
      <c r="D5904"/>
      <c r="E5904" s="1"/>
      <c r="F5904"/>
      <c r="G5904"/>
      <c r="H5904"/>
    </row>
    <row r="5905" spans="4:8">
      <c r="D5905"/>
      <c r="E5905" s="1"/>
      <c r="F5905"/>
      <c r="G5905"/>
      <c r="H5905"/>
    </row>
    <row r="5906" spans="4:8">
      <c r="D5906"/>
      <c r="E5906" s="1"/>
      <c r="F5906"/>
      <c r="G5906"/>
      <c r="H5906"/>
    </row>
    <row r="5907" spans="4:8">
      <c r="D5907"/>
      <c r="E5907" s="1"/>
      <c r="F5907"/>
      <c r="G5907"/>
      <c r="H5907"/>
    </row>
    <row r="5908" spans="4:8">
      <c r="D5908"/>
      <c r="E5908" s="1"/>
      <c r="F5908"/>
      <c r="G5908"/>
      <c r="H5908"/>
    </row>
    <row r="5909" spans="4:8">
      <c r="D5909"/>
      <c r="E5909" s="1"/>
      <c r="F5909"/>
      <c r="G5909"/>
      <c r="H5909"/>
    </row>
    <row r="5910" spans="4:8">
      <c r="D5910"/>
      <c r="E5910" s="1"/>
      <c r="F5910"/>
      <c r="G5910"/>
      <c r="H5910"/>
    </row>
    <row r="5911" spans="4:8">
      <c r="D5911"/>
      <c r="E5911" s="1"/>
      <c r="F5911"/>
      <c r="G5911"/>
      <c r="H5911"/>
    </row>
    <row r="5912" spans="4:8">
      <c r="D5912"/>
      <c r="E5912" s="1"/>
      <c r="F5912"/>
      <c r="G5912"/>
      <c r="H5912"/>
    </row>
    <row r="5913" spans="4:8">
      <c r="D5913"/>
      <c r="E5913" s="1"/>
      <c r="F5913"/>
      <c r="G5913"/>
      <c r="H5913"/>
    </row>
    <row r="5914" spans="4:8">
      <c r="D5914"/>
      <c r="E5914" s="1"/>
      <c r="F5914"/>
      <c r="G5914"/>
      <c r="H5914"/>
    </row>
    <row r="5915" spans="4:8">
      <c r="D5915"/>
      <c r="E5915" s="1"/>
      <c r="F5915"/>
      <c r="G5915"/>
      <c r="H5915"/>
    </row>
    <row r="5916" spans="4:8">
      <c r="D5916"/>
      <c r="E5916" s="1"/>
      <c r="F5916"/>
      <c r="G5916"/>
      <c r="H5916"/>
    </row>
    <row r="5917" spans="4:8">
      <c r="D5917"/>
      <c r="E5917" s="1"/>
      <c r="F5917"/>
      <c r="G5917"/>
      <c r="H5917"/>
    </row>
    <row r="5918" spans="4:8">
      <c r="D5918"/>
      <c r="E5918" s="1"/>
      <c r="F5918"/>
      <c r="G5918"/>
      <c r="H5918"/>
    </row>
    <row r="5919" spans="4:8">
      <c r="D5919"/>
      <c r="E5919" s="1"/>
      <c r="F5919"/>
      <c r="G5919"/>
      <c r="H5919"/>
    </row>
    <row r="5920" spans="4:8">
      <c r="D5920"/>
      <c r="E5920" s="1"/>
      <c r="F5920"/>
      <c r="G5920"/>
      <c r="H5920"/>
    </row>
    <row r="5921" spans="4:8">
      <c r="D5921"/>
      <c r="E5921" s="1"/>
      <c r="F5921"/>
      <c r="G5921"/>
      <c r="H5921"/>
    </row>
    <row r="5922" spans="4:8">
      <c r="D5922"/>
      <c r="E5922" s="1"/>
      <c r="F5922"/>
      <c r="G5922"/>
      <c r="H5922"/>
    </row>
    <row r="5923" spans="4:8">
      <c r="D5923"/>
      <c r="E5923" s="1"/>
      <c r="F5923"/>
      <c r="G5923"/>
      <c r="H5923"/>
    </row>
    <row r="5924" spans="4:8">
      <c r="D5924"/>
      <c r="E5924" s="1"/>
      <c r="F5924"/>
      <c r="G5924"/>
      <c r="H5924"/>
    </row>
    <row r="5925" spans="4:8">
      <c r="D5925"/>
      <c r="E5925" s="1"/>
      <c r="F5925"/>
      <c r="G5925"/>
      <c r="H5925"/>
    </row>
    <row r="5926" spans="4:8">
      <c r="D5926"/>
      <c r="E5926" s="1"/>
      <c r="F5926"/>
      <c r="G5926"/>
      <c r="H5926"/>
    </row>
    <row r="5927" spans="4:8">
      <c r="D5927"/>
      <c r="E5927" s="1"/>
      <c r="F5927"/>
      <c r="G5927"/>
      <c r="H5927"/>
    </row>
    <row r="5928" spans="4:8">
      <c r="D5928"/>
      <c r="E5928" s="1"/>
      <c r="F5928"/>
      <c r="G5928"/>
      <c r="H5928"/>
    </row>
    <row r="5929" spans="4:8">
      <c r="D5929"/>
      <c r="E5929" s="1"/>
      <c r="F5929"/>
      <c r="G5929"/>
      <c r="H5929"/>
    </row>
    <row r="5930" spans="4:8">
      <c r="D5930"/>
      <c r="E5930" s="1"/>
      <c r="F5930"/>
      <c r="G5930"/>
      <c r="H5930"/>
    </row>
    <row r="5931" spans="4:8">
      <c r="D5931"/>
      <c r="E5931" s="1"/>
      <c r="F5931"/>
      <c r="G5931"/>
      <c r="H5931"/>
    </row>
    <row r="5932" spans="4:8">
      <c r="D5932"/>
      <c r="E5932" s="1"/>
      <c r="F5932"/>
      <c r="G5932"/>
      <c r="H5932"/>
    </row>
    <row r="5933" spans="4:8">
      <c r="D5933"/>
      <c r="E5933" s="1"/>
      <c r="F5933"/>
      <c r="G5933"/>
      <c r="H5933"/>
    </row>
    <row r="5934" spans="4:8">
      <c r="D5934"/>
      <c r="E5934" s="1"/>
      <c r="F5934"/>
      <c r="G5934"/>
      <c r="H5934"/>
    </row>
    <row r="5935" spans="4:8">
      <c r="D5935"/>
      <c r="E5935" s="1"/>
      <c r="F5935"/>
      <c r="G5935"/>
      <c r="H5935"/>
    </row>
    <row r="5936" spans="4:8">
      <c r="D5936"/>
      <c r="E5936" s="1"/>
      <c r="F5936"/>
      <c r="G5936"/>
      <c r="H5936"/>
    </row>
    <row r="5937" spans="4:8">
      <c r="D5937"/>
      <c r="E5937" s="1"/>
      <c r="F5937"/>
      <c r="G5937"/>
      <c r="H5937"/>
    </row>
    <row r="5938" spans="4:8">
      <c r="D5938"/>
      <c r="E5938" s="1"/>
      <c r="F5938"/>
      <c r="G5938"/>
      <c r="H5938"/>
    </row>
    <row r="5939" spans="4:8">
      <c r="D5939"/>
      <c r="E5939" s="1"/>
      <c r="F5939"/>
      <c r="G5939"/>
      <c r="H5939"/>
    </row>
    <row r="5940" spans="4:8">
      <c r="D5940"/>
      <c r="E5940" s="1"/>
      <c r="F5940"/>
      <c r="G5940"/>
      <c r="H5940"/>
    </row>
    <row r="5941" spans="4:8">
      <c r="D5941"/>
      <c r="E5941" s="1"/>
      <c r="F5941"/>
      <c r="G5941"/>
      <c r="H5941"/>
    </row>
    <row r="5942" spans="4:8">
      <c r="D5942"/>
      <c r="E5942" s="1"/>
      <c r="F5942"/>
      <c r="G5942"/>
      <c r="H5942"/>
    </row>
    <row r="5943" spans="4:8">
      <c r="D5943"/>
      <c r="E5943" s="1"/>
      <c r="F5943"/>
      <c r="G5943"/>
      <c r="H5943"/>
    </row>
    <row r="5944" spans="4:8">
      <c r="D5944"/>
      <c r="E5944" s="1"/>
      <c r="F5944"/>
      <c r="G5944"/>
      <c r="H5944"/>
    </row>
    <row r="5945" spans="4:8">
      <c r="D5945"/>
      <c r="E5945" s="1"/>
      <c r="F5945"/>
      <c r="G5945"/>
      <c r="H5945"/>
    </row>
    <row r="5946" spans="4:8">
      <c r="D5946"/>
      <c r="E5946" s="1"/>
      <c r="F5946"/>
      <c r="G5946"/>
      <c r="H5946"/>
    </row>
    <row r="5947" spans="4:8">
      <c r="D5947"/>
      <c r="E5947" s="1"/>
      <c r="F5947"/>
      <c r="G5947"/>
      <c r="H5947"/>
    </row>
    <row r="5948" spans="4:8">
      <c r="D5948"/>
      <c r="E5948" s="1"/>
      <c r="F5948"/>
      <c r="G5948"/>
      <c r="H5948"/>
    </row>
    <row r="5949" spans="4:8">
      <c r="D5949"/>
      <c r="E5949" s="1"/>
      <c r="F5949"/>
      <c r="G5949"/>
      <c r="H5949"/>
    </row>
    <row r="5950" spans="4:8">
      <c r="D5950"/>
      <c r="E5950" s="1"/>
      <c r="F5950"/>
      <c r="G5950"/>
      <c r="H5950"/>
    </row>
    <row r="5951" spans="4:8">
      <c r="D5951"/>
      <c r="E5951" s="1"/>
      <c r="F5951"/>
      <c r="G5951"/>
      <c r="H5951"/>
    </row>
    <row r="5952" spans="4:8">
      <c r="D5952"/>
      <c r="E5952" s="1"/>
      <c r="F5952"/>
      <c r="G5952"/>
      <c r="H5952"/>
    </row>
    <row r="5953" spans="4:8">
      <c r="D5953"/>
      <c r="E5953" s="1"/>
      <c r="F5953"/>
      <c r="G5953"/>
      <c r="H5953"/>
    </row>
    <row r="5954" spans="4:8">
      <c r="D5954"/>
      <c r="E5954" s="1"/>
      <c r="F5954"/>
      <c r="G5954"/>
      <c r="H5954"/>
    </row>
    <row r="5955" spans="4:8">
      <c r="D5955"/>
      <c r="E5955" s="1"/>
      <c r="F5955"/>
      <c r="G5955"/>
      <c r="H5955"/>
    </row>
    <row r="5956" spans="4:8">
      <c r="D5956"/>
      <c r="E5956" s="1"/>
      <c r="F5956"/>
      <c r="G5956"/>
      <c r="H5956"/>
    </row>
    <row r="5957" spans="4:8">
      <c r="D5957"/>
      <c r="E5957" s="1"/>
      <c r="F5957"/>
      <c r="G5957"/>
      <c r="H5957"/>
    </row>
    <row r="5958" spans="4:8">
      <c r="D5958"/>
      <c r="E5958" s="1"/>
      <c r="F5958"/>
      <c r="G5958"/>
      <c r="H5958"/>
    </row>
    <row r="5959" spans="4:8">
      <c r="D5959"/>
      <c r="E5959" s="1"/>
      <c r="F5959"/>
      <c r="G5959"/>
      <c r="H5959"/>
    </row>
    <row r="5960" spans="4:8">
      <c r="D5960"/>
      <c r="E5960" s="1"/>
      <c r="F5960"/>
      <c r="G5960"/>
      <c r="H5960"/>
    </row>
    <row r="5961" spans="4:8">
      <c r="D5961"/>
      <c r="E5961" s="1"/>
      <c r="F5961"/>
      <c r="G5961"/>
      <c r="H5961"/>
    </row>
    <row r="5962" spans="4:8">
      <c r="D5962"/>
      <c r="E5962" s="1"/>
      <c r="F5962"/>
      <c r="G5962"/>
      <c r="H5962"/>
    </row>
    <row r="5963" spans="4:8">
      <c r="D5963"/>
      <c r="E5963" s="1"/>
      <c r="F5963"/>
      <c r="G5963"/>
      <c r="H5963"/>
    </row>
    <row r="5964" spans="4:8">
      <c r="D5964"/>
      <c r="E5964" s="1"/>
      <c r="F5964"/>
      <c r="G5964"/>
      <c r="H5964"/>
    </row>
    <row r="5965" spans="4:8">
      <c r="D5965"/>
      <c r="E5965" s="1"/>
      <c r="F5965"/>
      <c r="G5965"/>
      <c r="H5965"/>
    </row>
    <row r="5966" spans="4:8">
      <c r="D5966"/>
      <c r="E5966" s="1"/>
      <c r="F5966"/>
      <c r="G5966"/>
      <c r="H5966"/>
    </row>
    <row r="5967" spans="4:8">
      <c r="D5967"/>
      <c r="E5967" s="1"/>
      <c r="F5967"/>
      <c r="G5967"/>
      <c r="H5967"/>
    </row>
    <row r="5968" spans="4:8">
      <c r="D5968"/>
      <c r="E5968" s="1"/>
      <c r="F5968"/>
      <c r="G5968"/>
      <c r="H5968"/>
    </row>
    <row r="5969" spans="4:8">
      <c r="D5969"/>
      <c r="E5969" s="1"/>
      <c r="F5969"/>
      <c r="G5969"/>
      <c r="H5969"/>
    </row>
    <row r="5970" spans="4:8">
      <c r="D5970"/>
      <c r="E5970" s="1"/>
      <c r="F5970"/>
      <c r="G5970"/>
      <c r="H5970"/>
    </row>
    <row r="5971" spans="4:8">
      <c r="D5971"/>
      <c r="E5971" s="1"/>
      <c r="F5971"/>
      <c r="G5971"/>
      <c r="H5971"/>
    </row>
    <row r="5972" spans="4:8">
      <c r="D5972"/>
      <c r="E5972" s="1"/>
      <c r="F5972"/>
      <c r="G5972"/>
      <c r="H5972"/>
    </row>
    <row r="5973" spans="4:8">
      <c r="D5973"/>
      <c r="E5973" s="1"/>
      <c r="F5973"/>
      <c r="G5973"/>
      <c r="H5973"/>
    </row>
    <row r="5974" spans="4:8">
      <c r="D5974"/>
      <c r="E5974" s="1"/>
      <c r="F5974"/>
      <c r="G5974"/>
      <c r="H5974"/>
    </row>
    <row r="5975" spans="4:8">
      <c r="D5975"/>
      <c r="E5975" s="1"/>
      <c r="F5975"/>
      <c r="G5975"/>
      <c r="H5975"/>
    </row>
    <row r="5976" spans="4:8">
      <c r="D5976"/>
      <c r="E5976" s="1"/>
      <c r="F5976"/>
      <c r="G5976"/>
      <c r="H5976"/>
    </row>
    <row r="5977" spans="4:8">
      <c r="D5977"/>
      <c r="E5977" s="1"/>
      <c r="F5977"/>
      <c r="G5977"/>
      <c r="H5977"/>
    </row>
    <row r="5978" spans="4:8">
      <c r="D5978"/>
      <c r="E5978" s="1"/>
      <c r="F5978"/>
      <c r="G5978"/>
      <c r="H5978"/>
    </row>
    <row r="5979" spans="4:8">
      <c r="D5979"/>
      <c r="E5979" s="1"/>
      <c r="F5979"/>
      <c r="G5979"/>
      <c r="H5979"/>
    </row>
    <row r="5980" spans="4:8">
      <c r="D5980"/>
      <c r="E5980" s="1"/>
      <c r="F5980"/>
      <c r="G5980"/>
      <c r="H5980"/>
    </row>
    <row r="5981" spans="4:8">
      <c r="D5981"/>
      <c r="E5981" s="1"/>
      <c r="F5981"/>
      <c r="G5981"/>
      <c r="H5981"/>
    </row>
    <row r="5982" spans="4:8">
      <c r="D5982"/>
      <c r="E5982" s="1"/>
      <c r="F5982"/>
      <c r="G5982"/>
      <c r="H5982"/>
    </row>
    <row r="5983" spans="4:8">
      <c r="D5983"/>
      <c r="E5983" s="1"/>
      <c r="F5983"/>
      <c r="G5983"/>
      <c r="H5983"/>
    </row>
    <row r="5984" spans="4:8">
      <c r="D5984"/>
      <c r="E5984" s="1"/>
      <c r="F5984"/>
      <c r="G5984"/>
      <c r="H5984"/>
    </row>
    <row r="5985" spans="4:8">
      <c r="D5985"/>
      <c r="E5985" s="1"/>
      <c r="F5985"/>
      <c r="G5985"/>
      <c r="H5985"/>
    </row>
    <row r="5986" spans="4:8">
      <c r="D5986"/>
      <c r="E5986" s="1"/>
      <c r="F5986"/>
      <c r="G5986"/>
      <c r="H5986"/>
    </row>
    <row r="5987" spans="4:8">
      <c r="D5987"/>
      <c r="E5987" s="1"/>
      <c r="F5987"/>
      <c r="G5987"/>
      <c r="H5987"/>
    </row>
    <row r="5988" spans="4:8">
      <c r="D5988"/>
      <c r="E5988" s="1"/>
      <c r="F5988"/>
      <c r="G5988"/>
      <c r="H5988"/>
    </row>
    <row r="5989" spans="4:8">
      <c r="D5989"/>
      <c r="E5989" s="1"/>
      <c r="F5989"/>
      <c r="G5989"/>
      <c r="H5989"/>
    </row>
    <row r="5990" spans="4:8">
      <c r="D5990"/>
      <c r="E5990" s="1"/>
      <c r="F5990"/>
      <c r="G5990"/>
      <c r="H5990"/>
    </row>
    <row r="5991" spans="4:8">
      <c r="D5991"/>
      <c r="E5991" s="1"/>
      <c r="F5991"/>
      <c r="G5991"/>
      <c r="H5991"/>
    </row>
    <row r="5992" spans="4:8">
      <c r="D5992"/>
      <c r="E5992" s="1"/>
      <c r="F5992"/>
      <c r="G5992"/>
      <c r="H5992"/>
    </row>
    <row r="5993" spans="4:8">
      <c r="D5993"/>
      <c r="E5993" s="1"/>
      <c r="F5993"/>
      <c r="G5993"/>
      <c r="H5993"/>
    </row>
    <row r="5994" spans="4:8">
      <c r="D5994"/>
      <c r="E5994" s="1"/>
      <c r="F5994"/>
      <c r="G5994"/>
      <c r="H5994"/>
    </row>
    <row r="5995" spans="4:8">
      <c r="D5995"/>
      <c r="E5995" s="1"/>
      <c r="F5995"/>
      <c r="G5995"/>
      <c r="H5995"/>
    </row>
    <row r="5996" spans="4:8">
      <c r="D5996"/>
      <c r="E5996" s="1"/>
      <c r="F5996"/>
      <c r="G5996"/>
      <c r="H5996"/>
    </row>
    <row r="5997" spans="4:8">
      <c r="D5997"/>
      <c r="E5997" s="1"/>
      <c r="F5997"/>
      <c r="G5997"/>
      <c r="H5997"/>
    </row>
    <row r="5998" spans="4:8">
      <c r="D5998"/>
      <c r="E5998" s="1"/>
      <c r="F5998"/>
      <c r="G5998"/>
      <c r="H5998"/>
    </row>
    <row r="5999" spans="4:8">
      <c r="D5999"/>
      <c r="E5999" s="1"/>
      <c r="F5999"/>
      <c r="G5999"/>
      <c r="H5999"/>
    </row>
    <row r="6000" spans="4:8">
      <c r="D6000"/>
      <c r="E6000" s="1"/>
      <c r="F6000"/>
      <c r="G6000"/>
      <c r="H6000"/>
    </row>
    <row r="6001" spans="4:8">
      <c r="D6001"/>
      <c r="E6001" s="1"/>
      <c r="F6001"/>
      <c r="G6001"/>
      <c r="H6001"/>
    </row>
    <row r="6002" spans="4:8">
      <c r="D6002"/>
      <c r="E6002" s="1"/>
      <c r="F6002"/>
      <c r="G6002"/>
      <c r="H6002"/>
    </row>
    <row r="6003" spans="4:8">
      <c r="D6003"/>
      <c r="E6003" s="1"/>
      <c r="F6003"/>
      <c r="G6003"/>
      <c r="H6003"/>
    </row>
    <row r="6004" spans="4:8">
      <c r="D6004"/>
      <c r="E6004" s="1"/>
      <c r="F6004"/>
      <c r="G6004"/>
      <c r="H6004"/>
    </row>
    <row r="6005" spans="4:8">
      <c r="D6005"/>
      <c r="E6005" s="1"/>
      <c r="F6005"/>
      <c r="G6005"/>
      <c r="H6005"/>
    </row>
    <row r="6006" spans="4:8">
      <c r="D6006"/>
      <c r="E6006" s="1"/>
      <c r="F6006"/>
      <c r="G6006"/>
      <c r="H6006"/>
    </row>
    <row r="6007" spans="4:8">
      <c r="D6007"/>
      <c r="E6007" s="1"/>
      <c r="F6007"/>
      <c r="G6007"/>
      <c r="H6007"/>
    </row>
    <row r="6008" spans="4:8">
      <c r="D6008"/>
      <c r="E6008" s="1"/>
      <c r="F6008"/>
      <c r="G6008"/>
      <c r="H6008"/>
    </row>
    <row r="6009" spans="4:8">
      <c r="D6009"/>
      <c r="E6009" s="1"/>
      <c r="F6009"/>
      <c r="G6009"/>
      <c r="H6009"/>
    </row>
    <row r="6010" spans="4:8">
      <c r="D6010"/>
      <c r="E6010" s="1"/>
      <c r="F6010"/>
      <c r="G6010"/>
      <c r="H6010"/>
    </row>
    <row r="6011" spans="4:8">
      <c r="D6011"/>
      <c r="E6011" s="1"/>
      <c r="F6011"/>
      <c r="G6011"/>
      <c r="H6011"/>
    </row>
    <row r="6012" spans="4:8">
      <c r="D6012"/>
      <c r="E6012" s="1"/>
      <c r="F6012"/>
      <c r="G6012"/>
      <c r="H6012"/>
    </row>
    <row r="6013" spans="4:8">
      <c r="D6013"/>
      <c r="E6013" s="1"/>
      <c r="F6013"/>
      <c r="G6013"/>
      <c r="H6013"/>
    </row>
    <row r="6014" spans="4:8">
      <c r="D6014"/>
      <c r="E6014" s="1"/>
      <c r="F6014"/>
      <c r="G6014"/>
      <c r="H6014"/>
    </row>
    <row r="6015" spans="4:8">
      <c r="D6015"/>
      <c r="E6015" s="1"/>
      <c r="F6015"/>
      <c r="G6015"/>
      <c r="H6015"/>
    </row>
    <row r="6016" spans="4:8">
      <c r="D6016"/>
      <c r="E6016" s="1"/>
      <c r="F6016"/>
      <c r="G6016"/>
      <c r="H6016"/>
    </row>
    <row r="6017" spans="4:8">
      <c r="D6017"/>
      <c r="E6017" s="1"/>
      <c r="F6017"/>
      <c r="G6017"/>
      <c r="H6017"/>
    </row>
    <row r="6018" spans="4:8">
      <c r="D6018"/>
      <c r="E6018" s="1"/>
      <c r="F6018"/>
      <c r="G6018"/>
      <c r="H6018"/>
    </row>
    <row r="6019" spans="4:8">
      <c r="D6019"/>
      <c r="E6019" s="1"/>
      <c r="F6019"/>
      <c r="G6019"/>
      <c r="H6019"/>
    </row>
    <row r="6020" spans="4:8">
      <c r="D6020"/>
      <c r="E6020" s="1"/>
      <c r="F6020"/>
      <c r="G6020"/>
      <c r="H6020"/>
    </row>
    <row r="6021" spans="4:8">
      <c r="D6021"/>
      <c r="E6021" s="1"/>
      <c r="F6021"/>
      <c r="G6021"/>
      <c r="H6021"/>
    </row>
    <row r="6022" spans="4:8">
      <c r="D6022"/>
      <c r="E6022" s="1"/>
      <c r="F6022"/>
      <c r="G6022"/>
      <c r="H6022"/>
    </row>
    <row r="6023" spans="4:8">
      <c r="D6023"/>
      <c r="E6023" s="1"/>
      <c r="F6023"/>
      <c r="G6023"/>
      <c r="H6023"/>
    </row>
    <row r="6024" spans="4:8">
      <c r="D6024"/>
      <c r="E6024" s="1"/>
      <c r="F6024"/>
      <c r="G6024"/>
      <c r="H6024"/>
    </row>
    <row r="6025" spans="4:8">
      <c r="D6025"/>
      <c r="E6025" s="1"/>
      <c r="F6025"/>
      <c r="G6025"/>
      <c r="H6025"/>
    </row>
    <row r="6026" spans="4:8">
      <c r="D6026"/>
      <c r="E6026" s="1"/>
      <c r="F6026"/>
      <c r="G6026"/>
      <c r="H6026"/>
    </row>
    <row r="6027" spans="4:8">
      <c r="D6027"/>
      <c r="E6027" s="1"/>
      <c r="F6027"/>
      <c r="G6027"/>
      <c r="H6027"/>
    </row>
    <row r="6028" spans="4:8">
      <c r="D6028"/>
      <c r="E6028" s="1"/>
      <c r="F6028"/>
      <c r="G6028"/>
      <c r="H6028"/>
    </row>
    <row r="6029" spans="4:8">
      <c r="D6029"/>
      <c r="E6029" s="1"/>
      <c r="F6029"/>
      <c r="G6029"/>
      <c r="H6029"/>
    </row>
    <row r="6030" spans="4:8">
      <c r="D6030"/>
      <c r="E6030" s="1"/>
      <c r="F6030"/>
      <c r="G6030"/>
      <c r="H6030"/>
    </row>
    <row r="6031" spans="4:8">
      <c r="D6031"/>
      <c r="E6031" s="1"/>
      <c r="F6031"/>
      <c r="G6031"/>
      <c r="H6031"/>
    </row>
    <row r="6032" spans="4:8">
      <c r="D6032"/>
      <c r="E6032" s="1"/>
      <c r="F6032"/>
      <c r="G6032"/>
      <c r="H6032"/>
    </row>
    <row r="6033" spans="4:8">
      <c r="D6033"/>
      <c r="E6033" s="1"/>
      <c r="F6033"/>
      <c r="G6033"/>
      <c r="H6033"/>
    </row>
    <row r="6034" spans="4:8">
      <c r="D6034"/>
      <c r="E6034" s="1"/>
      <c r="F6034"/>
      <c r="G6034"/>
      <c r="H6034"/>
    </row>
    <row r="6035" spans="4:8">
      <c r="D6035"/>
      <c r="E6035" s="1"/>
      <c r="F6035"/>
      <c r="G6035"/>
      <c r="H6035"/>
    </row>
    <row r="6036" spans="4:8">
      <c r="D6036"/>
      <c r="E6036" s="1"/>
      <c r="F6036"/>
      <c r="G6036"/>
      <c r="H6036"/>
    </row>
    <row r="6037" spans="4:8">
      <c r="D6037"/>
      <c r="E6037" s="1"/>
      <c r="F6037"/>
      <c r="G6037"/>
      <c r="H6037"/>
    </row>
    <row r="6038" spans="4:8">
      <c r="D6038"/>
      <c r="E6038" s="1"/>
      <c r="F6038"/>
      <c r="G6038"/>
      <c r="H6038"/>
    </row>
    <row r="6039" spans="4:8">
      <c r="D6039"/>
      <c r="E6039" s="1"/>
      <c r="F6039"/>
      <c r="G6039"/>
      <c r="H6039"/>
    </row>
    <row r="6040" spans="4:8">
      <c r="D6040"/>
      <c r="E6040" s="1"/>
      <c r="F6040"/>
      <c r="G6040"/>
      <c r="H6040"/>
    </row>
    <row r="6041" spans="4:8">
      <c r="D6041"/>
      <c r="E6041" s="1"/>
      <c r="F6041"/>
      <c r="G6041"/>
      <c r="H6041"/>
    </row>
    <row r="6042" spans="4:8">
      <c r="D6042"/>
      <c r="E6042" s="1"/>
      <c r="F6042"/>
      <c r="G6042"/>
      <c r="H6042"/>
    </row>
    <row r="6043" spans="4:8">
      <c r="D6043"/>
      <c r="E6043" s="1"/>
      <c r="F6043"/>
      <c r="G6043"/>
      <c r="H6043"/>
    </row>
    <row r="6044" spans="4:8">
      <c r="D6044"/>
      <c r="E6044" s="1"/>
      <c r="F6044"/>
      <c r="G6044"/>
      <c r="H6044"/>
    </row>
    <row r="6045" spans="4:8">
      <c r="D6045"/>
      <c r="E6045" s="1"/>
      <c r="F6045"/>
      <c r="G6045"/>
      <c r="H6045"/>
    </row>
    <row r="6046" spans="4:8">
      <c r="D6046"/>
      <c r="E6046" s="1"/>
      <c r="F6046"/>
      <c r="G6046"/>
      <c r="H6046"/>
    </row>
    <row r="6047" spans="4:8">
      <c r="D6047"/>
      <c r="E6047" s="1"/>
      <c r="F6047"/>
      <c r="G6047"/>
      <c r="H6047"/>
    </row>
    <row r="6048" spans="4:8">
      <c r="D6048"/>
      <c r="E6048" s="1"/>
      <c r="F6048"/>
      <c r="G6048"/>
      <c r="H6048"/>
    </row>
    <row r="6049" spans="4:8">
      <c r="D6049"/>
      <c r="E6049" s="1"/>
      <c r="F6049"/>
      <c r="G6049"/>
      <c r="H6049"/>
    </row>
    <row r="6050" spans="4:8">
      <c r="D6050"/>
      <c r="E6050" s="1"/>
      <c r="F6050"/>
      <c r="G6050"/>
      <c r="H6050"/>
    </row>
    <row r="6051" spans="4:8">
      <c r="D6051"/>
      <c r="E6051" s="1"/>
      <c r="F6051"/>
      <c r="G6051"/>
      <c r="H6051"/>
    </row>
    <row r="6052" spans="4:8">
      <c r="D6052"/>
      <c r="E6052" s="1"/>
      <c r="F6052"/>
      <c r="G6052"/>
      <c r="H6052"/>
    </row>
    <row r="6053" spans="4:8">
      <c r="D6053"/>
      <c r="E6053" s="1"/>
      <c r="F6053"/>
      <c r="G6053"/>
      <c r="H6053"/>
    </row>
    <row r="6054" spans="4:8">
      <c r="D6054"/>
      <c r="E6054" s="1"/>
      <c r="F6054"/>
      <c r="G6054"/>
      <c r="H6054"/>
    </row>
    <row r="6055" spans="4:8">
      <c r="D6055"/>
      <c r="E6055" s="1"/>
      <c r="F6055"/>
      <c r="G6055"/>
      <c r="H6055"/>
    </row>
    <row r="6056" spans="4:8">
      <c r="D6056"/>
      <c r="E6056" s="1"/>
      <c r="F6056"/>
      <c r="G6056"/>
      <c r="H6056"/>
    </row>
    <row r="6057" spans="4:8">
      <c r="D6057"/>
      <c r="E6057" s="1"/>
      <c r="F6057"/>
      <c r="G6057"/>
      <c r="H6057"/>
    </row>
    <row r="6058" spans="4:8">
      <c r="D6058"/>
      <c r="E6058" s="1"/>
      <c r="F6058"/>
      <c r="G6058"/>
      <c r="H6058"/>
    </row>
    <row r="6059" spans="4:8">
      <c r="D6059"/>
      <c r="E6059" s="1"/>
      <c r="F6059"/>
      <c r="G6059"/>
      <c r="H6059"/>
    </row>
    <row r="6060" spans="4:8">
      <c r="D6060"/>
      <c r="E6060" s="1"/>
      <c r="F6060"/>
      <c r="G6060"/>
      <c r="H6060"/>
    </row>
    <row r="6061" spans="4:8">
      <c r="D6061"/>
      <c r="E6061" s="1"/>
      <c r="F6061"/>
      <c r="G6061"/>
      <c r="H6061"/>
    </row>
    <row r="6062" spans="4:8">
      <c r="D6062"/>
      <c r="E6062" s="1"/>
      <c r="F6062"/>
      <c r="G6062"/>
      <c r="H6062"/>
    </row>
    <row r="6063" spans="4:8">
      <c r="D6063"/>
      <c r="E6063" s="1"/>
      <c r="F6063"/>
      <c r="G6063"/>
      <c r="H6063"/>
    </row>
    <row r="6064" spans="4:8">
      <c r="D6064"/>
      <c r="E6064" s="1"/>
      <c r="F6064"/>
      <c r="G6064"/>
      <c r="H6064"/>
    </row>
    <row r="6065" spans="4:8">
      <c r="D6065"/>
      <c r="E6065" s="1"/>
      <c r="F6065"/>
      <c r="G6065"/>
      <c r="H6065"/>
    </row>
    <row r="6066" spans="4:8">
      <c r="D6066"/>
      <c r="E6066" s="1"/>
      <c r="F6066"/>
      <c r="G6066"/>
      <c r="H6066"/>
    </row>
    <row r="6067" spans="4:8">
      <c r="D6067"/>
      <c r="E6067" s="1"/>
      <c r="F6067"/>
      <c r="G6067"/>
      <c r="H6067"/>
    </row>
    <row r="6068" spans="4:8">
      <c r="D6068"/>
      <c r="E6068" s="1"/>
      <c r="F6068"/>
      <c r="G6068"/>
      <c r="H6068"/>
    </row>
    <row r="6069" spans="4:8">
      <c r="D6069"/>
      <c r="E6069" s="1"/>
      <c r="F6069"/>
      <c r="G6069"/>
      <c r="H6069"/>
    </row>
    <row r="6070" spans="4:8">
      <c r="D6070"/>
      <c r="E6070" s="1"/>
      <c r="F6070"/>
      <c r="G6070"/>
      <c r="H6070"/>
    </row>
    <row r="6071" spans="4:8">
      <c r="D6071"/>
      <c r="E6071" s="1"/>
      <c r="F6071"/>
      <c r="G6071"/>
      <c r="H6071"/>
    </row>
    <row r="6072" spans="4:8">
      <c r="D6072"/>
      <c r="E6072" s="1"/>
      <c r="F6072"/>
      <c r="G6072"/>
      <c r="H6072"/>
    </row>
    <row r="6073" spans="4:8">
      <c r="D6073"/>
      <c r="E6073" s="1"/>
      <c r="F6073"/>
      <c r="G6073"/>
      <c r="H6073"/>
    </row>
    <row r="6074" spans="4:8">
      <c r="D6074"/>
      <c r="E6074" s="1"/>
      <c r="F6074"/>
      <c r="G6074"/>
      <c r="H6074"/>
    </row>
    <row r="6075" spans="4:8">
      <c r="D6075"/>
      <c r="E6075" s="1"/>
      <c r="F6075"/>
      <c r="G6075"/>
      <c r="H6075"/>
    </row>
    <row r="6076" spans="4:8">
      <c r="D6076"/>
      <c r="E6076" s="1"/>
      <c r="F6076"/>
      <c r="G6076"/>
      <c r="H6076"/>
    </row>
    <row r="6077" spans="4:8">
      <c r="D6077"/>
      <c r="E6077" s="1"/>
      <c r="F6077"/>
      <c r="G6077"/>
      <c r="H6077"/>
    </row>
    <row r="6078" spans="4:8">
      <c r="D6078"/>
      <c r="E6078" s="1"/>
      <c r="F6078"/>
      <c r="G6078"/>
      <c r="H6078"/>
    </row>
    <row r="6079" spans="4:8">
      <c r="D6079"/>
      <c r="E6079" s="1"/>
      <c r="F6079"/>
      <c r="G6079"/>
      <c r="H6079"/>
    </row>
    <row r="6080" spans="4:8">
      <c r="D6080"/>
      <c r="E6080" s="1"/>
      <c r="F6080"/>
      <c r="G6080"/>
      <c r="H6080"/>
    </row>
    <row r="6081" spans="4:8">
      <c r="D6081"/>
      <c r="E6081" s="1"/>
      <c r="F6081"/>
      <c r="G6081"/>
      <c r="H6081"/>
    </row>
    <row r="6082" spans="4:8">
      <c r="D6082"/>
      <c r="E6082" s="1"/>
      <c r="F6082"/>
      <c r="G6082"/>
      <c r="H6082"/>
    </row>
    <row r="6083" spans="4:8">
      <c r="D6083"/>
      <c r="E6083" s="1"/>
      <c r="F6083"/>
      <c r="G6083"/>
      <c r="H6083"/>
    </row>
    <row r="6084" spans="4:8">
      <c r="D6084"/>
      <c r="E6084" s="1"/>
      <c r="F6084"/>
      <c r="G6084"/>
      <c r="H6084"/>
    </row>
    <row r="6085" spans="4:8">
      <c r="D6085"/>
      <c r="E6085" s="1"/>
      <c r="F6085"/>
      <c r="G6085"/>
      <c r="H6085"/>
    </row>
    <row r="6086" spans="4:8">
      <c r="D6086"/>
      <c r="E6086" s="1"/>
      <c r="F6086"/>
      <c r="G6086"/>
      <c r="H6086"/>
    </row>
    <row r="6087" spans="4:8">
      <c r="D6087"/>
      <c r="E6087" s="1"/>
      <c r="F6087"/>
      <c r="G6087"/>
      <c r="H6087"/>
    </row>
    <row r="6088" spans="4:8">
      <c r="D6088"/>
      <c r="E6088" s="1"/>
      <c r="F6088"/>
      <c r="G6088"/>
      <c r="H6088"/>
    </row>
    <row r="6089" spans="4:8">
      <c r="D6089"/>
      <c r="E6089" s="1"/>
      <c r="F6089"/>
      <c r="G6089"/>
      <c r="H6089"/>
    </row>
    <row r="6090" spans="4:8">
      <c r="D6090"/>
      <c r="E6090" s="1"/>
      <c r="F6090"/>
      <c r="G6090"/>
      <c r="H6090"/>
    </row>
    <row r="6091" spans="4:8">
      <c r="D6091"/>
      <c r="E6091" s="1"/>
      <c r="F6091"/>
      <c r="G6091"/>
      <c r="H6091"/>
    </row>
    <row r="6092" spans="4:8">
      <c r="D6092"/>
      <c r="E6092" s="1"/>
      <c r="F6092"/>
      <c r="G6092"/>
      <c r="H6092"/>
    </row>
    <row r="6093" spans="4:8">
      <c r="D6093"/>
      <c r="E6093" s="1"/>
      <c r="F6093"/>
      <c r="G6093"/>
      <c r="H6093"/>
    </row>
    <row r="6094" spans="4:8">
      <c r="D6094"/>
      <c r="E6094" s="1"/>
      <c r="F6094"/>
      <c r="G6094"/>
      <c r="H6094"/>
    </row>
    <row r="6095" spans="4:8">
      <c r="D6095"/>
      <c r="E6095" s="1"/>
      <c r="F6095"/>
      <c r="G6095"/>
      <c r="H6095"/>
    </row>
    <row r="6096" spans="4:8">
      <c r="D6096"/>
      <c r="E6096" s="1"/>
      <c r="F6096"/>
      <c r="G6096"/>
      <c r="H6096"/>
    </row>
    <row r="6097" spans="4:8">
      <c r="D6097"/>
      <c r="E6097" s="1"/>
      <c r="F6097"/>
      <c r="G6097"/>
      <c r="H6097"/>
    </row>
    <row r="6098" spans="4:8">
      <c r="D6098"/>
      <c r="E6098" s="1"/>
      <c r="F6098"/>
      <c r="G6098"/>
      <c r="H6098"/>
    </row>
    <row r="6099" spans="4:8">
      <c r="D6099"/>
      <c r="E6099" s="1"/>
      <c r="F6099"/>
      <c r="G6099"/>
      <c r="H6099"/>
    </row>
    <row r="6100" spans="4:8">
      <c r="D6100"/>
      <c r="E6100" s="1"/>
      <c r="F6100"/>
      <c r="G6100"/>
      <c r="H6100"/>
    </row>
    <row r="6101" spans="4:8">
      <c r="D6101"/>
      <c r="E6101" s="1"/>
      <c r="F6101"/>
      <c r="G6101"/>
      <c r="H6101"/>
    </row>
    <row r="6102" spans="4:8">
      <c r="D6102"/>
      <c r="E6102" s="1"/>
      <c r="F6102"/>
      <c r="G6102"/>
      <c r="H6102"/>
    </row>
    <row r="6103" spans="4:8">
      <c r="D6103"/>
      <c r="E6103" s="1"/>
      <c r="F6103"/>
      <c r="G6103"/>
      <c r="H6103"/>
    </row>
    <row r="6104" spans="4:8">
      <c r="D6104"/>
      <c r="E6104" s="1"/>
      <c r="F6104"/>
      <c r="G6104"/>
      <c r="H6104"/>
    </row>
    <row r="6105" spans="4:8">
      <c r="D6105"/>
      <c r="E6105" s="1"/>
      <c r="F6105"/>
      <c r="G6105"/>
      <c r="H6105"/>
    </row>
    <row r="6106" spans="4:8">
      <c r="D6106"/>
      <c r="E6106" s="1"/>
      <c r="F6106"/>
      <c r="G6106"/>
      <c r="H6106"/>
    </row>
    <row r="6107" spans="4:8">
      <c r="D6107"/>
      <c r="E6107" s="1"/>
      <c r="F6107"/>
      <c r="G6107"/>
      <c r="H6107"/>
    </row>
    <row r="6108" spans="4:8">
      <c r="D6108"/>
      <c r="E6108" s="1"/>
      <c r="F6108"/>
      <c r="G6108"/>
      <c r="H6108"/>
    </row>
    <row r="6109" spans="4:8">
      <c r="D6109"/>
      <c r="E6109" s="1"/>
      <c r="F6109"/>
      <c r="G6109"/>
      <c r="H6109"/>
    </row>
    <row r="6110" spans="4:8">
      <c r="D6110"/>
      <c r="E6110" s="1"/>
      <c r="F6110"/>
      <c r="G6110"/>
      <c r="H6110"/>
    </row>
    <row r="6111" spans="4:8">
      <c r="D6111"/>
      <c r="E6111" s="1"/>
      <c r="F6111"/>
      <c r="G6111"/>
      <c r="H6111"/>
    </row>
    <row r="6112" spans="4:8">
      <c r="D6112"/>
      <c r="E6112" s="1"/>
      <c r="F6112"/>
      <c r="G6112"/>
      <c r="H6112"/>
    </row>
    <row r="6113" spans="4:8">
      <c r="D6113"/>
      <c r="E6113" s="1"/>
      <c r="F6113"/>
      <c r="G6113"/>
      <c r="H6113"/>
    </row>
    <row r="6114" spans="4:8">
      <c r="D6114"/>
      <c r="E6114" s="1"/>
      <c r="F6114"/>
      <c r="G6114"/>
      <c r="H6114"/>
    </row>
    <row r="6115" spans="4:8">
      <c r="D6115"/>
      <c r="E6115" s="1"/>
      <c r="F6115"/>
      <c r="G6115"/>
      <c r="H6115"/>
    </row>
    <row r="6116" spans="4:8">
      <c r="D6116"/>
      <c r="E6116" s="1"/>
      <c r="F6116"/>
      <c r="G6116"/>
      <c r="H6116"/>
    </row>
    <row r="6117" spans="4:8">
      <c r="D6117"/>
      <c r="E6117" s="1"/>
      <c r="F6117"/>
      <c r="G6117"/>
      <c r="H6117"/>
    </row>
    <row r="6118" spans="4:8">
      <c r="D6118"/>
      <c r="E6118" s="1"/>
      <c r="F6118"/>
      <c r="G6118"/>
      <c r="H6118"/>
    </row>
    <row r="6119" spans="4:8">
      <c r="D6119"/>
      <c r="E6119" s="1"/>
      <c r="F6119"/>
      <c r="G6119"/>
      <c r="H6119"/>
    </row>
    <row r="6120" spans="4:8">
      <c r="D6120"/>
      <c r="E6120" s="1"/>
      <c r="F6120"/>
      <c r="G6120"/>
      <c r="H6120"/>
    </row>
    <row r="6121" spans="4:8">
      <c r="D6121"/>
      <c r="E6121" s="1"/>
      <c r="F6121"/>
      <c r="G6121"/>
      <c r="H6121"/>
    </row>
    <row r="6122" spans="4:8">
      <c r="D6122"/>
      <c r="E6122" s="1"/>
      <c r="F6122"/>
      <c r="G6122"/>
      <c r="H6122"/>
    </row>
    <row r="6123" spans="4:8">
      <c r="D6123"/>
      <c r="E6123" s="1"/>
      <c r="F6123"/>
      <c r="G6123"/>
      <c r="H6123"/>
    </row>
    <row r="6124" spans="4:8">
      <c r="D6124"/>
      <c r="E6124" s="1"/>
      <c r="F6124"/>
      <c r="G6124"/>
      <c r="H6124"/>
    </row>
    <row r="6125" spans="4:8">
      <c r="D6125"/>
      <c r="E6125" s="1"/>
      <c r="F6125"/>
      <c r="G6125"/>
      <c r="H6125"/>
    </row>
    <row r="6126" spans="4:8">
      <c r="D6126"/>
      <c r="E6126" s="1"/>
      <c r="F6126"/>
      <c r="G6126"/>
      <c r="H6126"/>
    </row>
    <row r="6127" spans="4:8">
      <c r="D6127"/>
      <c r="E6127" s="1"/>
      <c r="F6127"/>
      <c r="G6127"/>
      <c r="H6127"/>
    </row>
    <row r="6128" spans="4:8">
      <c r="D6128"/>
      <c r="E6128" s="1"/>
      <c r="F6128"/>
      <c r="G6128"/>
      <c r="H6128"/>
    </row>
    <row r="6129" spans="4:8">
      <c r="D6129"/>
      <c r="E6129" s="1"/>
      <c r="F6129"/>
      <c r="G6129"/>
      <c r="H6129"/>
    </row>
    <row r="6130" spans="4:8">
      <c r="D6130"/>
      <c r="E6130" s="1"/>
      <c r="F6130"/>
      <c r="G6130"/>
      <c r="H6130"/>
    </row>
    <row r="6131" spans="4:8">
      <c r="D6131"/>
      <c r="E6131" s="1"/>
      <c r="F6131"/>
      <c r="G6131"/>
      <c r="H6131"/>
    </row>
    <row r="6132" spans="4:8">
      <c r="D6132"/>
      <c r="E6132" s="1"/>
      <c r="F6132"/>
      <c r="G6132"/>
      <c r="H6132"/>
    </row>
    <row r="6133" spans="4:8">
      <c r="D6133"/>
      <c r="E6133" s="1"/>
      <c r="F6133"/>
      <c r="G6133"/>
      <c r="H6133"/>
    </row>
    <row r="6134" spans="4:8">
      <c r="D6134"/>
      <c r="E6134" s="1"/>
      <c r="F6134"/>
      <c r="G6134"/>
      <c r="H6134"/>
    </row>
    <row r="6135" spans="4:8">
      <c r="D6135"/>
      <c r="E6135" s="1"/>
      <c r="F6135"/>
      <c r="G6135"/>
      <c r="H6135"/>
    </row>
    <row r="6136" spans="4:8">
      <c r="D6136"/>
      <c r="E6136" s="1"/>
      <c r="F6136"/>
      <c r="G6136"/>
      <c r="H6136"/>
    </row>
    <row r="6137" spans="4:8">
      <c r="D6137"/>
      <c r="E6137" s="1"/>
      <c r="F6137"/>
      <c r="G6137"/>
      <c r="H6137"/>
    </row>
    <row r="6138" spans="4:8">
      <c r="D6138"/>
      <c r="E6138" s="1"/>
      <c r="F6138"/>
      <c r="G6138"/>
      <c r="H6138"/>
    </row>
    <row r="6139" spans="4:8">
      <c r="D6139"/>
      <c r="E6139" s="1"/>
      <c r="F6139"/>
      <c r="G6139"/>
      <c r="H6139"/>
    </row>
    <row r="6140" spans="4:8">
      <c r="D6140"/>
      <c r="E6140" s="1"/>
      <c r="F6140"/>
      <c r="G6140"/>
      <c r="H6140"/>
    </row>
    <row r="6141" spans="4:8">
      <c r="D6141"/>
      <c r="E6141" s="1"/>
      <c r="F6141"/>
      <c r="G6141"/>
      <c r="H6141"/>
    </row>
    <row r="6142" spans="4:8">
      <c r="D6142"/>
      <c r="E6142" s="1"/>
      <c r="F6142"/>
      <c r="G6142"/>
      <c r="H6142"/>
    </row>
    <row r="6143" spans="4:8">
      <c r="D6143"/>
      <c r="E6143" s="1"/>
      <c r="F6143"/>
      <c r="G6143"/>
      <c r="H6143"/>
    </row>
    <row r="6144" spans="4:8">
      <c r="D6144"/>
      <c r="E6144" s="1"/>
      <c r="F6144"/>
      <c r="G6144"/>
      <c r="H6144"/>
    </row>
    <row r="6145" spans="4:8">
      <c r="D6145"/>
      <c r="E6145" s="1"/>
      <c r="F6145"/>
      <c r="G6145"/>
      <c r="H6145"/>
    </row>
    <row r="6146" spans="4:8">
      <c r="D6146"/>
      <c r="E6146" s="1"/>
      <c r="F6146"/>
      <c r="G6146"/>
      <c r="H6146"/>
    </row>
    <row r="6147" spans="4:8">
      <c r="D6147"/>
      <c r="E6147" s="1"/>
      <c r="F6147"/>
      <c r="G6147"/>
      <c r="H6147"/>
    </row>
    <row r="6148" spans="4:8">
      <c r="D6148"/>
      <c r="E6148" s="1"/>
      <c r="F6148"/>
      <c r="G6148"/>
      <c r="H6148"/>
    </row>
    <row r="6149" spans="4:8">
      <c r="D6149"/>
      <c r="E6149" s="1"/>
      <c r="F6149"/>
      <c r="G6149"/>
      <c r="H6149"/>
    </row>
    <row r="6150" spans="4:8">
      <c r="D6150"/>
      <c r="E6150" s="1"/>
      <c r="F6150"/>
      <c r="G6150"/>
      <c r="H6150"/>
    </row>
    <row r="6151" spans="4:8">
      <c r="D6151"/>
      <c r="E6151" s="1"/>
      <c r="F6151"/>
      <c r="G6151"/>
      <c r="H6151"/>
    </row>
    <row r="6152" spans="4:8">
      <c r="D6152"/>
      <c r="E6152" s="1"/>
      <c r="F6152"/>
      <c r="G6152"/>
      <c r="H6152"/>
    </row>
    <row r="6153" spans="4:8">
      <c r="D6153"/>
      <c r="E6153" s="1"/>
      <c r="F6153"/>
      <c r="G6153"/>
      <c r="H6153"/>
    </row>
    <row r="6154" spans="4:8">
      <c r="D6154"/>
      <c r="E6154" s="1"/>
      <c r="F6154"/>
      <c r="G6154"/>
      <c r="H6154"/>
    </row>
    <row r="6155" spans="4:8">
      <c r="D6155"/>
      <c r="E6155" s="1"/>
      <c r="F6155"/>
      <c r="G6155"/>
      <c r="H6155"/>
    </row>
    <row r="6156" spans="4:8">
      <c r="D6156"/>
      <c r="E6156" s="1"/>
      <c r="F6156"/>
      <c r="G6156"/>
      <c r="H6156"/>
    </row>
    <row r="6157" spans="4:8">
      <c r="D6157"/>
      <c r="E6157" s="1"/>
      <c r="F6157"/>
      <c r="G6157"/>
      <c r="H6157"/>
    </row>
    <row r="6158" spans="4:8">
      <c r="D6158"/>
      <c r="E6158" s="1"/>
      <c r="F6158"/>
      <c r="G6158"/>
      <c r="H6158"/>
    </row>
    <row r="6159" spans="4:8">
      <c r="D6159"/>
      <c r="E6159" s="1"/>
      <c r="F6159"/>
      <c r="G6159"/>
      <c r="H6159"/>
    </row>
    <row r="6160" spans="4:8">
      <c r="D6160"/>
      <c r="E6160" s="1"/>
      <c r="F6160"/>
      <c r="G6160"/>
      <c r="H6160"/>
    </row>
    <row r="6161" spans="4:8">
      <c r="D6161"/>
      <c r="E6161" s="1"/>
      <c r="F6161"/>
      <c r="G6161"/>
      <c r="H6161"/>
    </row>
    <row r="6162" spans="4:8">
      <c r="D6162"/>
      <c r="E6162" s="1"/>
      <c r="F6162"/>
      <c r="G6162"/>
      <c r="H6162"/>
    </row>
    <row r="6163" spans="4:8">
      <c r="D6163"/>
      <c r="E6163" s="1"/>
      <c r="F6163"/>
      <c r="G6163"/>
      <c r="H6163"/>
    </row>
    <row r="6164" spans="4:8">
      <c r="D6164"/>
      <c r="E6164" s="1"/>
      <c r="F6164"/>
      <c r="G6164"/>
      <c r="H6164"/>
    </row>
    <row r="6165" spans="4:8">
      <c r="D6165"/>
      <c r="E6165" s="1"/>
      <c r="F6165"/>
      <c r="G6165"/>
      <c r="H6165"/>
    </row>
    <row r="6166" spans="4:8">
      <c r="D6166"/>
      <c r="E6166" s="1"/>
      <c r="F6166"/>
      <c r="G6166"/>
      <c r="H6166"/>
    </row>
    <row r="6167" spans="4:8">
      <c r="D6167"/>
      <c r="E6167" s="1"/>
      <c r="F6167"/>
      <c r="G6167"/>
      <c r="H6167"/>
    </row>
    <row r="6168" spans="4:8">
      <c r="D6168"/>
      <c r="E6168" s="1"/>
      <c r="F6168"/>
      <c r="G6168"/>
      <c r="H6168"/>
    </row>
    <row r="6169" spans="4:8">
      <c r="D6169"/>
      <c r="E6169" s="1"/>
      <c r="F6169"/>
      <c r="G6169"/>
      <c r="H6169"/>
    </row>
    <row r="6170" spans="4:8">
      <c r="D6170"/>
      <c r="E6170" s="1"/>
      <c r="F6170"/>
      <c r="G6170"/>
      <c r="H6170"/>
    </row>
    <row r="6171" spans="4:8">
      <c r="D6171"/>
      <c r="E6171" s="1"/>
      <c r="F6171"/>
      <c r="G6171"/>
      <c r="H6171"/>
    </row>
    <row r="6172" spans="4:8">
      <c r="D6172"/>
      <c r="E6172" s="1"/>
      <c r="F6172"/>
      <c r="G6172"/>
      <c r="H6172"/>
    </row>
    <row r="6173" spans="4:8">
      <c r="D6173"/>
      <c r="E6173" s="1"/>
      <c r="F6173"/>
      <c r="G6173"/>
      <c r="H6173"/>
    </row>
    <row r="6174" spans="4:8">
      <c r="D6174"/>
      <c r="E6174" s="1"/>
      <c r="F6174"/>
      <c r="G6174"/>
      <c r="H6174"/>
    </row>
    <row r="6175" spans="4:8">
      <c r="D6175"/>
      <c r="E6175" s="1"/>
      <c r="F6175"/>
      <c r="G6175"/>
      <c r="H6175"/>
    </row>
    <row r="6176" spans="4:8">
      <c r="D6176"/>
      <c r="E6176" s="1"/>
      <c r="F6176"/>
      <c r="G6176"/>
      <c r="H6176"/>
    </row>
    <row r="6177" spans="4:8">
      <c r="D6177"/>
      <c r="E6177" s="1"/>
      <c r="F6177"/>
      <c r="G6177"/>
      <c r="H6177"/>
    </row>
    <row r="6178" spans="4:8">
      <c r="D6178"/>
      <c r="E6178" s="1"/>
      <c r="F6178"/>
      <c r="G6178"/>
      <c r="H6178"/>
    </row>
    <row r="6179" spans="4:8">
      <c r="D6179"/>
      <c r="E6179" s="1"/>
      <c r="F6179"/>
      <c r="G6179"/>
      <c r="H6179"/>
    </row>
    <row r="6180" spans="4:8">
      <c r="D6180"/>
      <c r="E6180" s="1"/>
      <c r="F6180"/>
      <c r="G6180"/>
      <c r="H6180"/>
    </row>
    <row r="6181" spans="4:8">
      <c r="D6181"/>
      <c r="E6181" s="1"/>
      <c r="F6181"/>
      <c r="G6181"/>
      <c r="H6181"/>
    </row>
    <row r="6182" spans="4:8">
      <c r="D6182"/>
      <c r="E6182" s="1"/>
      <c r="F6182"/>
      <c r="G6182"/>
      <c r="H6182"/>
    </row>
    <row r="6183" spans="4:8">
      <c r="D6183"/>
      <c r="E6183" s="1"/>
      <c r="F6183"/>
      <c r="G6183"/>
      <c r="H6183"/>
    </row>
    <row r="6184" spans="4:8">
      <c r="D6184"/>
      <c r="E6184" s="1"/>
      <c r="F6184"/>
      <c r="G6184"/>
      <c r="H6184"/>
    </row>
    <row r="6185" spans="4:8">
      <c r="D6185"/>
      <c r="E6185" s="1"/>
      <c r="F6185"/>
      <c r="G6185"/>
      <c r="H6185"/>
    </row>
    <row r="6186" spans="4:8">
      <c r="D6186"/>
      <c r="E6186" s="1"/>
      <c r="F6186"/>
      <c r="G6186"/>
      <c r="H6186"/>
    </row>
    <row r="6187" spans="4:8">
      <c r="D6187"/>
      <c r="E6187" s="1"/>
      <c r="F6187"/>
      <c r="G6187"/>
      <c r="H6187"/>
    </row>
    <row r="6188" spans="4:8">
      <c r="D6188"/>
      <c r="E6188" s="1"/>
      <c r="F6188"/>
      <c r="G6188"/>
      <c r="H6188"/>
    </row>
    <row r="6189" spans="4:8">
      <c r="D6189"/>
      <c r="E6189" s="1"/>
      <c r="F6189"/>
      <c r="G6189"/>
      <c r="H6189"/>
    </row>
    <row r="6190" spans="4:8">
      <c r="D6190"/>
      <c r="E6190" s="1"/>
      <c r="F6190"/>
      <c r="G6190"/>
      <c r="H6190"/>
    </row>
    <row r="6191" spans="4:8">
      <c r="D6191"/>
      <c r="E6191" s="1"/>
      <c r="F6191"/>
      <c r="G6191"/>
      <c r="H6191"/>
    </row>
    <row r="6192" spans="4:8">
      <c r="D6192"/>
      <c r="E6192" s="1"/>
      <c r="F6192"/>
      <c r="G6192"/>
      <c r="H6192"/>
    </row>
    <row r="6193" spans="4:8">
      <c r="D6193"/>
      <c r="E6193" s="1"/>
      <c r="F6193"/>
      <c r="G6193"/>
      <c r="H6193"/>
    </row>
    <row r="6194" spans="4:8">
      <c r="D6194"/>
      <c r="E6194" s="1"/>
      <c r="F6194"/>
      <c r="G6194"/>
      <c r="H6194"/>
    </row>
    <row r="6195" spans="4:8">
      <c r="D6195"/>
      <c r="E6195" s="1"/>
      <c r="F6195"/>
      <c r="G6195"/>
      <c r="H6195"/>
    </row>
    <row r="6196" spans="4:8">
      <c r="D6196"/>
      <c r="E6196" s="1"/>
      <c r="F6196"/>
      <c r="G6196"/>
      <c r="H6196"/>
    </row>
    <row r="6197" spans="4:8">
      <c r="D6197"/>
      <c r="E6197" s="1"/>
      <c r="F6197"/>
      <c r="G6197"/>
      <c r="H6197"/>
    </row>
    <row r="6198" spans="4:8">
      <c r="D6198"/>
      <c r="E6198" s="1"/>
      <c r="F6198"/>
      <c r="G6198"/>
      <c r="H6198"/>
    </row>
    <row r="6199" spans="4:8">
      <c r="D6199"/>
      <c r="E6199" s="1"/>
      <c r="F6199"/>
      <c r="G6199"/>
      <c r="H6199"/>
    </row>
    <row r="6200" spans="4:8">
      <c r="D6200"/>
      <c r="E6200" s="1"/>
      <c r="F6200"/>
      <c r="G6200"/>
      <c r="H6200"/>
    </row>
    <row r="6201" spans="4:8">
      <c r="D6201"/>
      <c r="E6201" s="1"/>
      <c r="F6201"/>
      <c r="G6201"/>
      <c r="H6201"/>
    </row>
    <row r="6202" spans="4:8">
      <c r="D6202"/>
      <c r="E6202" s="1"/>
      <c r="F6202"/>
      <c r="G6202"/>
      <c r="H6202"/>
    </row>
    <row r="6203" spans="4:8">
      <c r="D6203"/>
      <c r="E6203" s="1"/>
      <c r="F6203"/>
      <c r="G6203"/>
      <c r="H6203"/>
    </row>
    <row r="6204" spans="4:8">
      <c r="D6204"/>
      <c r="E6204" s="1"/>
      <c r="F6204"/>
      <c r="G6204"/>
      <c r="H6204"/>
    </row>
    <row r="6205" spans="4:8">
      <c r="D6205"/>
      <c r="E6205" s="1"/>
      <c r="F6205"/>
      <c r="G6205"/>
      <c r="H6205"/>
    </row>
    <row r="6206" spans="4:8">
      <c r="D6206"/>
      <c r="E6206" s="1"/>
      <c r="F6206"/>
      <c r="G6206"/>
      <c r="H6206"/>
    </row>
    <row r="6207" spans="4:8">
      <c r="D6207"/>
      <c r="E6207" s="1"/>
      <c r="F6207"/>
      <c r="G6207"/>
      <c r="H6207"/>
    </row>
    <row r="6208" spans="4:8">
      <c r="D6208"/>
      <c r="E6208" s="1"/>
      <c r="F6208"/>
      <c r="G6208"/>
      <c r="H6208"/>
    </row>
    <row r="6209" spans="4:8">
      <c r="D6209"/>
      <c r="E6209" s="1"/>
      <c r="F6209"/>
      <c r="G6209"/>
      <c r="H6209"/>
    </row>
    <row r="6210" spans="4:8">
      <c r="D6210"/>
      <c r="E6210" s="1"/>
      <c r="F6210"/>
      <c r="G6210"/>
      <c r="H6210"/>
    </row>
    <row r="6211" spans="4:8">
      <c r="D6211"/>
      <c r="E6211" s="1"/>
      <c r="F6211"/>
      <c r="G6211"/>
      <c r="H6211"/>
    </row>
    <row r="6212" spans="4:8">
      <c r="D6212"/>
      <c r="E6212" s="1"/>
      <c r="F6212"/>
      <c r="G6212"/>
      <c r="H6212"/>
    </row>
    <row r="6213" spans="4:8">
      <c r="D6213"/>
      <c r="E6213" s="1"/>
      <c r="F6213"/>
      <c r="G6213"/>
      <c r="H6213"/>
    </row>
    <row r="6214" spans="4:8">
      <c r="D6214"/>
      <c r="E6214" s="1"/>
      <c r="F6214"/>
      <c r="G6214"/>
      <c r="H6214"/>
    </row>
    <row r="6215" spans="4:8">
      <c r="D6215"/>
      <c r="E6215" s="1"/>
      <c r="F6215"/>
      <c r="G6215"/>
      <c r="H6215"/>
    </row>
    <row r="6216" spans="4:8">
      <c r="D6216"/>
      <c r="E6216" s="1"/>
      <c r="F6216"/>
      <c r="G6216"/>
      <c r="H6216"/>
    </row>
    <row r="6217" spans="4:8">
      <c r="D6217"/>
      <c r="E6217" s="1"/>
      <c r="F6217"/>
      <c r="G6217"/>
      <c r="H6217"/>
    </row>
    <row r="6218" spans="4:8">
      <c r="D6218"/>
      <c r="E6218" s="1"/>
      <c r="F6218"/>
      <c r="G6218"/>
      <c r="H6218"/>
    </row>
    <row r="6219" spans="4:8">
      <c r="D6219"/>
      <c r="E6219" s="1"/>
      <c r="F6219"/>
      <c r="G6219"/>
      <c r="H6219"/>
    </row>
    <row r="6220" spans="4:8">
      <c r="D6220"/>
      <c r="E6220" s="1"/>
      <c r="F6220"/>
      <c r="G6220"/>
      <c r="H6220"/>
    </row>
    <row r="6221" spans="4:8">
      <c r="D6221"/>
      <c r="E6221" s="1"/>
      <c r="F6221"/>
      <c r="G6221"/>
      <c r="H6221"/>
    </row>
    <row r="6222" spans="4:8">
      <c r="D6222"/>
      <c r="E6222" s="1"/>
      <c r="F6222"/>
      <c r="G6222"/>
      <c r="H6222"/>
    </row>
    <row r="6223" spans="4:8">
      <c r="D6223"/>
      <c r="E6223" s="1"/>
      <c r="F6223"/>
      <c r="G6223"/>
      <c r="H6223"/>
    </row>
    <row r="6224" spans="4:8">
      <c r="D6224"/>
      <c r="E6224" s="1"/>
      <c r="F6224"/>
      <c r="G6224"/>
      <c r="H6224"/>
    </row>
    <row r="6225" spans="4:8">
      <c r="D6225"/>
      <c r="E6225" s="1"/>
      <c r="F6225"/>
      <c r="G6225"/>
      <c r="H6225"/>
    </row>
    <row r="6226" spans="4:8">
      <c r="D6226"/>
      <c r="E6226" s="1"/>
      <c r="F6226"/>
      <c r="G6226"/>
      <c r="H6226"/>
    </row>
    <row r="6227" spans="4:8">
      <c r="D6227"/>
      <c r="E6227" s="1"/>
      <c r="F6227"/>
      <c r="G6227"/>
      <c r="H6227"/>
    </row>
    <row r="6228" spans="4:8">
      <c r="D6228"/>
      <c r="E6228" s="1"/>
      <c r="F6228"/>
      <c r="G6228"/>
      <c r="H6228"/>
    </row>
    <row r="6229" spans="4:8">
      <c r="D6229"/>
      <c r="E6229" s="1"/>
      <c r="F6229"/>
      <c r="G6229"/>
      <c r="H6229"/>
    </row>
    <row r="6230" spans="4:8">
      <c r="D6230"/>
      <c r="E6230" s="1"/>
      <c r="F6230"/>
      <c r="G6230"/>
      <c r="H6230"/>
    </row>
    <row r="6231" spans="4:8">
      <c r="D6231"/>
      <c r="E6231" s="1"/>
      <c r="F6231"/>
      <c r="G6231"/>
      <c r="H6231"/>
    </row>
    <row r="6232" spans="4:8">
      <c r="D6232"/>
      <c r="E6232" s="1"/>
      <c r="F6232"/>
      <c r="G6232"/>
      <c r="H6232"/>
    </row>
    <row r="6233" spans="4:8">
      <c r="D6233"/>
      <c r="E6233" s="1"/>
      <c r="F6233"/>
      <c r="G6233"/>
      <c r="H6233"/>
    </row>
    <row r="6234" spans="4:8">
      <c r="D6234"/>
      <c r="E6234" s="1"/>
      <c r="F6234"/>
      <c r="G6234"/>
      <c r="H6234"/>
    </row>
    <row r="6235" spans="4:8">
      <c r="D6235"/>
      <c r="E6235" s="1"/>
      <c r="F6235"/>
      <c r="G6235"/>
      <c r="H6235"/>
    </row>
    <row r="6236" spans="4:8">
      <c r="D6236"/>
      <c r="E6236" s="1"/>
      <c r="F6236"/>
      <c r="G6236"/>
      <c r="H6236"/>
    </row>
    <row r="6237" spans="4:8">
      <c r="D6237"/>
      <c r="E6237" s="1"/>
      <c r="F6237"/>
      <c r="G6237"/>
      <c r="H6237"/>
    </row>
    <row r="6238" spans="4:8">
      <c r="D6238"/>
      <c r="E6238" s="1"/>
      <c r="F6238"/>
      <c r="G6238"/>
      <c r="H6238"/>
    </row>
    <row r="6239" spans="4:8">
      <c r="D6239"/>
      <c r="E6239" s="1"/>
      <c r="F6239"/>
      <c r="G6239"/>
      <c r="H6239"/>
    </row>
    <row r="6240" spans="4:8">
      <c r="D6240"/>
      <c r="E6240" s="1"/>
      <c r="F6240"/>
      <c r="G6240"/>
      <c r="H6240"/>
    </row>
    <row r="6241" spans="4:8">
      <c r="D6241"/>
      <c r="E6241" s="1"/>
      <c r="F6241"/>
      <c r="G6241"/>
      <c r="H6241"/>
    </row>
    <row r="6242" spans="4:8">
      <c r="D6242"/>
      <c r="E6242" s="1"/>
      <c r="F6242"/>
      <c r="G6242"/>
      <c r="H6242"/>
    </row>
    <row r="6243" spans="4:8">
      <c r="D6243"/>
      <c r="E6243" s="1"/>
      <c r="F6243"/>
      <c r="G6243"/>
      <c r="H6243"/>
    </row>
    <row r="6244" spans="4:8">
      <c r="D6244"/>
      <c r="E6244" s="1"/>
      <c r="F6244"/>
      <c r="G6244"/>
      <c r="H6244"/>
    </row>
    <row r="6245" spans="4:8">
      <c r="D6245"/>
      <c r="E6245" s="1"/>
      <c r="F6245"/>
      <c r="G6245"/>
      <c r="H6245"/>
    </row>
    <row r="6246" spans="4:8">
      <c r="D6246"/>
      <c r="E6246" s="1"/>
      <c r="F6246"/>
      <c r="G6246"/>
      <c r="H6246"/>
    </row>
    <row r="6247" spans="4:8">
      <c r="D6247"/>
      <c r="E6247" s="1"/>
      <c r="F6247"/>
      <c r="G6247"/>
      <c r="H6247"/>
    </row>
    <row r="6248" spans="4:8">
      <c r="D6248"/>
      <c r="E6248" s="1"/>
      <c r="F6248"/>
      <c r="G6248"/>
      <c r="H6248"/>
    </row>
    <row r="6249" spans="4:8">
      <c r="D6249"/>
      <c r="E6249" s="1"/>
      <c r="F6249"/>
      <c r="G6249"/>
      <c r="H6249"/>
    </row>
    <row r="6250" spans="4:8">
      <c r="D6250"/>
      <c r="E6250" s="1"/>
      <c r="F6250"/>
      <c r="G6250"/>
      <c r="H6250"/>
    </row>
    <row r="6251" spans="4:8">
      <c r="D6251"/>
      <c r="E6251" s="1"/>
      <c r="F6251"/>
      <c r="G6251"/>
      <c r="H6251"/>
    </row>
    <row r="6252" spans="4:8">
      <c r="D6252"/>
      <c r="E6252" s="1"/>
      <c r="F6252"/>
      <c r="G6252"/>
      <c r="H6252"/>
    </row>
    <row r="6253" spans="4:8">
      <c r="D6253"/>
      <c r="E6253" s="1"/>
      <c r="F6253"/>
      <c r="G6253"/>
      <c r="H6253"/>
    </row>
    <row r="6254" spans="4:8">
      <c r="D6254"/>
      <c r="E6254" s="1"/>
      <c r="F6254"/>
      <c r="G6254"/>
      <c r="H6254"/>
    </row>
    <row r="6255" spans="4:8">
      <c r="D6255"/>
      <c r="E6255" s="1"/>
      <c r="F6255"/>
      <c r="G6255"/>
      <c r="H6255"/>
    </row>
    <row r="6256" spans="4:8">
      <c r="D6256"/>
      <c r="E6256" s="1"/>
      <c r="F6256"/>
      <c r="G6256"/>
      <c r="H6256"/>
    </row>
    <row r="6257" spans="4:8">
      <c r="D6257"/>
      <c r="E6257" s="1"/>
      <c r="F6257"/>
      <c r="G6257"/>
      <c r="H6257"/>
    </row>
    <row r="6258" spans="4:8">
      <c r="D6258"/>
      <c r="E6258" s="1"/>
      <c r="F6258"/>
      <c r="G6258"/>
      <c r="H6258"/>
    </row>
    <row r="6259" spans="4:8">
      <c r="D6259"/>
      <c r="E6259" s="1"/>
      <c r="F6259"/>
      <c r="G6259"/>
      <c r="H6259"/>
    </row>
    <row r="6260" spans="4:8">
      <c r="D6260"/>
      <c r="E6260" s="1"/>
      <c r="F6260"/>
      <c r="G6260"/>
      <c r="H6260"/>
    </row>
    <row r="6261" spans="4:8">
      <c r="D6261"/>
      <c r="E6261" s="1"/>
      <c r="F6261"/>
      <c r="G6261"/>
      <c r="H6261"/>
    </row>
    <row r="6262" spans="4:8">
      <c r="D6262"/>
      <c r="E6262" s="1"/>
      <c r="F6262"/>
      <c r="G6262"/>
      <c r="H6262"/>
    </row>
    <row r="6263" spans="4:8">
      <c r="D6263"/>
      <c r="E6263" s="1"/>
      <c r="F6263"/>
      <c r="G6263"/>
      <c r="H6263"/>
    </row>
    <row r="6264" spans="4:8">
      <c r="D6264"/>
      <c r="E6264" s="1"/>
      <c r="F6264"/>
      <c r="G6264"/>
      <c r="H6264"/>
    </row>
    <row r="6265" spans="4:8">
      <c r="D6265"/>
      <c r="E6265" s="1"/>
      <c r="F6265"/>
      <c r="G6265"/>
      <c r="H6265"/>
    </row>
    <row r="6266" spans="4:8">
      <c r="D6266"/>
      <c r="E6266" s="1"/>
      <c r="F6266"/>
      <c r="G6266"/>
      <c r="H6266"/>
    </row>
    <row r="6267" spans="4:8">
      <c r="D6267"/>
      <c r="E6267" s="1"/>
      <c r="F6267"/>
      <c r="G6267"/>
      <c r="H6267"/>
    </row>
    <row r="6268" spans="4:8">
      <c r="D6268"/>
      <c r="E6268" s="1"/>
      <c r="F6268"/>
      <c r="G6268"/>
      <c r="H6268"/>
    </row>
    <row r="6269" spans="4:8">
      <c r="D6269"/>
      <c r="E6269" s="1"/>
      <c r="F6269"/>
      <c r="G6269"/>
      <c r="H6269"/>
    </row>
    <row r="6270" spans="4:8">
      <c r="D6270"/>
      <c r="E6270" s="1"/>
      <c r="F6270"/>
      <c r="G6270"/>
      <c r="H6270"/>
    </row>
    <row r="6271" spans="4:8">
      <c r="D6271"/>
      <c r="E6271" s="1"/>
      <c r="F6271"/>
      <c r="G6271"/>
      <c r="H6271"/>
    </row>
    <row r="6272" spans="4:8">
      <c r="D6272"/>
      <c r="E6272" s="1"/>
      <c r="F6272"/>
      <c r="G6272"/>
      <c r="H6272"/>
    </row>
    <row r="6273" spans="4:8">
      <c r="D6273"/>
      <c r="E6273" s="1"/>
      <c r="F6273"/>
      <c r="G6273"/>
      <c r="H6273"/>
    </row>
    <row r="6274" spans="4:8">
      <c r="D6274"/>
      <c r="E6274" s="1"/>
      <c r="F6274"/>
      <c r="G6274"/>
      <c r="H6274"/>
    </row>
    <row r="6275" spans="4:8">
      <c r="D6275"/>
      <c r="E6275" s="1"/>
      <c r="F6275"/>
      <c r="G6275"/>
      <c r="H6275"/>
    </row>
    <row r="6276" spans="4:8">
      <c r="D6276"/>
      <c r="E6276" s="1"/>
      <c r="F6276"/>
      <c r="G6276"/>
      <c r="H6276"/>
    </row>
    <row r="6277" spans="4:8">
      <c r="D6277"/>
      <c r="E6277" s="1"/>
      <c r="F6277"/>
      <c r="G6277"/>
      <c r="H6277"/>
    </row>
    <row r="6278" spans="4:8">
      <c r="D6278"/>
      <c r="E6278" s="1"/>
      <c r="F6278"/>
      <c r="G6278"/>
      <c r="H6278"/>
    </row>
    <row r="6279" spans="4:8">
      <c r="D6279"/>
      <c r="E6279" s="1"/>
      <c r="F6279"/>
      <c r="G6279"/>
      <c r="H6279"/>
    </row>
    <row r="6280" spans="4:8">
      <c r="D6280"/>
      <c r="E6280" s="1"/>
      <c r="F6280"/>
      <c r="G6280"/>
      <c r="H6280"/>
    </row>
    <row r="6281" spans="4:8">
      <c r="D6281"/>
      <c r="E6281" s="1"/>
      <c r="F6281"/>
      <c r="G6281"/>
      <c r="H6281"/>
    </row>
    <row r="6282" spans="4:8">
      <c r="D6282"/>
      <c r="E6282" s="1"/>
      <c r="F6282"/>
      <c r="G6282"/>
      <c r="H6282"/>
    </row>
    <row r="6283" spans="4:8">
      <c r="D6283"/>
      <c r="E6283" s="1"/>
      <c r="F6283"/>
      <c r="G6283"/>
      <c r="H6283"/>
    </row>
    <row r="6284" spans="4:8">
      <c r="D6284"/>
      <c r="E6284" s="1"/>
      <c r="F6284"/>
      <c r="G6284"/>
      <c r="H6284"/>
    </row>
    <row r="6285" spans="4:8">
      <c r="D6285"/>
      <c r="E6285" s="1"/>
      <c r="F6285"/>
      <c r="G6285"/>
      <c r="H6285"/>
    </row>
    <row r="6286" spans="4:8">
      <c r="D6286"/>
      <c r="E6286" s="1"/>
      <c r="F6286"/>
      <c r="G6286"/>
      <c r="H6286"/>
    </row>
    <row r="6287" spans="4:8">
      <c r="D6287"/>
      <c r="E6287" s="1"/>
      <c r="F6287"/>
      <c r="G6287"/>
      <c r="H6287"/>
    </row>
    <row r="6288" spans="4:8">
      <c r="D6288"/>
      <c r="E6288" s="1"/>
      <c r="F6288"/>
      <c r="G6288"/>
      <c r="H6288"/>
    </row>
    <row r="6289" spans="4:8">
      <c r="D6289"/>
      <c r="E6289" s="1"/>
      <c r="F6289"/>
      <c r="G6289"/>
      <c r="H6289"/>
    </row>
    <row r="6290" spans="4:8">
      <c r="D6290"/>
      <c r="E6290" s="1"/>
      <c r="F6290"/>
      <c r="G6290"/>
      <c r="H6290"/>
    </row>
    <row r="6291" spans="4:8">
      <c r="D6291"/>
      <c r="E6291" s="1"/>
      <c r="F6291"/>
      <c r="G6291"/>
      <c r="H6291"/>
    </row>
    <row r="6292" spans="4:8">
      <c r="D6292"/>
      <c r="E6292" s="1"/>
      <c r="F6292"/>
      <c r="G6292"/>
      <c r="H6292"/>
    </row>
    <row r="6293" spans="4:8">
      <c r="D6293"/>
      <c r="E6293" s="1"/>
      <c r="F6293"/>
      <c r="G6293"/>
      <c r="H6293"/>
    </row>
    <row r="6294" spans="4:8">
      <c r="D6294"/>
      <c r="E6294" s="1"/>
      <c r="F6294"/>
      <c r="G6294"/>
      <c r="H6294"/>
    </row>
    <row r="6295" spans="4:8">
      <c r="D6295"/>
      <c r="E6295" s="1"/>
      <c r="F6295"/>
      <c r="G6295"/>
      <c r="H6295"/>
    </row>
    <row r="6296" spans="4:8">
      <c r="D6296"/>
      <c r="E6296" s="1"/>
      <c r="F6296"/>
      <c r="G6296"/>
      <c r="H6296"/>
    </row>
    <row r="6297" spans="4:8">
      <c r="D6297"/>
      <c r="E6297" s="1"/>
      <c r="F6297"/>
      <c r="G6297"/>
      <c r="H6297"/>
    </row>
    <row r="6298" spans="4:8">
      <c r="D6298"/>
      <c r="E6298" s="1"/>
      <c r="F6298"/>
      <c r="G6298"/>
      <c r="H6298"/>
    </row>
    <row r="6299" spans="4:8">
      <c r="D6299"/>
      <c r="E6299" s="1"/>
      <c r="F6299"/>
      <c r="G6299"/>
      <c r="H6299"/>
    </row>
    <row r="6300" spans="4:8">
      <c r="D6300"/>
      <c r="E6300" s="1"/>
      <c r="F6300"/>
      <c r="G6300"/>
      <c r="H6300"/>
    </row>
    <row r="6301" spans="4:8">
      <c r="D6301"/>
      <c r="E6301" s="1"/>
      <c r="F6301"/>
      <c r="G6301"/>
      <c r="H6301"/>
    </row>
    <row r="6302" spans="4:8">
      <c r="D6302"/>
      <c r="E6302" s="1"/>
      <c r="F6302"/>
      <c r="G6302"/>
      <c r="H6302"/>
    </row>
    <row r="6303" spans="4:8">
      <c r="D6303"/>
      <c r="E6303" s="1"/>
      <c r="F6303"/>
      <c r="G6303"/>
      <c r="H6303"/>
    </row>
    <row r="6304" spans="4:8">
      <c r="D6304"/>
      <c r="E6304" s="1"/>
      <c r="F6304"/>
      <c r="G6304"/>
      <c r="H6304"/>
    </row>
    <row r="6305" spans="4:8">
      <c r="D6305"/>
      <c r="E6305" s="1"/>
      <c r="F6305"/>
      <c r="G6305"/>
      <c r="H6305"/>
    </row>
    <row r="6306" spans="4:8">
      <c r="D6306"/>
      <c r="E6306" s="1"/>
      <c r="F6306"/>
      <c r="G6306"/>
      <c r="H6306"/>
    </row>
    <row r="6307" spans="4:8">
      <c r="D6307"/>
      <c r="E6307" s="1"/>
      <c r="F6307"/>
      <c r="G6307"/>
      <c r="H6307"/>
    </row>
    <row r="6308" spans="4:8">
      <c r="D6308"/>
      <c r="E6308" s="1"/>
      <c r="F6308"/>
      <c r="G6308"/>
      <c r="H6308"/>
    </row>
    <row r="6309" spans="4:8">
      <c r="D6309"/>
      <c r="E6309" s="1"/>
      <c r="F6309"/>
      <c r="G6309"/>
      <c r="H6309"/>
    </row>
    <row r="6310" spans="4:8">
      <c r="D6310"/>
      <c r="E6310" s="1"/>
      <c r="F6310"/>
      <c r="G6310"/>
      <c r="H6310"/>
    </row>
    <row r="6311" spans="4:8">
      <c r="D6311"/>
      <c r="E6311" s="1"/>
      <c r="F6311"/>
      <c r="G6311"/>
      <c r="H6311"/>
    </row>
    <row r="6312" spans="4:8">
      <c r="D6312"/>
      <c r="E6312" s="1"/>
      <c r="F6312"/>
      <c r="G6312"/>
      <c r="H6312"/>
    </row>
    <row r="6313" spans="4:8">
      <c r="D6313"/>
      <c r="E6313" s="1"/>
      <c r="F6313"/>
      <c r="G6313"/>
      <c r="H6313"/>
    </row>
    <row r="6314" spans="4:8">
      <c r="D6314"/>
      <c r="E6314" s="1"/>
      <c r="F6314"/>
      <c r="G6314"/>
      <c r="H6314"/>
    </row>
    <row r="6315" spans="4:8">
      <c r="D6315"/>
      <c r="E6315" s="1"/>
      <c r="F6315"/>
      <c r="G6315"/>
      <c r="H6315"/>
    </row>
    <row r="6316" spans="4:8">
      <c r="D6316"/>
      <c r="E6316" s="1"/>
      <c r="F6316"/>
      <c r="G6316"/>
      <c r="H6316"/>
    </row>
    <row r="6317" spans="4:8">
      <c r="D6317"/>
      <c r="E6317" s="1"/>
      <c r="F6317"/>
      <c r="G6317"/>
      <c r="H6317"/>
    </row>
    <row r="6318" spans="4:8">
      <c r="D6318"/>
      <c r="E6318" s="1"/>
      <c r="F6318"/>
      <c r="G6318"/>
      <c r="H6318"/>
    </row>
    <row r="6319" spans="4:8">
      <c r="D6319"/>
      <c r="E6319" s="1"/>
      <c r="F6319"/>
      <c r="G6319"/>
      <c r="H6319"/>
    </row>
    <row r="6320" spans="4:8">
      <c r="D6320"/>
      <c r="E6320" s="1"/>
      <c r="F6320"/>
      <c r="G6320"/>
      <c r="H6320"/>
    </row>
    <row r="6321" spans="4:8">
      <c r="D6321"/>
      <c r="E6321" s="1"/>
      <c r="F6321"/>
      <c r="G6321"/>
      <c r="H6321"/>
    </row>
    <row r="6322" spans="4:8">
      <c r="D6322"/>
      <c r="E6322" s="1"/>
      <c r="F6322"/>
      <c r="G6322"/>
      <c r="H6322"/>
    </row>
    <row r="6323" spans="4:8">
      <c r="D6323"/>
      <c r="E6323" s="1"/>
      <c r="F6323"/>
      <c r="G6323"/>
      <c r="H6323"/>
    </row>
    <row r="6324" spans="4:8">
      <c r="D6324"/>
      <c r="E6324" s="1"/>
      <c r="F6324"/>
      <c r="G6324"/>
      <c r="H6324"/>
    </row>
    <row r="6325" spans="4:8">
      <c r="D6325"/>
      <c r="E6325" s="1"/>
      <c r="F6325"/>
      <c r="G6325"/>
      <c r="H6325"/>
    </row>
    <row r="6326" spans="4:8">
      <c r="D6326"/>
      <c r="E6326" s="1"/>
      <c r="F6326"/>
      <c r="G6326"/>
      <c r="H6326"/>
    </row>
    <row r="6327" spans="4:8">
      <c r="D6327"/>
      <c r="E6327" s="1"/>
      <c r="F6327"/>
      <c r="G6327"/>
      <c r="H6327"/>
    </row>
    <row r="6328" spans="4:8">
      <c r="D6328"/>
      <c r="E6328" s="1"/>
      <c r="F6328"/>
      <c r="G6328"/>
      <c r="H6328"/>
    </row>
    <row r="6329" spans="4:8">
      <c r="D6329"/>
      <c r="E6329" s="1"/>
      <c r="F6329"/>
      <c r="G6329"/>
      <c r="H6329"/>
    </row>
    <row r="6330" spans="4:8">
      <c r="D6330"/>
      <c r="E6330" s="1"/>
      <c r="F6330"/>
      <c r="G6330"/>
      <c r="H6330"/>
    </row>
    <row r="6331" spans="4:8">
      <c r="D6331"/>
      <c r="E6331" s="1"/>
      <c r="F6331"/>
      <c r="G6331"/>
      <c r="H6331"/>
    </row>
    <row r="6332" spans="4:8">
      <c r="D6332"/>
      <c r="E6332" s="1"/>
      <c r="F6332"/>
      <c r="G6332"/>
      <c r="H6332"/>
    </row>
    <row r="6333" spans="4:8">
      <c r="D6333"/>
      <c r="E6333" s="1"/>
      <c r="F6333"/>
      <c r="G6333"/>
      <c r="H6333"/>
    </row>
    <row r="6334" spans="4:8">
      <c r="D6334"/>
      <c r="E6334" s="1"/>
      <c r="F6334"/>
      <c r="G6334"/>
      <c r="H6334"/>
    </row>
    <row r="6335" spans="4:8">
      <c r="D6335"/>
      <c r="E6335" s="1"/>
      <c r="F6335"/>
      <c r="G6335"/>
      <c r="H6335"/>
    </row>
    <row r="6336" spans="4:8">
      <c r="D6336"/>
      <c r="E6336" s="1"/>
      <c r="F6336"/>
      <c r="G6336"/>
      <c r="H6336"/>
    </row>
    <row r="6337" spans="4:8">
      <c r="D6337"/>
      <c r="E6337" s="1"/>
      <c r="F6337"/>
      <c r="G6337"/>
      <c r="H6337"/>
    </row>
    <row r="6338" spans="4:8">
      <c r="D6338"/>
      <c r="E6338" s="1"/>
      <c r="F6338"/>
      <c r="G6338"/>
      <c r="H6338"/>
    </row>
    <row r="6339" spans="4:8">
      <c r="D6339"/>
      <c r="E6339" s="1"/>
      <c r="F6339"/>
      <c r="G6339"/>
      <c r="H6339"/>
    </row>
    <row r="6340" spans="4:8">
      <c r="D6340"/>
      <c r="E6340" s="1"/>
      <c r="F6340"/>
      <c r="G6340"/>
      <c r="H6340"/>
    </row>
    <row r="6341" spans="4:8">
      <c r="D6341"/>
      <c r="E6341" s="1"/>
      <c r="F6341"/>
      <c r="G6341"/>
      <c r="H6341"/>
    </row>
    <row r="6342" spans="4:8">
      <c r="D6342"/>
      <c r="E6342" s="1"/>
      <c r="F6342"/>
      <c r="G6342"/>
      <c r="H6342"/>
    </row>
    <row r="6343" spans="4:8">
      <c r="D6343"/>
      <c r="E6343" s="1"/>
      <c r="F6343"/>
      <c r="G6343"/>
      <c r="H6343"/>
    </row>
    <row r="6344" spans="4:8">
      <c r="D6344"/>
      <c r="E6344" s="1"/>
      <c r="F6344"/>
      <c r="G6344"/>
      <c r="H6344"/>
    </row>
    <row r="6345" spans="4:8">
      <c r="D6345"/>
      <c r="E6345" s="1"/>
      <c r="F6345"/>
      <c r="G6345"/>
      <c r="H6345"/>
    </row>
    <row r="6346" spans="4:8">
      <c r="D6346"/>
      <c r="E6346" s="1"/>
      <c r="F6346"/>
      <c r="G6346"/>
      <c r="H6346"/>
    </row>
    <row r="6347" spans="4:8">
      <c r="D6347"/>
      <c r="E6347" s="1"/>
      <c r="F6347"/>
      <c r="G6347"/>
      <c r="H6347"/>
    </row>
    <row r="6348" spans="4:8">
      <c r="D6348"/>
      <c r="E6348" s="1"/>
      <c r="F6348"/>
      <c r="G6348"/>
      <c r="H6348"/>
    </row>
    <row r="6349" spans="4:8">
      <c r="D6349"/>
      <c r="E6349" s="1"/>
      <c r="F6349"/>
      <c r="G6349"/>
      <c r="H6349"/>
    </row>
    <row r="6350" spans="4:8">
      <c r="D6350"/>
      <c r="E6350" s="1"/>
      <c r="F6350"/>
      <c r="G6350"/>
      <c r="H6350"/>
    </row>
    <row r="6351" spans="4:8">
      <c r="D6351"/>
      <c r="E6351" s="1"/>
      <c r="F6351"/>
      <c r="G6351"/>
      <c r="H6351"/>
    </row>
    <row r="6352" spans="4:8">
      <c r="D6352"/>
      <c r="E6352" s="1"/>
      <c r="F6352"/>
      <c r="G6352"/>
      <c r="H6352"/>
    </row>
    <row r="6353" spans="4:8">
      <c r="D6353"/>
      <c r="E6353" s="1"/>
      <c r="F6353"/>
      <c r="G6353"/>
      <c r="H6353"/>
    </row>
    <row r="6354" spans="4:8">
      <c r="D6354"/>
      <c r="E6354" s="1"/>
      <c r="F6354"/>
      <c r="G6354"/>
      <c r="H6354"/>
    </row>
    <row r="6355" spans="4:8">
      <c r="D6355"/>
      <c r="E6355" s="1"/>
      <c r="F6355"/>
      <c r="G6355"/>
      <c r="H6355"/>
    </row>
    <row r="6356" spans="4:8">
      <c r="D6356"/>
      <c r="E6356" s="1"/>
      <c r="F6356"/>
      <c r="G6356"/>
      <c r="H6356"/>
    </row>
    <row r="6357" spans="4:8">
      <c r="D6357"/>
      <c r="E6357" s="1"/>
      <c r="F6357"/>
      <c r="G6357"/>
      <c r="H6357"/>
    </row>
    <row r="6358" spans="4:8">
      <c r="D6358"/>
      <c r="E6358" s="1"/>
      <c r="F6358"/>
      <c r="G6358"/>
      <c r="H6358"/>
    </row>
    <row r="6359" spans="4:8">
      <c r="D6359"/>
      <c r="E6359" s="1"/>
      <c r="F6359"/>
      <c r="G6359"/>
      <c r="H6359"/>
    </row>
    <row r="6360" spans="4:8">
      <c r="D6360"/>
      <c r="E6360" s="1"/>
      <c r="F6360"/>
      <c r="G6360"/>
      <c r="H6360"/>
    </row>
    <row r="6361" spans="4:8">
      <c r="D6361"/>
      <c r="E6361" s="1"/>
      <c r="F6361"/>
      <c r="G6361"/>
      <c r="H6361"/>
    </row>
    <row r="6362" spans="4:8">
      <c r="D6362"/>
      <c r="E6362" s="1"/>
      <c r="F6362"/>
      <c r="G6362"/>
      <c r="H6362"/>
    </row>
    <row r="6363" spans="4:8">
      <c r="D6363"/>
      <c r="E6363" s="1"/>
      <c r="F6363"/>
      <c r="G6363"/>
      <c r="H6363"/>
    </row>
    <row r="6364" spans="4:8">
      <c r="D6364"/>
      <c r="E6364" s="1"/>
      <c r="F6364"/>
      <c r="G6364"/>
      <c r="H6364"/>
    </row>
    <row r="6365" spans="4:8">
      <c r="D6365"/>
      <c r="E6365" s="1"/>
      <c r="F6365"/>
      <c r="G6365"/>
      <c r="H6365"/>
    </row>
    <row r="6366" spans="4:8">
      <c r="D6366"/>
      <c r="E6366" s="1"/>
      <c r="F6366"/>
      <c r="G6366"/>
      <c r="H6366"/>
    </row>
    <row r="6367" spans="4:8">
      <c r="D6367"/>
      <c r="E6367" s="1"/>
      <c r="F6367"/>
      <c r="G6367"/>
      <c r="H6367"/>
    </row>
    <row r="6368" spans="4:8">
      <c r="D6368"/>
      <c r="E6368" s="1"/>
      <c r="F6368"/>
      <c r="G6368"/>
      <c r="H6368"/>
    </row>
    <row r="6369" spans="4:8">
      <c r="D6369"/>
      <c r="E6369" s="1"/>
      <c r="F6369"/>
      <c r="G6369"/>
      <c r="H6369"/>
    </row>
    <row r="6370" spans="4:8">
      <c r="D6370"/>
      <c r="E6370" s="1"/>
      <c r="F6370"/>
      <c r="G6370"/>
      <c r="H6370"/>
    </row>
    <row r="6371" spans="4:8">
      <c r="D6371"/>
      <c r="E6371" s="1"/>
      <c r="F6371"/>
      <c r="G6371"/>
      <c r="H6371"/>
    </row>
    <row r="6372" spans="4:8">
      <c r="D6372"/>
      <c r="E6372" s="1"/>
      <c r="F6372"/>
      <c r="G6372"/>
      <c r="H6372"/>
    </row>
    <row r="6373" spans="4:8">
      <c r="D6373"/>
      <c r="E6373" s="1"/>
      <c r="F6373"/>
      <c r="G6373"/>
      <c r="H6373"/>
    </row>
    <row r="6374" spans="4:8">
      <c r="D6374"/>
      <c r="E6374" s="1"/>
      <c r="F6374"/>
      <c r="G6374"/>
      <c r="H6374"/>
    </row>
    <row r="6375" spans="4:8">
      <c r="D6375"/>
      <c r="E6375" s="1"/>
      <c r="F6375"/>
      <c r="G6375"/>
      <c r="H6375"/>
    </row>
    <row r="6376" spans="4:8">
      <c r="D6376"/>
      <c r="E6376" s="1"/>
      <c r="F6376"/>
      <c r="G6376"/>
      <c r="H6376"/>
    </row>
    <row r="6377" spans="4:8">
      <c r="D6377"/>
      <c r="E6377" s="1"/>
      <c r="F6377"/>
      <c r="G6377"/>
      <c r="H6377"/>
    </row>
    <row r="6378" spans="4:8">
      <c r="D6378"/>
      <c r="E6378" s="1"/>
      <c r="F6378"/>
      <c r="G6378"/>
      <c r="H6378"/>
    </row>
    <row r="6379" spans="4:8">
      <c r="D6379"/>
      <c r="E6379" s="1"/>
      <c r="F6379"/>
      <c r="G6379"/>
      <c r="H6379"/>
    </row>
    <row r="6380" spans="4:8">
      <c r="D6380"/>
      <c r="E6380" s="1"/>
      <c r="F6380"/>
      <c r="G6380"/>
      <c r="H6380"/>
    </row>
    <row r="6381" spans="4:8">
      <c r="D6381"/>
      <c r="E6381" s="1"/>
      <c r="F6381"/>
      <c r="G6381"/>
      <c r="H6381"/>
    </row>
    <row r="6382" spans="4:8">
      <c r="D6382"/>
      <c r="E6382" s="1"/>
      <c r="F6382"/>
      <c r="G6382"/>
      <c r="H6382"/>
    </row>
    <row r="6383" spans="4:8">
      <c r="D6383"/>
      <c r="E6383" s="1"/>
      <c r="F6383"/>
      <c r="G6383"/>
      <c r="H6383"/>
    </row>
    <row r="6384" spans="4:8">
      <c r="D6384"/>
      <c r="E6384" s="1"/>
      <c r="F6384"/>
      <c r="G6384"/>
      <c r="H6384"/>
    </row>
    <row r="6385" spans="4:8">
      <c r="D6385"/>
      <c r="E6385" s="1"/>
      <c r="F6385"/>
      <c r="G6385"/>
      <c r="H6385"/>
    </row>
    <row r="6386" spans="4:8">
      <c r="D6386"/>
      <c r="E6386" s="1"/>
      <c r="F6386"/>
      <c r="G6386"/>
      <c r="H6386"/>
    </row>
    <row r="6387" spans="4:8">
      <c r="D6387"/>
      <c r="E6387" s="1"/>
      <c r="F6387"/>
      <c r="G6387"/>
      <c r="H6387"/>
    </row>
    <row r="6388" spans="4:8">
      <c r="D6388"/>
      <c r="E6388" s="1"/>
      <c r="F6388"/>
      <c r="G6388"/>
      <c r="H6388"/>
    </row>
    <row r="6389" spans="4:8">
      <c r="D6389"/>
      <c r="E6389" s="1"/>
      <c r="F6389"/>
      <c r="G6389"/>
      <c r="H6389"/>
    </row>
    <row r="6390" spans="4:8">
      <c r="D6390"/>
      <c r="E6390" s="1"/>
      <c r="F6390"/>
      <c r="G6390"/>
      <c r="H6390"/>
    </row>
    <row r="6391" spans="4:8">
      <c r="D6391"/>
      <c r="E6391" s="1"/>
      <c r="F6391"/>
      <c r="G6391"/>
      <c r="H6391"/>
    </row>
    <row r="6392" spans="4:8">
      <c r="D6392"/>
      <c r="E6392" s="1"/>
      <c r="F6392"/>
      <c r="G6392"/>
      <c r="H6392"/>
    </row>
    <row r="6393" spans="4:8">
      <c r="D6393"/>
      <c r="E6393" s="1"/>
      <c r="F6393"/>
      <c r="G6393"/>
      <c r="H6393"/>
    </row>
    <row r="6394" spans="4:8">
      <c r="D6394"/>
      <c r="E6394" s="1"/>
      <c r="F6394"/>
      <c r="G6394"/>
      <c r="H6394"/>
    </row>
    <row r="6395" spans="4:8">
      <c r="D6395"/>
      <c r="E6395" s="1"/>
      <c r="F6395"/>
      <c r="G6395"/>
      <c r="H6395"/>
    </row>
    <row r="6396" spans="4:8">
      <c r="D6396"/>
      <c r="E6396" s="1"/>
      <c r="F6396"/>
      <c r="G6396"/>
      <c r="H6396"/>
    </row>
    <row r="6397" spans="4:8">
      <c r="D6397"/>
      <c r="E6397" s="1"/>
      <c r="F6397"/>
      <c r="G6397"/>
      <c r="H6397"/>
    </row>
    <row r="6398" spans="4:8">
      <c r="D6398"/>
      <c r="E6398" s="1"/>
      <c r="F6398"/>
      <c r="G6398"/>
      <c r="H6398"/>
    </row>
    <row r="6399" spans="4:8">
      <c r="D6399"/>
      <c r="E6399" s="1"/>
      <c r="F6399"/>
      <c r="G6399"/>
      <c r="H6399"/>
    </row>
    <row r="6400" spans="4:8">
      <c r="D6400"/>
      <c r="E6400" s="1"/>
      <c r="F6400"/>
      <c r="G6400"/>
      <c r="H6400"/>
    </row>
    <row r="6401" spans="4:8">
      <c r="D6401"/>
      <c r="E6401" s="1"/>
      <c r="F6401"/>
      <c r="G6401"/>
      <c r="H6401"/>
    </row>
    <row r="6402" spans="4:8">
      <c r="D6402"/>
      <c r="E6402" s="1"/>
      <c r="F6402"/>
      <c r="G6402"/>
      <c r="H6402"/>
    </row>
    <row r="6403" spans="4:8">
      <c r="D6403"/>
      <c r="E6403" s="1"/>
      <c r="F6403"/>
      <c r="G6403"/>
      <c r="H6403"/>
    </row>
    <row r="6404" spans="4:8">
      <c r="D6404"/>
      <c r="E6404" s="1"/>
      <c r="F6404"/>
      <c r="G6404"/>
      <c r="H6404"/>
    </row>
    <row r="6405" spans="4:8">
      <c r="D6405"/>
      <c r="E6405" s="1"/>
      <c r="F6405"/>
      <c r="G6405"/>
      <c r="H6405"/>
    </row>
    <row r="6406" spans="4:8">
      <c r="D6406"/>
      <c r="E6406" s="1"/>
      <c r="F6406"/>
      <c r="G6406"/>
      <c r="H6406"/>
    </row>
    <row r="6407" spans="4:8">
      <c r="D6407"/>
      <c r="E6407" s="1"/>
      <c r="F6407"/>
      <c r="G6407"/>
      <c r="H6407"/>
    </row>
    <row r="6408" spans="4:8">
      <c r="D6408"/>
      <c r="E6408" s="1"/>
      <c r="F6408"/>
      <c r="G6408"/>
      <c r="H6408"/>
    </row>
    <row r="6409" spans="4:8">
      <c r="D6409"/>
      <c r="E6409" s="1"/>
      <c r="F6409"/>
      <c r="G6409"/>
      <c r="H6409"/>
    </row>
    <row r="6410" spans="4:8">
      <c r="D6410"/>
      <c r="E6410" s="1"/>
      <c r="F6410"/>
      <c r="G6410"/>
      <c r="H6410"/>
    </row>
    <row r="6411" spans="4:8">
      <c r="D6411"/>
      <c r="E6411" s="1"/>
      <c r="F6411"/>
      <c r="G6411"/>
      <c r="H6411"/>
    </row>
    <row r="6412" spans="4:8">
      <c r="D6412"/>
      <c r="E6412" s="1"/>
      <c r="F6412"/>
      <c r="G6412"/>
      <c r="H6412"/>
    </row>
    <row r="6413" spans="4:8">
      <c r="D6413"/>
      <c r="E6413" s="1"/>
      <c r="F6413"/>
      <c r="G6413"/>
      <c r="H6413"/>
    </row>
    <row r="6414" spans="4:8">
      <c r="D6414"/>
      <c r="E6414" s="1"/>
      <c r="F6414"/>
      <c r="G6414"/>
      <c r="H6414"/>
    </row>
    <row r="6415" spans="4:8">
      <c r="D6415"/>
      <c r="E6415" s="1"/>
      <c r="F6415"/>
      <c r="G6415"/>
      <c r="H6415"/>
    </row>
    <row r="6416" spans="4:8">
      <c r="D6416"/>
      <c r="E6416" s="1"/>
      <c r="F6416"/>
      <c r="G6416"/>
      <c r="H6416"/>
    </row>
    <row r="6417" spans="4:8">
      <c r="D6417"/>
      <c r="E6417" s="1"/>
      <c r="F6417"/>
      <c r="G6417"/>
      <c r="H6417"/>
    </row>
    <row r="6418" spans="4:8">
      <c r="D6418"/>
      <c r="E6418" s="1"/>
      <c r="F6418"/>
      <c r="G6418"/>
      <c r="H6418"/>
    </row>
    <row r="6419" spans="4:8">
      <c r="D6419"/>
      <c r="E6419" s="1"/>
      <c r="F6419"/>
      <c r="G6419"/>
      <c r="H6419"/>
    </row>
    <row r="6420" spans="4:8">
      <c r="D6420"/>
      <c r="E6420" s="1"/>
      <c r="F6420"/>
      <c r="G6420"/>
      <c r="H6420"/>
    </row>
    <row r="6421" spans="4:8">
      <c r="D6421"/>
      <c r="E6421" s="1"/>
      <c r="F6421"/>
      <c r="G6421"/>
      <c r="H6421"/>
    </row>
    <row r="6422" spans="4:8">
      <c r="D6422"/>
      <c r="E6422" s="1"/>
      <c r="F6422"/>
      <c r="G6422"/>
      <c r="H6422"/>
    </row>
    <row r="6423" spans="4:8">
      <c r="D6423"/>
      <c r="E6423" s="1"/>
      <c r="F6423"/>
      <c r="G6423"/>
      <c r="H6423"/>
    </row>
    <row r="6424" spans="4:8">
      <c r="D6424"/>
      <c r="E6424" s="1"/>
      <c r="F6424"/>
      <c r="G6424"/>
      <c r="H6424"/>
    </row>
    <row r="6425" spans="4:8">
      <c r="D6425"/>
      <c r="E6425" s="1"/>
      <c r="F6425"/>
      <c r="G6425"/>
      <c r="H6425"/>
    </row>
    <row r="6426" spans="4:8">
      <c r="D6426"/>
      <c r="E6426" s="1"/>
      <c r="F6426"/>
      <c r="G6426"/>
      <c r="H6426"/>
    </row>
    <row r="6427" spans="4:8">
      <c r="D6427"/>
      <c r="E6427" s="1"/>
      <c r="F6427"/>
      <c r="G6427"/>
      <c r="H6427"/>
    </row>
    <row r="6428" spans="4:8">
      <c r="D6428"/>
      <c r="E6428" s="1"/>
      <c r="F6428"/>
      <c r="G6428"/>
      <c r="H6428"/>
    </row>
    <row r="6429" spans="4:8">
      <c r="D6429"/>
      <c r="E6429" s="1"/>
      <c r="F6429"/>
      <c r="G6429"/>
      <c r="H6429"/>
    </row>
    <row r="6430" spans="4:8">
      <c r="D6430"/>
      <c r="E6430" s="1"/>
      <c r="F6430"/>
      <c r="G6430"/>
      <c r="H6430"/>
    </row>
    <row r="6431" spans="4:8">
      <c r="D6431"/>
      <c r="E6431" s="1"/>
      <c r="F6431"/>
      <c r="G6431"/>
      <c r="H6431"/>
    </row>
    <row r="6432" spans="4:8">
      <c r="D6432"/>
      <c r="E6432" s="1"/>
      <c r="F6432"/>
      <c r="G6432"/>
      <c r="H6432"/>
    </row>
    <row r="6433" spans="4:8">
      <c r="D6433"/>
      <c r="E6433" s="1"/>
      <c r="F6433"/>
      <c r="G6433"/>
      <c r="H6433"/>
    </row>
    <row r="6434" spans="4:8">
      <c r="D6434"/>
      <c r="E6434" s="1"/>
      <c r="F6434"/>
      <c r="G6434"/>
      <c r="H6434"/>
    </row>
    <row r="6435" spans="4:8">
      <c r="D6435"/>
      <c r="E6435" s="1"/>
      <c r="F6435"/>
      <c r="G6435"/>
      <c r="H6435"/>
    </row>
    <row r="6436" spans="4:8">
      <c r="D6436"/>
      <c r="E6436" s="1"/>
      <c r="F6436"/>
      <c r="G6436"/>
      <c r="H6436"/>
    </row>
    <row r="6437" spans="4:8">
      <c r="D6437"/>
      <c r="E6437" s="1"/>
      <c r="F6437"/>
      <c r="G6437"/>
      <c r="H6437"/>
    </row>
    <row r="6438" spans="4:8">
      <c r="D6438"/>
      <c r="E6438" s="1"/>
      <c r="F6438"/>
      <c r="G6438"/>
      <c r="H6438"/>
    </row>
    <row r="6439" spans="4:8">
      <c r="D6439"/>
      <c r="E6439" s="1"/>
      <c r="F6439"/>
      <c r="G6439"/>
      <c r="H6439"/>
    </row>
    <row r="6440" spans="4:8">
      <c r="D6440"/>
      <c r="E6440" s="1"/>
      <c r="F6440"/>
      <c r="G6440"/>
      <c r="H6440"/>
    </row>
    <row r="6441" spans="4:8">
      <c r="D6441"/>
      <c r="E6441" s="1"/>
      <c r="F6441"/>
      <c r="G6441"/>
      <c r="H6441"/>
    </row>
    <row r="6442" spans="4:8">
      <c r="D6442"/>
      <c r="E6442" s="1"/>
      <c r="F6442"/>
      <c r="G6442"/>
      <c r="H6442"/>
    </row>
    <row r="6443" spans="4:8">
      <c r="D6443"/>
      <c r="E6443" s="1"/>
      <c r="F6443"/>
      <c r="G6443"/>
      <c r="H6443"/>
    </row>
    <row r="6444" spans="4:8">
      <c r="D6444"/>
      <c r="E6444" s="1"/>
      <c r="F6444"/>
      <c r="G6444"/>
      <c r="H6444"/>
    </row>
    <row r="6445" spans="4:8">
      <c r="D6445"/>
      <c r="E6445" s="1"/>
      <c r="F6445"/>
      <c r="G6445"/>
      <c r="H6445"/>
    </row>
    <row r="6446" spans="4:8">
      <c r="D6446"/>
      <c r="E6446" s="1"/>
      <c r="F6446"/>
      <c r="G6446"/>
      <c r="H6446"/>
    </row>
    <row r="6447" spans="4:8">
      <c r="D6447"/>
      <c r="E6447" s="1"/>
      <c r="F6447"/>
      <c r="G6447"/>
      <c r="H6447"/>
    </row>
    <row r="6448" spans="4:8">
      <c r="D6448"/>
      <c r="E6448" s="1"/>
      <c r="F6448"/>
      <c r="G6448"/>
      <c r="H6448"/>
    </row>
    <row r="6449" spans="4:8">
      <c r="D6449"/>
      <c r="E6449" s="1"/>
      <c r="F6449"/>
      <c r="G6449"/>
      <c r="H6449"/>
    </row>
    <row r="6450" spans="4:8">
      <c r="D6450"/>
      <c r="E6450" s="1"/>
      <c r="F6450"/>
      <c r="G6450"/>
      <c r="H6450"/>
    </row>
    <row r="6451" spans="4:8">
      <c r="D6451"/>
      <c r="E6451" s="1"/>
      <c r="F6451"/>
      <c r="G6451"/>
      <c r="H6451"/>
    </row>
    <row r="6452" spans="4:8">
      <c r="D6452"/>
      <c r="E6452" s="1"/>
      <c r="F6452"/>
      <c r="G6452"/>
      <c r="H6452"/>
    </row>
    <row r="6453" spans="4:8">
      <c r="D6453"/>
      <c r="E6453" s="1"/>
      <c r="F6453"/>
      <c r="G6453"/>
      <c r="H6453"/>
    </row>
    <row r="6454" spans="4:8">
      <c r="D6454"/>
      <c r="E6454" s="1"/>
      <c r="F6454"/>
      <c r="G6454"/>
      <c r="H6454"/>
    </row>
    <row r="6455" spans="4:8">
      <c r="D6455"/>
      <c r="E6455" s="1"/>
      <c r="F6455"/>
      <c r="G6455"/>
      <c r="H6455"/>
    </row>
    <row r="6456" spans="4:8">
      <c r="D6456"/>
      <c r="E6456" s="1"/>
      <c r="F6456"/>
      <c r="G6456"/>
      <c r="H6456"/>
    </row>
    <row r="6457" spans="4:8">
      <c r="D6457"/>
      <c r="E6457" s="1"/>
      <c r="F6457"/>
      <c r="G6457"/>
      <c r="H6457"/>
    </row>
    <row r="6458" spans="4:8">
      <c r="D6458"/>
      <c r="E6458" s="1"/>
      <c r="F6458"/>
      <c r="G6458"/>
      <c r="H6458"/>
    </row>
    <row r="6459" spans="4:8">
      <c r="D6459"/>
      <c r="E6459" s="1"/>
      <c r="F6459"/>
      <c r="G6459"/>
      <c r="H6459"/>
    </row>
    <row r="6460" spans="4:8">
      <c r="D6460"/>
      <c r="E6460" s="1"/>
      <c r="F6460"/>
      <c r="G6460"/>
      <c r="H6460"/>
    </row>
    <row r="6461" spans="4:8">
      <c r="D6461"/>
      <c r="E6461" s="1"/>
      <c r="F6461"/>
      <c r="G6461"/>
      <c r="H6461"/>
    </row>
    <row r="6462" spans="4:8">
      <c r="D6462"/>
      <c r="E6462" s="1"/>
      <c r="F6462"/>
      <c r="G6462"/>
      <c r="H6462"/>
    </row>
    <row r="6463" spans="4:8">
      <c r="D6463"/>
      <c r="E6463" s="1"/>
      <c r="F6463"/>
      <c r="G6463"/>
      <c r="H6463"/>
    </row>
    <row r="6464" spans="4:8">
      <c r="D6464"/>
      <c r="E6464" s="1"/>
      <c r="F6464"/>
      <c r="G6464"/>
      <c r="H6464"/>
    </row>
    <row r="6465" spans="4:8">
      <c r="D6465"/>
      <c r="E6465" s="1"/>
      <c r="F6465"/>
      <c r="G6465"/>
      <c r="H6465"/>
    </row>
    <row r="6466" spans="4:8">
      <c r="D6466"/>
      <c r="E6466" s="1"/>
      <c r="F6466"/>
      <c r="G6466"/>
      <c r="H6466"/>
    </row>
    <row r="6467" spans="4:8">
      <c r="D6467"/>
      <c r="E6467" s="1"/>
      <c r="F6467"/>
      <c r="G6467"/>
      <c r="H6467"/>
    </row>
    <row r="6468" spans="4:8">
      <c r="D6468"/>
      <c r="E6468" s="1"/>
      <c r="F6468"/>
      <c r="G6468"/>
      <c r="H6468"/>
    </row>
    <row r="6469" spans="4:8">
      <c r="D6469"/>
      <c r="E6469" s="1"/>
      <c r="F6469"/>
      <c r="G6469"/>
      <c r="H6469"/>
    </row>
    <row r="6470" spans="4:8">
      <c r="D6470"/>
      <c r="E6470" s="1"/>
      <c r="F6470"/>
      <c r="G6470"/>
      <c r="H6470"/>
    </row>
    <row r="6471" spans="4:8">
      <c r="D6471"/>
      <c r="E6471" s="1"/>
      <c r="F6471"/>
      <c r="G6471"/>
      <c r="H6471"/>
    </row>
    <row r="6472" spans="4:8">
      <c r="D6472"/>
      <c r="E6472" s="1"/>
      <c r="F6472"/>
      <c r="G6472"/>
      <c r="H6472"/>
    </row>
    <row r="6473" spans="4:8">
      <c r="D6473"/>
      <c r="E6473" s="1"/>
      <c r="F6473"/>
      <c r="G6473"/>
      <c r="H6473"/>
    </row>
    <row r="6474" spans="4:8">
      <c r="D6474"/>
      <c r="E6474" s="1"/>
      <c r="F6474"/>
      <c r="G6474"/>
      <c r="H6474"/>
    </row>
    <row r="6475" spans="4:8">
      <c r="D6475"/>
      <c r="E6475" s="1"/>
      <c r="F6475"/>
      <c r="G6475"/>
      <c r="H6475"/>
    </row>
    <row r="6476" spans="4:8">
      <c r="D6476"/>
      <c r="E6476" s="1"/>
      <c r="F6476"/>
      <c r="G6476"/>
      <c r="H6476"/>
    </row>
    <row r="6477" spans="4:8">
      <c r="D6477"/>
      <c r="E6477" s="1"/>
      <c r="F6477"/>
      <c r="G6477"/>
      <c r="H6477"/>
    </row>
    <row r="6478" spans="4:8">
      <c r="D6478"/>
      <c r="E6478" s="1"/>
      <c r="F6478"/>
      <c r="G6478"/>
      <c r="H6478"/>
    </row>
    <row r="6479" spans="4:8">
      <c r="D6479"/>
      <c r="E6479" s="1"/>
      <c r="F6479"/>
      <c r="G6479"/>
      <c r="H6479"/>
    </row>
    <row r="6480" spans="4:8">
      <c r="D6480"/>
      <c r="E6480" s="1"/>
      <c r="F6480"/>
      <c r="G6480"/>
      <c r="H6480"/>
    </row>
    <row r="6481" spans="4:8">
      <c r="D6481"/>
      <c r="E6481" s="1"/>
      <c r="F6481"/>
      <c r="G6481"/>
      <c r="H6481"/>
    </row>
    <row r="6482" spans="4:8">
      <c r="D6482"/>
      <c r="E6482" s="1"/>
      <c r="F6482"/>
      <c r="G6482"/>
      <c r="H6482"/>
    </row>
    <row r="6483" spans="4:8">
      <c r="D6483"/>
      <c r="E6483" s="1"/>
      <c r="F6483"/>
      <c r="G6483"/>
      <c r="H6483"/>
    </row>
    <row r="6484" spans="4:8">
      <c r="D6484"/>
      <c r="E6484" s="1"/>
      <c r="F6484"/>
      <c r="G6484"/>
      <c r="H6484"/>
    </row>
    <row r="6485" spans="4:8">
      <c r="D6485"/>
      <c r="E6485" s="1"/>
      <c r="F6485"/>
      <c r="G6485"/>
      <c r="H6485"/>
    </row>
    <row r="6486" spans="4:8">
      <c r="D6486"/>
      <c r="E6486" s="1"/>
      <c r="F6486"/>
      <c r="G6486"/>
      <c r="H6486"/>
    </row>
    <row r="6487" spans="4:8">
      <c r="D6487"/>
      <c r="E6487" s="1"/>
      <c r="F6487"/>
      <c r="G6487"/>
      <c r="H6487"/>
    </row>
    <row r="6488" spans="4:8">
      <c r="D6488"/>
      <c r="E6488" s="1"/>
      <c r="F6488"/>
      <c r="G6488"/>
      <c r="H6488"/>
    </row>
    <row r="6489" spans="4:8">
      <c r="D6489"/>
      <c r="E6489" s="1"/>
      <c r="F6489"/>
      <c r="G6489"/>
      <c r="H6489"/>
    </row>
    <row r="6490" spans="4:8">
      <c r="D6490"/>
      <c r="E6490" s="1"/>
      <c r="F6490"/>
      <c r="G6490"/>
      <c r="H6490"/>
    </row>
    <row r="6491" spans="4:8">
      <c r="D6491"/>
      <c r="E6491" s="1"/>
      <c r="F6491"/>
      <c r="G6491"/>
      <c r="H6491"/>
    </row>
    <row r="6492" spans="4:8">
      <c r="D6492"/>
      <c r="E6492" s="1"/>
      <c r="F6492"/>
      <c r="G6492"/>
      <c r="H6492"/>
    </row>
    <row r="6493" spans="4:8">
      <c r="D6493"/>
      <c r="E6493" s="1"/>
      <c r="F6493"/>
      <c r="G6493"/>
      <c r="H6493"/>
    </row>
    <row r="6494" spans="4:8">
      <c r="D6494"/>
      <c r="E6494" s="1"/>
      <c r="F6494"/>
      <c r="G6494"/>
      <c r="H6494"/>
    </row>
    <row r="6495" spans="4:8">
      <c r="D6495"/>
      <c r="E6495" s="1"/>
      <c r="F6495"/>
      <c r="G6495"/>
      <c r="H6495"/>
    </row>
    <row r="6496" spans="4:8">
      <c r="D6496"/>
      <c r="E6496" s="1"/>
      <c r="F6496"/>
      <c r="G6496"/>
      <c r="H6496"/>
    </row>
    <row r="6497" spans="4:8">
      <c r="D6497"/>
      <c r="E6497" s="1"/>
      <c r="F6497"/>
      <c r="G6497"/>
      <c r="H6497"/>
    </row>
    <row r="6498" spans="4:8">
      <c r="D6498"/>
      <c r="E6498" s="1"/>
      <c r="F6498"/>
      <c r="G6498"/>
      <c r="H6498"/>
    </row>
    <row r="6499" spans="4:8">
      <c r="D6499"/>
      <c r="E6499" s="1"/>
      <c r="F6499"/>
      <c r="G6499"/>
      <c r="H6499"/>
    </row>
    <row r="6500" spans="4:8">
      <c r="D6500"/>
      <c r="E6500" s="1"/>
      <c r="F6500"/>
      <c r="G6500"/>
      <c r="H6500"/>
    </row>
    <row r="6501" spans="4:8">
      <c r="D6501"/>
      <c r="E6501" s="1"/>
      <c r="F6501"/>
      <c r="G6501"/>
      <c r="H6501"/>
    </row>
    <row r="6502" spans="4:8">
      <c r="D6502"/>
      <c r="E6502" s="1"/>
      <c r="F6502"/>
      <c r="G6502"/>
      <c r="H6502"/>
    </row>
    <row r="6503" spans="4:8">
      <c r="D6503"/>
      <c r="E6503" s="1"/>
      <c r="F6503"/>
      <c r="G6503"/>
      <c r="H6503"/>
    </row>
    <row r="6504" spans="4:8">
      <c r="D6504"/>
      <c r="E6504" s="1"/>
      <c r="F6504"/>
      <c r="G6504"/>
      <c r="H6504"/>
    </row>
    <row r="6505" spans="4:8">
      <c r="D6505"/>
      <c r="E6505" s="1"/>
      <c r="F6505"/>
      <c r="G6505"/>
      <c r="H6505"/>
    </row>
    <row r="6506" spans="4:8">
      <c r="D6506"/>
      <c r="E6506" s="1"/>
      <c r="F6506"/>
      <c r="G6506"/>
      <c r="H6506"/>
    </row>
    <row r="6507" spans="4:8">
      <c r="D6507"/>
      <c r="E6507" s="1"/>
      <c r="F6507"/>
      <c r="G6507"/>
      <c r="H6507"/>
    </row>
    <row r="6508" spans="4:8">
      <c r="D6508"/>
      <c r="E6508" s="1"/>
      <c r="F6508"/>
      <c r="G6508"/>
      <c r="H6508"/>
    </row>
    <row r="6509" spans="4:8">
      <c r="D6509"/>
      <c r="E6509" s="1"/>
      <c r="F6509"/>
      <c r="G6509"/>
      <c r="H6509"/>
    </row>
    <row r="6510" spans="4:8">
      <c r="D6510"/>
      <c r="E6510" s="1"/>
      <c r="F6510"/>
      <c r="G6510"/>
      <c r="H6510"/>
    </row>
    <row r="6511" spans="4:8">
      <c r="D6511"/>
      <c r="E6511" s="1"/>
      <c r="F6511"/>
      <c r="G6511"/>
      <c r="H6511"/>
    </row>
    <row r="6512" spans="4:8">
      <c r="D6512"/>
      <c r="E6512" s="1"/>
      <c r="F6512"/>
      <c r="G6512"/>
      <c r="H6512"/>
    </row>
    <row r="6513" spans="4:8">
      <c r="D6513"/>
      <c r="E6513" s="1"/>
      <c r="F6513"/>
      <c r="G6513"/>
      <c r="H6513"/>
    </row>
    <row r="6514" spans="4:8">
      <c r="D6514"/>
      <c r="E6514" s="1"/>
      <c r="F6514"/>
      <c r="G6514"/>
      <c r="H6514"/>
    </row>
    <row r="6515" spans="4:8">
      <c r="D6515"/>
      <c r="E6515" s="1"/>
      <c r="F6515"/>
      <c r="G6515"/>
      <c r="H6515"/>
    </row>
    <row r="6516" spans="4:8">
      <c r="D6516"/>
      <c r="E6516" s="1"/>
      <c r="F6516"/>
      <c r="G6516"/>
      <c r="H6516"/>
    </row>
    <row r="6517" spans="4:8">
      <c r="D6517"/>
      <c r="E6517" s="1"/>
      <c r="F6517"/>
      <c r="G6517"/>
      <c r="H6517"/>
    </row>
    <row r="6518" spans="4:8">
      <c r="D6518"/>
      <c r="E6518" s="1"/>
      <c r="F6518"/>
      <c r="G6518"/>
      <c r="H6518"/>
    </row>
    <row r="6519" spans="4:8">
      <c r="D6519"/>
      <c r="E6519" s="1"/>
      <c r="F6519"/>
      <c r="G6519"/>
      <c r="H6519"/>
    </row>
    <row r="6520" spans="4:8">
      <c r="D6520"/>
      <c r="E6520" s="1"/>
      <c r="F6520"/>
      <c r="G6520"/>
      <c r="H6520"/>
    </row>
    <row r="6521" spans="4:8">
      <c r="D6521"/>
      <c r="E6521" s="1"/>
      <c r="F6521"/>
      <c r="G6521"/>
      <c r="H6521"/>
    </row>
    <row r="6522" spans="4:8">
      <c r="D6522"/>
      <c r="E6522" s="1"/>
      <c r="F6522"/>
      <c r="G6522"/>
      <c r="H6522"/>
    </row>
    <row r="6523" spans="4:8">
      <c r="D6523"/>
      <c r="E6523" s="1"/>
      <c r="F6523"/>
      <c r="G6523"/>
      <c r="H6523"/>
    </row>
    <row r="6524" spans="4:8">
      <c r="D6524"/>
      <c r="E6524" s="1"/>
      <c r="F6524"/>
      <c r="G6524"/>
      <c r="H6524"/>
    </row>
    <row r="6525" spans="4:8">
      <c r="D6525"/>
      <c r="E6525" s="1"/>
      <c r="F6525"/>
      <c r="G6525"/>
      <c r="H6525"/>
    </row>
    <row r="6526" spans="4:8">
      <c r="D6526"/>
      <c r="E6526" s="1"/>
      <c r="F6526"/>
      <c r="G6526"/>
      <c r="H6526"/>
    </row>
    <row r="6527" spans="4:8">
      <c r="D6527"/>
      <c r="E6527" s="1"/>
      <c r="F6527"/>
      <c r="G6527"/>
      <c r="H6527"/>
    </row>
    <row r="6528" spans="4:8">
      <c r="D6528"/>
      <c r="E6528" s="1"/>
      <c r="F6528"/>
      <c r="G6528"/>
      <c r="H6528"/>
    </row>
    <row r="6529" spans="4:8">
      <c r="D6529"/>
      <c r="E6529" s="1"/>
      <c r="F6529"/>
      <c r="G6529"/>
      <c r="H6529"/>
    </row>
    <row r="6530" spans="4:8">
      <c r="D6530"/>
      <c r="E6530" s="1"/>
      <c r="F6530"/>
      <c r="G6530"/>
      <c r="H6530"/>
    </row>
    <row r="6531" spans="4:8">
      <c r="D6531"/>
      <c r="E6531" s="1"/>
      <c r="F6531"/>
      <c r="G6531"/>
      <c r="H6531"/>
    </row>
    <row r="6532" spans="4:8">
      <c r="D6532"/>
      <c r="E6532" s="1"/>
      <c r="F6532"/>
      <c r="G6532"/>
      <c r="H6532"/>
    </row>
    <row r="6533" spans="4:8">
      <c r="D6533"/>
      <c r="E6533" s="1"/>
      <c r="F6533"/>
      <c r="G6533"/>
      <c r="H6533"/>
    </row>
    <row r="6534" spans="4:8">
      <c r="D6534"/>
      <c r="E6534" s="1"/>
      <c r="F6534"/>
      <c r="G6534"/>
      <c r="H6534"/>
    </row>
    <row r="6535" spans="4:8">
      <c r="D6535"/>
      <c r="E6535" s="1"/>
      <c r="F6535"/>
      <c r="G6535"/>
      <c r="H6535"/>
    </row>
    <row r="6536" spans="4:8">
      <c r="D6536"/>
      <c r="E6536" s="1"/>
      <c r="F6536"/>
      <c r="G6536"/>
      <c r="H6536"/>
    </row>
    <row r="6537" spans="4:8">
      <c r="D6537"/>
      <c r="E6537" s="1"/>
      <c r="F6537"/>
      <c r="G6537"/>
      <c r="H6537"/>
    </row>
    <row r="6538" spans="4:8">
      <c r="D6538"/>
      <c r="E6538" s="1"/>
      <c r="F6538"/>
      <c r="G6538"/>
      <c r="H6538"/>
    </row>
    <row r="6539" spans="4:8">
      <c r="D6539"/>
      <c r="E6539" s="1"/>
      <c r="F6539"/>
      <c r="G6539"/>
      <c r="H6539"/>
    </row>
    <row r="6540" spans="4:8">
      <c r="D6540"/>
      <c r="E6540" s="1"/>
      <c r="F6540"/>
      <c r="G6540"/>
      <c r="H6540"/>
    </row>
    <row r="6541" spans="4:8">
      <c r="D6541"/>
      <c r="E6541" s="1"/>
      <c r="F6541"/>
      <c r="G6541"/>
      <c r="H6541"/>
    </row>
    <row r="6542" spans="4:8">
      <c r="D6542"/>
      <c r="E6542" s="1"/>
      <c r="F6542"/>
      <c r="G6542"/>
      <c r="H6542"/>
    </row>
    <row r="6543" spans="4:8">
      <c r="D6543"/>
      <c r="E6543" s="1"/>
      <c r="F6543"/>
      <c r="G6543"/>
      <c r="H6543"/>
    </row>
    <row r="6544" spans="4:8">
      <c r="D6544"/>
      <c r="E6544" s="1"/>
      <c r="F6544"/>
      <c r="G6544"/>
      <c r="H6544"/>
    </row>
    <row r="6545" spans="4:8">
      <c r="D6545"/>
      <c r="E6545" s="1"/>
      <c r="F6545"/>
      <c r="G6545"/>
      <c r="H6545"/>
    </row>
    <row r="6546" spans="4:8">
      <c r="D6546"/>
      <c r="E6546" s="1"/>
      <c r="F6546"/>
      <c r="G6546"/>
      <c r="H6546"/>
    </row>
    <row r="6547" spans="4:8">
      <c r="D6547"/>
      <c r="E6547" s="1"/>
      <c r="F6547"/>
      <c r="G6547"/>
      <c r="H6547"/>
    </row>
    <row r="6548" spans="4:8">
      <c r="D6548"/>
      <c r="E6548" s="1"/>
      <c r="F6548"/>
      <c r="G6548"/>
      <c r="H6548"/>
    </row>
    <row r="6549" spans="4:8">
      <c r="D6549"/>
      <c r="E6549" s="1"/>
      <c r="F6549"/>
      <c r="G6549"/>
      <c r="H6549"/>
    </row>
    <row r="6550" spans="4:8">
      <c r="D6550"/>
      <c r="E6550" s="1"/>
      <c r="F6550"/>
      <c r="G6550"/>
      <c r="H6550"/>
    </row>
    <row r="6551" spans="4:8">
      <c r="D6551"/>
      <c r="E6551" s="1"/>
      <c r="F6551"/>
      <c r="G6551"/>
      <c r="H6551"/>
    </row>
    <row r="6552" spans="4:8">
      <c r="D6552"/>
      <c r="E6552" s="1"/>
      <c r="F6552"/>
      <c r="G6552"/>
      <c r="H6552"/>
    </row>
    <row r="6553" spans="4:8">
      <c r="D6553"/>
      <c r="E6553" s="1"/>
      <c r="F6553"/>
      <c r="G6553"/>
      <c r="H6553"/>
    </row>
    <row r="6554" spans="4:8">
      <c r="D6554"/>
      <c r="E6554" s="1"/>
      <c r="F6554"/>
      <c r="G6554"/>
      <c r="H6554"/>
    </row>
    <row r="6555" spans="4:8">
      <c r="D6555"/>
      <c r="E6555" s="1"/>
      <c r="F6555"/>
      <c r="G6555"/>
      <c r="H6555"/>
    </row>
    <row r="6556" spans="4:8">
      <c r="D6556"/>
      <c r="E6556" s="1"/>
      <c r="F6556"/>
      <c r="G6556"/>
      <c r="H6556"/>
    </row>
    <row r="6557" spans="4:8">
      <c r="D6557"/>
      <c r="E6557" s="1"/>
      <c r="F6557"/>
      <c r="G6557"/>
      <c r="H6557"/>
    </row>
    <row r="6558" spans="4:8">
      <c r="D6558"/>
      <c r="E6558" s="1"/>
      <c r="F6558"/>
      <c r="G6558"/>
      <c r="H6558"/>
    </row>
    <row r="6559" spans="4:8">
      <c r="D6559"/>
      <c r="E6559" s="1"/>
      <c r="F6559"/>
      <c r="G6559"/>
      <c r="H6559"/>
    </row>
    <row r="6560" spans="4:8">
      <c r="D6560"/>
      <c r="E6560" s="1"/>
      <c r="F6560"/>
      <c r="G6560"/>
      <c r="H6560"/>
    </row>
    <row r="6561" spans="4:8">
      <c r="D6561"/>
      <c r="E6561" s="1"/>
      <c r="F6561"/>
      <c r="G6561"/>
      <c r="H6561"/>
    </row>
    <row r="6562" spans="4:8">
      <c r="D6562"/>
      <c r="E6562" s="1"/>
      <c r="F6562"/>
      <c r="G6562"/>
      <c r="H6562"/>
    </row>
    <row r="6563" spans="4:8">
      <c r="D6563"/>
      <c r="E6563" s="1"/>
      <c r="F6563"/>
      <c r="G6563"/>
      <c r="H6563"/>
    </row>
    <row r="6564" spans="4:8">
      <c r="D6564"/>
      <c r="E6564" s="1"/>
      <c r="F6564"/>
      <c r="G6564"/>
      <c r="H6564"/>
    </row>
    <row r="6565" spans="4:8">
      <c r="D6565"/>
      <c r="E6565" s="1"/>
      <c r="F6565"/>
      <c r="G6565"/>
      <c r="H6565"/>
    </row>
    <row r="6566" spans="4:8">
      <c r="D6566"/>
      <c r="E6566" s="1"/>
      <c r="F6566"/>
      <c r="G6566"/>
      <c r="H6566"/>
    </row>
    <row r="6567" spans="4:8">
      <c r="D6567"/>
      <c r="E6567" s="1"/>
      <c r="F6567"/>
      <c r="G6567"/>
      <c r="H6567"/>
    </row>
    <row r="6568" spans="4:8">
      <c r="D6568"/>
      <c r="E6568" s="1"/>
      <c r="F6568"/>
      <c r="G6568"/>
      <c r="H6568"/>
    </row>
    <row r="6569" spans="4:8">
      <c r="D6569"/>
      <c r="E6569" s="1"/>
      <c r="F6569"/>
      <c r="G6569"/>
      <c r="H6569"/>
    </row>
    <row r="6570" spans="4:8">
      <c r="D6570"/>
      <c r="E6570" s="1"/>
      <c r="F6570"/>
      <c r="G6570"/>
      <c r="H6570"/>
    </row>
    <row r="6571" spans="4:8">
      <c r="D6571"/>
      <c r="E6571" s="1"/>
      <c r="F6571"/>
      <c r="G6571"/>
      <c r="H6571"/>
    </row>
    <row r="6572" spans="4:8">
      <c r="D6572"/>
      <c r="E6572" s="1"/>
      <c r="F6572"/>
      <c r="G6572"/>
      <c r="H6572"/>
    </row>
    <row r="6573" spans="4:8">
      <c r="D6573"/>
      <c r="E6573" s="1"/>
      <c r="F6573"/>
      <c r="G6573"/>
      <c r="H6573"/>
    </row>
    <row r="6574" spans="4:8">
      <c r="D6574"/>
      <c r="E6574" s="1"/>
      <c r="F6574"/>
      <c r="G6574"/>
      <c r="H6574"/>
    </row>
    <row r="6575" spans="4:8">
      <c r="D6575"/>
      <c r="E6575" s="1"/>
      <c r="F6575"/>
      <c r="G6575"/>
      <c r="H6575"/>
    </row>
    <row r="6576" spans="4:8">
      <c r="D6576"/>
      <c r="E6576" s="1"/>
      <c r="F6576"/>
      <c r="G6576"/>
      <c r="H6576"/>
    </row>
    <row r="6577" spans="4:8">
      <c r="D6577"/>
      <c r="E6577" s="1"/>
      <c r="F6577"/>
      <c r="G6577"/>
      <c r="H6577"/>
    </row>
    <row r="6578" spans="4:8">
      <c r="D6578"/>
      <c r="E6578" s="1"/>
      <c r="F6578"/>
      <c r="G6578"/>
      <c r="H6578"/>
    </row>
    <row r="6579" spans="4:8">
      <c r="D6579"/>
      <c r="E6579" s="1"/>
      <c r="F6579"/>
      <c r="G6579"/>
      <c r="H6579"/>
    </row>
    <row r="6580" spans="4:8">
      <c r="D6580"/>
      <c r="E6580" s="1"/>
      <c r="F6580"/>
      <c r="G6580"/>
      <c r="H6580"/>
    </row>
    <row r="6581" spans="4:8">
      <c r="D6581"/>
      <c r="E6581" s="1"/>
      <c r="F6581"/>
      <c r="G6581"/>
      <c r="H6581"/>
    </row>
    <row r="6582" spans="4:8">
      <c r="D6582"/>
      <c r="E6582" s="1"/>
      <c r="F6582"/>
      <c r="G6582"/>
      <c r="H6582"/>
    </row>
    <row r="6583" spans="4:8">
      <c r="D6583"/>
      <c r="E6583" s="1"/>
      <c r="F6583"/>
      <c r="G6583"/>
      <c r="H6583"/>
    </row>
    <row r="6584" spans="4:8">
      <c r="D6584"/>
      <c r="E6584" s="1"/>
      <c r="F6584"/>
      <c r="G6584"/>
      <c r="H6584"/>
    </row>
    <row r="6585" spans="4:8">
      <c r="D6585"/>
      <c r="E6585" s="1"/>
      <c r="F6585"/>
      <c r="G6585"/>
      <c r="H6585"/>
    </row>
    <row r="6586" spans="4:8">
      <c r="D6586"/>
      <c r="E6586" s="1"/>
      <c r="F6586"/>
      <c r="G6586"/>
      <c r="H6586"/>
    </row>
    <row r="6587" spans="4:8">
      <c r="D6587"/>
      <c r="E6587" s="1"/>
      <c r="F6587"/>
      <c r="G6587"/>
      <c r="H6587"/>
    </row>
    <row r="6588" spans="4:8">
      <c r="D6588"/>
      <c r="E6588" s="1"/>
      <c r="F6588"/>
      <c r="G6588"/>
      <c r="H6588"/>
    </row>
    <row r="6589" spans="4:8">
      <c r="D6589"/>
      <c r="E6589" s="1"/>
      <c r="F6589"/>
      <c r="G6589"/>
      <c r="H6589"/>
    </row>
    <row r="6590" spans="4:8">
      <c r="D6590"/>
      <c r="E6590" s="1"/>
      <c r="F6590"/>
      <c r="G6590"/>
      <c r="H6590"/>
    </row>
    <row r="6591" spans="4:8">
      <c r="D6591"/>
      <c r="E6591" s="1"/>
      <c r="F6591"/>
      <c r="G6591"/>
      <c r="H6591"/>
    </row>
    <row r="6592" spans="4:8">
      <c r="D6592"/>
      <c r="E6592" s="1"/>
      <c r="F6592"/>
      <c r="G6592"/>
      <c r="H6592"/>
    </row>
    <row r="6593" spans="4:8">
      <c r="D6593"/>
      <c r="E6593" s="1"/>
      <c r="F6593"/>
      <c r="G6593"/>
      <c r="H6593"/>
    </row>
    <row r="6594" spans="4:8">
      <c r="D6594"/>
      <c r="E6594" s="1"/>
      <c r="F6594"/>
      <c r="G6594"/>
      <c r="H6594"/>
    </row>
    <row r="6595" spans="4:8">
      <c r="D6595"/>
      <c r="E6595" s="1"/>
      <c r="F6595"/>
      <c r="G6595"/>
      <c r="H6595"/>
    </row>
    <row r="6596" spans="4:8">
      <c r="D6596"/>
      <c r="E6596" s="1"/>
      <c r="F6596"/>
      <c r="G6596"/>
      <c r="H6596"/>
    </row>
    <row r="6597" spans="4:8">
      <c r="D6597"/>
      <c r="E6597" s="1"/>
      <c r="F6597"/>
      <c r="G6597"/>
      <c r="H6597"/>
    </row>
    <row r="6598" spans="4:8">
      <c r="D6598"/>
      <c r="E6598" s="1"/>
      <c r="F6598"/>
      <c r="G6598"/>
      <c r="H6598"/>
    </row>
    <row r="6599" spans="4:8">
      <c r="D6599"/>
      <c r="E6599" s="1"/>
      <c r="F6599"/>
      <c r="G6599"/>
      <c r="H6599"/>
    </row>
    <row r="6600" spans="4:8">
      <c r="D6600"/>
      <c r="E6600" s="1"/>
      <c r="F6600"/>
      <c r="G6600"/>
      <c r="H6600"/>
    </row>
    <row r="6601" spans="4:8">
      <c r="D6601"/>
      <c r="E6601" s="1"/>
      <c r="F6601"/>
      <c r="G6601"/>
      <c r="H6601"/>
    </row>
    <row r="6602" spans="4:8">
      <c r="D6602"/>
      <c r="E6602" s="1"/>
      <c r="F6602"/>
      <c r="G6602"/>
      <c r="H6602"/>
    </row>
    <row r="6603" spans="4:8">
      <c r="D6603"/>
      <c r="E6603" s="1"/>
      <c r="F6603"/>
      <c r="G6603"/>
      <c r="H6603"/>
    </row>
    <row r="6604" spans="4:8">
      <c r="D6604"/>
      <c r="E6604" s="1"/>
      <c r="F6604"/>
      <c r="G6604"/>
      <c r="H6604"/>
    </row>
    <row r="6605" spans="4:8">
      <c r="D6605"/>
      <c r="E6605" s="1"/>
      <c r="F6605"/>
      <c r="G6605"/>
      <c r="H6605"/>
    </row>
    <row r="6606" spans="4:8">
      <c r="D6606"/>
      <c r="E6606" s="1"/>
      <c r="F6606"/>
      <c r="G6606"/>
      <c r="H6606"/>
    </row>
    <row r="6607" spans="4:8">
      <c r="D6607"/>
      <c r="E6607" s="1"/>
      <c r="F6607"/>
      <c r="G6607"/>
      <c r="H6607"/>
    </row>
    <row r="6608" spans="4:8">
      <c r="D6608"/>
      <c r="E6608" s="1"/>
      <c r="F6608"/>
      <c r="G6608"/>
      <c r="H6608"/>
    </row>
    <row r="6609" spans="4:8">
      <c r="D6609"/>
      <c r="E6609" s="1"/>
      <c r="F6609"/>
      <c r="G6609"/>
      <c r="H6609"/>
    </row>
    <row r="6610" spans="4:8">
      <c r="D6610"/>
      <c r="E6610" s="1"/>
      <c r="F6610"/>
      <c r="G6610"/>
      <c r="H6610"/>
    </row>
    <row r="6611" spans="4:8">
      <c r="D6611"/>
      <c r="E6611" s="1"/>
      <c r="F6611"/>
      <c r="G6611"/>
      <c r="H6611"/>
    </row>
    <row r="6612" spans="4:8">
      <c r="D6612"/>
      <c r="E6612" s="1"/>
      <c r="F6612"/>
      <c r="G6612"/>
      <c r="H6612"/>
    </row>
    <row r="6613" spans="4:8">
      <c r="D6613"/>
      <c r="E6613" s="1"/>
      <c r="F6613"/>
      <c r="G6613"/>
      <c r="H6613"/>
    </row>
    <row r="6614" spans="4:8">
      <c r="D6614"/>
      <c r="E6614" s="1"/>
      <c r="F6614"/>
      <c r="G6614"/>
      <c r="H6614"/>
    </row>
    <row r="6615" spans="4:8">
      <c r="D6615"/>
      <c r="E6615" s="1"/>
      <c r="F6615"/>
      <c r="G6615"/>
      <c r="H6615"/>
    </row>
    <row r="6616" spans="4:8">
      <c r="D6616"/>
      <c r="E6616" s="1"/>
      <c r="F6616"/>
      <c r="G6616"/>
      <c r="H6616"/>
    </row>
    <row r="6617" spans="4:8">
      <c r="D6617"/>
      <c r="E6617" s="1"/>
      <c r="F6617"/>
      <c r="G6617"/>
      <c r="H6617"/>
    </row>
    <row r="6618" spans="4:8">
      <c r="D6618"/>
      <c r="E6618" s="1"/>
      <c r="F6618"/>
      <c r="G6618"/>
      <c r="H6618"/>
    </row>
    <row r="6619" spans="4:8">
      <c r="D6619"/>
      <c r="E6619" s="1"/>
      <c r="F6619"/>
      <c r="G6619"/>
      <c r="H6619"/>
    </row>
    <row r="6620" spans="4:8">
      <c r="D6620"/>
      <c r="E6620" s="1"/>
      <c r="F6620"/>
      <c r="G6620"/>
      <c r="H6620"/>
    </row>
    <row r="6621" spans="4:8">
      <c r="D6621"/>
      <c r="E6621" s="1"/>
      <c r="F6621"/>
      <c r="G6621"/>
      <c r="H6621"/>
    </row>
    <row r="6622" spans="4:8">
      <c r="D6622"/>
      <c r="E6622" s="1"/>
      <c r="F6622"/>
      <c r="G6622"/>
      <c r="H6622"/>
    </row>
    <row r="6623" spans="4:8">
      <c r="D6623"/>
      <c r="E6623" s="1"/>
      <c r="F6623"/>
      <c r="G6623"/>
      <c r="H6623"/>
    </row>
    <row r="6624" spans="4:8">
      <c r="D6624"/>
      <c r="E6624" s="1"/>
      <c r="F6624"/>
      <c r="G6624"/>
      <c r="H6624"/>
    </row>
    <row r="6625" spans="4:8">
      <c r="D6625"/>
      <c r="E6625" s="1"/>
      <c r="F6625"/>
      <c r="G6625"/>
      <c r="H6625"/>
    </row>
    <row r="6626" spans="4:8">
      <c r="D6626"/>
      <c r="E6626" s="1"/>
      <c r="F6626"/>
      <c r="G6626"/>
      <c r="H6626"/>
    </row>
    <row r="6627" spans="4:8">
      <c r="D6627"/>
      <c r="E6627" s="1"/>
      <c r="F6627"/>
      <c r="G6627"/>
      <c r="H6627"/>
    </row>
    <row r="6628" spans="4:8">
      <c r="D6628"/>
      <c r="E6628" s="1"/>
      <c r="F6628"/>
      <c r="G6628"/>
      <c r="H6628"/>
    </row>
    <row r="6629" spans="4:8">
      <c r="D6629"/>
      <c r="E6629" s="1"/>
      <c r="F6629"/>
      <c r="G6629"/>
      <c r="H6629"/>
    </row>
    <row r="6630" spans="4:8">
      <c r="D6630"/>
      <c r="E6630" s="1"/>
      <c r="F6630"/>
      <c r="G6630"/>
      <c r="H6630"/>
    </row>
    <row r="6631" spans="4:8">
      <c r="D6631"/>
      <c r="E6631" s="1"/>
      <c r="F6631"/>
      <c r="G6631"/>
      <c r="H6631"/>
    </row>
    <row r="6632" spans="4:8">
      <c r="D6632"/>
      <c r="E6632" s="1"/>
      <c r="F6632"/>
      <c r="G6632"/>
      <c r="H6632"/>
    </row>
    <row r="6633" spans="4:8">
      <c r="D6633"/>
      <c r="E6633" s="1"/>
      <c r="F6633"/>
      <c r="G6633"/>
      <c r="H6633"/>
    </row>
    <row r="6634" spans="4:8">
      <c r="D6634"/>
      <c r="E6634" s="1"/>
      <c r="F6634"/>
      <c r="G6634"/>
      <c r="H6634"/>
    </row>
    <row r="6635" spans="4:8">
      <c r="D6635"/>
      <c r="E6635" s="1"/>
      <c r="F6635"/>
      <c r="G6635"/>
      <c r="H6635"/>
    </row>
    <row r="6636" spans="4:8">
      <c r="D6636"/>
      <c r="E6636" s="1"/>
      <c r="F6636"/>
      <c r="G6636"/>
      <c r="H6636"/>
    </row>
    <row r="6637" spans="4:8">
      <c r="D6637"/>
      <c r="E6637" s="1"/>
      <c r="F6637"/>
      <c r="G6637"/>
      <c r="H6637"/>
    </row>
    <row r="6638" spans="4:8">
      <c r="D6638"/>
      <c r="E6638" s="1"/>
      <c r="F6638"/>
      <c r="G6638"/>
      <c r="H6638"/>
    </row>
    <row r="6639" spans="4:8">
      <c r="D6639"/>
      <c r="E6639" s="1"/>
      <c r="F6639"/>
      <c r="G6639"/>
      <c r="H6639"/>
    </row>
    <row r="6640" spans="4:8">
      <c r="D6640"/>
      <c r="E6640" s="1"/>
      <c r="F6640"/>
      <c r="G6640"/>
      <c r="H6640"/>
    </row>
    <row r="6641" spans="4:8">
      <c r="D6641"/>
      <c r="E6641" s="1"/>
      <c r="F6641"/>
      <c r="G6641"/>
      <c r="H6641"/>
    </row>
    <row r="6642" spans="4:8">
      <c r="D6642"/>
      <c r="E6642" s="1"/>
      <c r="F6642"/>
      <c r="G6642"/>
      <c r="H6642"/>
    </row>
    <row r="6643" spans="4:8">
      <c r="D6643"/>
      <c r="E6643" s="1"/>
      <c r="F6643"/>
      <c r="G6643"/>
      <c r="H6643"/>
    </row>
    <row r="6644" spans="4:8">
      <c r="D6644"/>
      <c r="E6644" s="1"/>
      <c r="F6644"/>
      <c r="G6644"/>
      <c r="H6644"/>
    </row>
    <row r="6645" spans="4:8">
      <c r="D6645"/>
      <c r="E6645" s="1"/>
      <c r="F6645"/>
      <c r="G6645"/>
      <c r="H6645"/>
    </row>
    <row r="6646" spans="4:8">
      <c r="D6646"/>
      <c r="E6646" s="1"/>
      <c r="F6646"/>
      <c r="G6646"/>
      <c r="H6646"/>
    </row>
    <row r="6647" spans="4:8">
      <c r="D6647"/>
      <c r="E6647" s="1"/>
      <c r="F6647"/>
      <c r="G6647"/>
      <c r="H6647"/>
    </row>
    <row r="6648" spans="4:8">
      <c r="D6648"/>
      <c r="E6648" s="1"/>
      <c r="F6648"/>
      <c r="G6648"/>
      <c r="H6648"/>
    </row>
    <row r="6649" spans="4:8">
      <c r="D6649"/>
      <c r="E6649" s="1"/>
      <c r="F6649"/>
      <c r="G6649"/>
      <c r="H6649"/>
    </row>
    <row r="6650" spans="4:8">
      <c r="D6650"/>
      <c r="E6650" s="1"/>
      <c r="F6650"/>
      <c r="G6650"/>
      <c r="H6650"/>
    </row>
    <row r="6651" spans="4:8">
      <c r="D6651"/>
      <c r="E6651" s="1"/>
      <c r="F6651"/>
      <c r="G6651"/>
      <c r="H6651"/>
    </row>
    <row r="6652" spans="4:8">
      <c r="D6652"/>
      <c r="E6652" s="1"/>
      <c r="F6652"/>
      <c r="G6652"/>
      <c r="H6652"/>
    </row>
    <row r="6653" spans="4:8">
      <c r="D6653"/>
      <c r="E6653" s="1"/>
      <c r="F6653"/>
      <c r="G6653"/>
      <c r="H6653"/>
    </row>
    <row r="6654" spans="4:8">
      <c r="D6654"/>
      <c r="E6654" s="1"/>
      <c r="F6654"/>
      <c r="G6654"/>
      <c r="H6654"/>
    </row>
    <row r="6655" spans="4:8">
      <c r="D6655"/>
      <c r="E6655" s="1"/>
      <c r="F6655"/>
      <c r="G6655"/>
      <c r="H6655"/>
    </row>
    <row r="6656" spans="4:8">
      <c r="D6656"/>
      <c r="E6656" s="1"/>
      <c r="F6656"/>
      <c r="G6656"/>
      <c r="H6656"/>
    </row>
    <row r="6657" spans="4:8">
      <c r="D6657"/>
      <c r="E6657" s="1"/>
      <c r="F6657"/>
      <c r="G6657"/>
      <c r="H6657"/>
    </row>
    <row r="6658" spans="4:8">
      <c r="D6658"/>
      <c r="E6658" s="1"/>
      <c r="F6658"/>
      <c r="G6658"/>
      <c r="H6658"/>
    </row>
    <row r="6659" spans="4:8">
      <c r="D6659"/>
      <c r="E6659" s="1"/>
      <c r="F6659"/>
      <c r="G6659"/>
      <c r="H6659"/>
    </row>
    <row r="6660" spans="4:8">
      <c r="D6660"/>
      <c r="E6660" s="1"/>
      <c r="F6660"/>
      <c r="G6660"/>
      <c r="H6660"/>
    </row>
    <row r="6661" spans="4:8">
      <c r="D6661"/>
      <c r="E6661" s="1"/>
      <c r="F6661"/>
      <c r="G6661"/>
      <c r="H6661"/>
    </row>
    <row r="6662" spans="4:8">
      <c r="D6662"/>
      <c r="E6662" s="1"/>
      <c r="F6662"/>
      <c r="G6662"/>
      <c r="H6662"/>
    </row>
    <row r="6663" spans="4:8">
      <c r="D6663"/>
      <c r="E6663" s="1"/>
      <c r="F6663"/>
      <c r="G6663"/>
      <c r="H6663"/>
    </row>
    <row r="6664" spans="4:8">
      <c r="D6664"/>
      <c r="E6664" s="1"/>
      <c r="F6664"/>
      <c r="G6664"/>
      <c r="H6664"/>
    </row>
    <row r="6665" spans="4:8">
      <c r="D6665"/>
      <c r="E6665" s="1"/>
      <c r="F6665"/>
      <c r="G6665"/>
      <c r="H6665"/>
    </row>
    <row r="6666" spans="4:8">
      <c r="D6666"/>
      <c r="E6666" s="1"/>
      <c r="F6666"/>
      <c r="G6666"/>
      <c r="H6666"/>
    </row>
    <row r="6667" spans="4:8">
      <c r="D6667"/>
      <c r="E6667" s="1"/>
      <c r="F6667"/>
      <c r="G6667"/>
      <c r="H6667"/>
    </row>
    <row r="6668" spans="4:8">
      <c r="D6668"/>
      <c r="E6668" s="1"/>
      <c r="F6668"/>
      <c r="G6668"/>
      <c r="H6668"/>
    </row>
    <row r="6669" spans="4:8">
      <c r="D6669"/>
      <c r="E6669" s="1"/>
      <c r="F6669"/>
      <c r="G6669"/>
      <c r="H6669"/>
    </row>
    <row r="6670" spans="4:8">
      <c r="D6670"/>
      <c r="E6670" s="1"/>
      <c r="F6670"/>
      <c r="G6670"/>
      <c r="H6670"/>
    </row>
    <row r="6671" spans="4:8">
      <c r="D6671"/>
      <c r="E6671" s="1"/>
      <c r="F6671"/>
      <c r="G6671"/>
      <c r="H6671"/>
    </row>
    <row r="6672" spans="4:8">
      <c r="D6672"/>
      <c r="E6672" s="1"/>
      <c r="F6672"/>
      <c r="G6672"/>
      <c r="H6672"/>
    </row>
    <row r="6673" spans="4:8">
      <c r="D6673"/>
      <c r="E6673" s="1"/>
      <c r="F6673"/>
      <c r="G6673"/>
      <c r="H6673"/>
    </row>
    <row r="6674" spans="4:8">
      <c r="D6674"/>
      <c r="E6674" s="1"/>
      <c r="F6674"/>
      <c r="G6674"/>
      <c r="H6674"/>
    </row>
    <row r="6675" spans="4:8">
      <c r="D6675"/>
      <c r="E6675" s="1"/>
      <c r="F6675"/>
      <c r="G6675"/>
      <c r="H6675"/>
    </row>
    <row r="6676" spans="4:8">
      <c r="D6676"/>
      <c r="E6676" s="1"/>
      <c r="F6676"/>
      <c r="G6676"/>
      <c r="H6676"/>
    </row>
    <row r="6677" spans="4:8">
      <c r="D6677"/>
      <c r="E6677" s="1"/>
      <c r="F6677"/>
      <c r="G6677"/>
      <c r="H6677"/>
    </row>
    <row r="6678" spans="4:8">
      <c r="D6678"/>
      <c r="E6678" s="1"/>
      <c r="F6678"/>
      <c r="G6678"/>
      <c r="H6678"/>
    </row>
    <row r="6679" spans="4:8">
      <c r="D6679"/>
      <c r="E6679" s="1"/>
      <c r="F6679"/>
      <c r="G6679"/>
      <c r="H6679"/>
    </row>
    <row r="6680" spans="4:8">
      <c r="D6680"/>
      <c r="E6680" s="1"/>
      <c r="F6680"/>
      <c r="G6680"/>
      <c r="H6680"/>
    </row>
    <row r="6681" spans="4:8">
      <c r="D6681"/>
      <c r="E6681" s="1"/>
      <c r="F6681"/>
      <c r="G6681"/>
      <c r="H6681"/>
    </row>
    <row r="6682" spans="4:8">
      <c r="D6682"/>
      <c r="E6682" s="1"/>
      <c r="F6682"/>
      <c r="G6682"/>
      <c r="H6682"/>
    </row>
    <row r="6683" spans="4:8">
      <c r="D6683"/>
      <c r="E6683" s="1"/>
      <c r="F6683"/>
      <c r="G6683"/>
      <c r="H6683"/>
    </row>
    <row r="6684" spans="4:8">
      <c r="D6684"/>
      <c r="E6684" s="1"/>
      <c r="F6684"/>
      <c r="G6684"/>
      <c r="H6684"/>
    </row>
    <row r="6685" spans="4:8">
      <c r="D6685"/>
      <c r="E6685" s="1"/>
      <c r="F6685"/>
      <c r="G6685"/>
      <c r="H6685"/>
    </row>
    <row r="6686" spans="4:8">
      <c r="D6686"/>
      <c r="E6686" s="1"/>
      <c r="F6686"/>
      <c r="G6686"/>
      <c r="H6686"/>
    </row>
    <row r="6687" spans="4:8">
      <c r="D6687"/>
      <c r="E6687" s="1"/>
      <c r="F6687"/>
      <c r="G6687"/>
      <c r="H6687"/>
    </row>
    <row r="6688" spans="4:8">
      <c r="D6688"/>
      <c r="E6688" s="1"/>
      <c r="F6688"/>
      <c r="G6688"/>
      <c r="H6688"/>
    </row>
    <row r="6689" spans="4:8">
      <c r="D6689"/>
      <c r="E6689" s="1"/>
      <c r="F6689"/>
      <c r="G6689"/>
      <c r="H6689"/>
    </row>
    <row r="6690" spans="4:8">
      <c r="D6690"/>
      <c r="E6690" s="1"/>
      <c r="F6690"/>
      <c r="G6690"/>
      <c r="H6690"/>
    </row>
    <row r="6691" spans="4:8">
      <c r="D6691"/>
      <c r="E6691" s="1"/>
      <c r="F6691"/>
      <c r="G6691"/>
      <c r="H6691"/>
    </row>
    <row r="6692" spans="4:8">
      <c r="D6692"/>
      <c r="E6692" s="1"/>
      <c r="F6692"/>
      <c r="G6692"/>
      <c r="H6692"/>
    </row>
    <row r="6693" spans="4:8">
      <c r="D6693"/>
      <c r="E6693" s="1"/>
      <c r="F6693"/>
      <c r="G6693"/>
      <c r="H6693"/>
    </row>
    <row r="6694" spans="4:8">
      <c r="D6694"/>
      <c r="E6694" s="1"/>
      <c r="F6694"/>
      <c r="G6694"/>
      <c r="H6694"/>
    </row>
    <row r="6695" spans="4:8">
      <c r="D6695"/>
      <c r="E6695" s="1"/>
      <c r="F6695"/>
      <c r="G6695"/>
      <c r="H6695"/>
    </row>
    <row r="6696" spans="4:8">
      <c r="D6696"/>
      <c r="E6696" s="1"/>
      <c r="F6696"/>
      <c r="G6696"/>
      <c r="H6696"/>
    </row>
    <row r="6697" spans="4:8">
      <c r="D6697"/>
      <c r="E6697" s="1"/>
      <c r="F6697"/>
      <c r="G6697"/>
      <c r="H6697"/>
    </row>
    <row r="6698" spans="4:8">
      <c r="D6698"/>
      <c r="E6698" s="1"/>
      <c r="F6698"/>
      <c r="G6698"/>
      <c r="H6698"/>
    </row>
    <row r="6699" spans="4:8">
      <c r="D6699"/>
      <c r="E6699" s="1"/>
      <c r="F6699"/>
      <c r="G6699"/>
      <c r="H6699"/>
    </row>
    <row r="6700" spans="4:8">
      <c r="D6700"/>
      <c r="E6700" s="1"/>
      <c r="F6700"/>
      <c r="G6700"/>
      <c r="H6700"/>
    </row>
    <row r="6701" spans="4:8">
      <c r="D6701"/>
      <c r="E6701" s="1"/>
      <c r="F6701"/>
      <c r="G6701"/>
      <c r="H6701"/>
    </row>
    <row r="6702" spans="4:8">
      <c r="D6702"/>
      <c r="E6702" s="1"/>
      <c r="F6702"/>
      <c r="G6702"/>
      <c r="H6702"/>
    </row>
    <row r="6703" spans="4:8">
      <c r="D6703"/>
      <c r="E6703" s="1"/>
      <c r="F6703"/>
      <c r="G6703"/>
      <c r="H6703"/>
    </row>
    <row r="6704" spans="4:8">
      <c r="D6704"/>
      <c r="E6704" s="1"/>
      <c r="F6704"/>
      <c r="G6704"/>
      <c r="H6704"/>
    </row>
    <row r="6705" spans="4:8">
      <c r="D6705"/>
      <c r="E6705" s="1"/>
      <c r="F6705"/>
      <c r="G6705"/>
      <c r="H6705"/>
    </row>
    <row r="6706" spans="4:8">
      <c r="D6706"/>
      <c r="E6706" s="1"/>
      <c r="F6706"/>
      <c r="G6706"/>
      <c r="H6706"/>
    </row>
    <row r="6707" spans="4:8">
      <c r="D6707"/>
      <c r="E6707" s="1"/>
      <c r="F6707"/>
      <c r="G6707"/>
      <c r="H6707"/>
    </row>
    <row r="6708" spans="4:8">
      <c r="D6708"/>
      <c r="E6708" s="1"/>
      <c r="F6708"/>
      <c r="G6708"/>
      <c r="H6708"/>
    </row>
    <row r="6709" spans="4:8">
      <c r="D6709"/>
      <c r="E6709" s="1"/>
      <c r="F6709"/>
      <c r="G6709"/>
      <c r="H6709"/>
    </row>
    <row r="6710" spans="4:8">
      <c r="D6710"/>
      <c r="E6710" s="1"/>
      <c r="F6710"/>
      <c r="G6710"/>
      <c r="H6710"/>
    </row>
    <row r="6711" spans="4:8">
      <c r="D6711"/>
      <c r="E6711" s="1"/>
      <c r="F6711"/>
      <c r="G6711"/>
      <c r="H6711"/>
    </row>
    <row r="6712" spans="4:8">
      <c r="D6712"/>
      <c r="E6712" s="1"/>
      <c r="F6712"/>
      <c r="G6712"/>
      <c r="H6712"/>
    </row>
    <row r="6713" spans="4:8">
      <c r="D6713"/>
      <c r="E6713" s="1"/>
      <c r="F6713"/>
      <c r="G6713"/>
      <c r="H6713"/>
    </row>
    <row r="6714" spans="4:8">
      <c r="D6714"/>
      <c r="E6714" s="1"/>
      <c r="F6714"/>
      <c r="G6714"/>
      <c r="H6714"/>
    </row>
    <row r="6715" spans="4:8">
      <c r="D6715"/>
      <c r="E6715" s="1"/>
      <c r="F6715"/>
      <c r="G6715"/>
      <c r="H6715"/>
    </row>
    <row r="6716" spans="4:8">
      <c r="D6716"/>
      <c r="E6716" s="1"/>
      <c r="F6716"/>
      <c r="G6716"/>
      <c r="H6716"/>
    </row>
    <row r="6717" spans="4:8">
      <c r="D6717"/>
      <c r="E6717" s="1"/>
      <c r="F6717"/>
      <c r="G6717"/>
      <c r="H6717"/>
    </row>
    <row r="6718" spans="4:8">
      <c r="D6718"/>
      <c r="E6718" s="1"/>
      <c r="F6718"/>
      <c r="G6718"/>
      <c r="H6718"/>
    </row>
    <row r="6719" spans="4:8">
      <c r="D6719"/>
      <c r="E6719" s="1"/>
      <c r="F6719"/>
      <c r="G6719"/>
      <c r="H6719"/>
    </row>
    <row r="6720" spans="4:8">
      <c r="D6720"/>
      <c r="E6720" s="1"/>
      <c r="F6720"/>
      <c r="G6720"/>
      <c r="H6720"/>
    </row>
    <row r="6721" spans="4:8">
      <c r="D6721"/>
      <c r="E6721" s="1"/>
      <c r="F6721"/>
      <c r="G6721"/>
      <c r="H6721"/>
    </row>
    <row r="6722" spans="4:8">
      <c r="D6722"/>
      <c r="E6722" s="1"/>
      <c r="F6722"/>
      <c r="G6722"/>
      <c r="H6722"/>
    </row>
    <row r="6723" spans="4:8">
      <c r="D6723"/>
      <c r="E6723" s="1"/>
      <c r="F6723"/>
      <c r="G6723"/>
      <c r="H6723"/>
    </row>
    <row r="6724" spans="4:8">
      <c r="D6724"/>
      <c r="E6724" s="1"/>
      <c r="F6724"/>
      <c r="G6724"/>
      <c r="H6724"/>
    </row>
    <row r="6725" spans="4:8">
      <c r="D6725"/>
      <c r="E6725" s="1"/>
      <c r="F6725"/>
      <c r="G6725"/>
      <c r="H6725"/>
    </row>
    <row r="6726" spans="4:8">
      <c r="D6726"/>
      <c r="E6726" s="1"/>
      <c r="F6726"/>
      <c r="G6726"/>
      <c r="H6726"/>
    </row>
    <row r="6727" spans="4:8">
      <c r="D6727"/>
      <c r="E6727" s="1"/>
      <c r="F6727"/>
      <c r="G6727"/>
      <c r="H6727"/>
    </row>
    <row r="6728" spans="4:8">
      <c r="D6728"/>
      <c r="E6728" s="1"/>
      <c r="F6728"/>
      <c r="G6728"/>
      <c r="H6728"/>
    </row>
    <row r="6729" spans="4:8">
      <c r="D6729"/>
      <c r="E6729" s="1"/>
      <c r="F6729"/>
      <c r="G6729"/>
      <c r="H6729"/>
    </row>
    <row r="6730" spans="4:8">
      <c r="D6730"/>
      <c r="E6730" s="1"/>
      <c r="F6730"/>
      <c r="G6730"/>
      <c r="H6730"/>
    </row>
    <row r="6731" spans="4:8">
      <c r="D6731"/>
      <c r="E6731" s="1"/>
      <c r="F6731"/>
      <c r="G6731"/>
      <c r="H6731"/>
    </row>
    <row r="6732" spans="4:8">
      <c r="D6732"/>
      <c r="E6732" s="1"/>
      <c r="F6732"/>
      <c r="G6732"/>
      <c r="H6732"/>
    </row>
    <row r="6733" spans="4:8">
      <c r="D6733"/>
      <c r="E6733" s="1"/>
      <c r="F6733"/>
      <c r="G6733"/>
      <c r="H6733"/>
    </row>
    <row r="6734" spans="4:8">
      <c r="D6734"/>
      <c r="E6734" s="1"/>
      <c r="F6734"/>
      <c r="G6734"/>
      <c r="H6734"/>
    </row>
    <row r="6735" spans="4:8">
      <c r="D6735"/>
      <c r="E6735" s="1"/>
      <c r="F6735"/>
      <c r="G6735"/>
      <c r="H6735"/>
    </row>
    <row r="6736" spans="4:8">
      <c r="D6736"/>
      <c r="E6736" s="1"/>
      <c r="F6736"/>
      <c r="G6736"/>
      <c r="H6736"/>
    </row>
    <row r="6737" spans="4:8">
      <c r="D6737"/>
      <c r="E6737" s="1"/>
      <c r="F6737"/>
      <c r="G6737"/>
      <c r="H6737"/>
    </row>
    <row r="6738" spans="4:8">
      <c r="D6738"/>
      <c r="E6738" s="1"/>
      <c r="F6738"/>
      <c r="G6738"/>
      <c r="H6738"/>
    </row>
    <row r="6739" spans="4:8">
      <c r="D6739"/>
      <c r="E6739" s="1"/>
      <c r="F6739"/>
      <c r="G6739"/>
      <c r="H6739"/>
    </row>
    <row r="6740" spans="4:8">
      <c r="D6740"/>
      <c r="E6740" s="1"/>
      <c r="F6740"/>
      <c r="G6740"/>
      <c r="H6740"/>
    </row>
    <row r="6741" spans="4:8">
      <c r="D6741"/>
      <c r="E6741" s="1"/>
      <c r="F6741"/>
      <c r="G6741"/>
      <c r="H6741"/>
    </row>
    <row r="6742" spans="4:8">
      <c r="D6742"/>
      <c r="E6742" s="1"/>
      <c r="F6742"/>
      <c r="G6742"/>
      <c r="H6742"/>
    </row>
    <row r="6743" spans="4:8">
      <c r="D6743"/>
      <c r="E6743" s="1"/>
      <c r="F6743"/>
      <c r="G6743"/>
      <c r="H6743"/>
    </row>
    <row r="6744" spans="4:8">
      <c r="D6744"/>
      <c r="E6744" s="1"/>
      <c r="F6744"/>
      <c r="G6744"/>
      <c r="H6744"/>
    </row>
    <row r="6745" spans="4:8">
      <c r="D6745"/>
      <c r="E6745" s="1"/>
      <c r="F6745"/>
      <c r="G6745"/>
      <c r="H6745"/>
    </row>
    <row r="6746" spans="4:8">
      <c r="D6746"/>
      <c r="E6746" s="1"/>
      <c r="F6746"/>
      <c r="G6746"/>
      <c r="H6746"/>
    </row>
    <row r="6747" spans="4:8">
      <c r="D6747"/>
      <c r="E6747" s="1"/>
      <c r="F6747"/>
      <c r="G6747"/>
      <c r="H6747"/>
    </row>
    <row r="6748" spans="4:8">
      <c r="D6748"/>
      <c r="E6748" s="1"/>
      <c r="F6748"/>
      <c r="G6748"/>
      <c r="H6748"/>
    </row>
    <row r="6749" spans="4:8">
      <c r="D6749"/>
      <c r="E6749" s="1"/>
      <c r="F6749"/>
      <c r="G6749"/>
      <c r="H6749"/>
    </row>
    <row r="6750" spans="4:8">
      <c r="D6750"/>
      <c r="E6750" s="1"/>
      <c r="F6750"/>
      <c r="G6750"/>
      <c r="H6750"/>
    </row>
    <row r="6751" spans="4:8">
      <c r="D6751"/>
      <c r="E6751" s="1"/>
      <c r="F6751"/>
      <c r="G6751"/>
      <c r="H6751"/>
    </row>
    <row r="6752" spans="4:8">
      <c r="D6752"/>
      <c r="E6752" s="1"/>
      <c r="F6752"/>
      <c r="G6752"/>
      <c r="H6752"/>
    </row>
    <row r="6753" spans="4:8">
      <c r="D6753"/>
      <c r="E6753" s="1"/>
      <c r="F6753"/>
      <c r="G6753"/>
      <c r="H6753"/>
    </row>
    <row r="6754" spans="4:8">
      <c r="D6754"/>
      <c r="E6754" s="1"/>
      <c r="F6754"/>
      <c r="G6754"/>
      <c r="H6754"/>
    </row>
    <row r="6755" spans="4:8">
      <c r="D6755"/>
      <c r="E6755" s="1"/>
      <c r="F6755"/>
      <c r="G6755"/>
      <c r="H6755"/>
    </row>
    <row r="6756" spans="4:8">
      <c r="D6756"/>
      <c r="E6756" s="1"/>
      <c r="F6756"/>
      <c r="G6756"/>
      <c r="H6756"/>
    </row>
    <row r="6757" spans="4:8">
      <c r="D6757"/>
      <c r="E6757" s="1"/>
      <c r="F6757"/>
      <c r="G6757"/>
      <c r="H6757"/>
    </row>
    <row r="6758" spans="4:8">
      <c r="D6758"/>
      <c r="E6758" s="1"/>
      <c r="F6758"/>
      <c r="G6758"/>
      <c r="H6758"/>
    </row>
    <row r="6759" spans="4:8">
      <c r="D6759"/>
      <c r="E6759" s="1"/>
      <c r="F6759"/>
      <c r="G6759"/>
      <c r="H6759"/>
    </row>
    <row r="6760" spans="4:8">
      <c r="D6760"/>
      <c r="E6760" s="1"/>
      <c r="F6760"/>
      <c r="G6760"/>
      <c r="H6760"/>
    </row>
    <row r="6761" spans="4:8">
      <c r="D6761"/>
      <c r="E6761" s="1"/>
      <c r="F6761"/>
      <c r="G6761"/>
      <c r="H6761"/>
    </row>
    <row r="6762" spans="4:8">
      <c r="D6762"/>
      <c r="E6762" s="1"/>
      <c r="F6762"/>
      <c r="G6762"/>
      <c r="H6762"/>
    </row>
    <row r="6763" spans="4:8">
      <c r="D6763"/>
      <c r="E6763" s="1"/>
      <c r="F6763"/>
      <c r="G6763"/>
      <c r="H6763"/>
    </row>
    <row r="6764" spans="4:8">
      <c r="D6764"/>
      <c r="E6764" s="1"/>
      <c r="F6764"/>
      <c r="G6764"/>
      <c r="H6764"/>
    </row>
    <row r="6765" spans="4:8">
      <c r="D6765"/>
      <c r="E6765" s="1"/>
      <c r="F6765"/>
      <c r="G6765"/>
      <c r="H6765"/>
    </row>
    <row r="6766" spans="4:8">
      <c r="D6766"/>
      <c r="E6766" s="1"/>
      <c r="F6766"/>
      <c r="G6766"/>
      <c r="H6766"/>
    </row>
    <row r="6767" spans="4:8">
      <c r="D6767"/>
      <c r="E6767" s="1"/>
      <c r="F6767"/>
      <c r="G6767"/>
      <c r="H6767"/>
    </row>
    <row r="6768" spans="4:8">
      <c r="D6768"/>
      <c r="E6768" s="1"/>
      <c r="F6768"/>
      <c r="G6768"/>
      <c r="H6768"/>
    </row>
    <row r="6769" spans="4:8">
      <c r="D6769"/>
      <c r="E6769" s="1"/>
      <c r="F6769"/>
      <c r="G6769"/>
      <c r="H6769"/>
    </row>
    <row r="6770" spans="4:8">
      <c r="D6770"/>
      <c r="E6770" s="1"/>
      <c r="F6770"/>
      <c r="G6770"/>
      <c r="H6770"/>
    </row>
    <row r="6771" spans="4:8">
      <c r="D6771"/>
      <c r="E6771" s="1"/>
      <c r="F6771"/>
      <c r="G6771"/>
      <c r="H6771"/>
    </row>
    <row r="6772" spans="4:8">
      <c r="D6772"/>
      <c r="E6772" s="1"/>
      <c r="F6772"/>
      <c r="G6772"/>
      <c r="H6772"/>
    </row>
    <row r="6773" spans="4:8">
      <c r="D6773"/>
      <c r="E6773" s="1"/>
      <c r="F6773"/>
      <c r="G6773"/>
      <c r="H6773"/>
    </row>
    <row r="6774" spans="4:8">
      <c r="D6774"/>
      <c r="E6774" s="1"/>
      <c r="F6774"/>
      <c r="G6774"/>
      <c r="H6774"/>
    </row>
    <row r="6775" spans="4:8">
      <c r="D6775"/>
      <c r="E6775" s="1"/>
      <c r="F6775"/>
      <c r="G6775"/>
      <c r="H6775"/>
    </row>
    <row r="6776" spans="4:8">
      <c r="D6776"/>
      <c r="E6776" s="1"/>
      <c r="F6776"/>
      <c r="G6776"/>
      <c r="H6776"/>
    </row>
    <row r="6777" spans="4:8">
      <c r="D6777"/>
      <c r="E6777" s="1"/>
      <c r="F6777"/>
      <c r="G6777"/>
      <c r="H6777"/>
    </row>
    <row r="6778" spans="4:8">
      <c r="D6778"/>
      <c r="E6778" s="1"/>
      <c r="F6778"/>
      <c r="G6778"/>
      <c r="H6778"/>
    </row>
    <row r="6779" spans="4:8">
      <c r="D6779"/>
      <c r="E6779" s="1"/>
      <c r="F6779"/>
      <c r="G6779"/>
      <c r="H6779"/>
    </row>
    <row r="6780" spans="4:8">
      <c r="D6780"/>
      <c r="E6780" s="1"/>
      <c r="F6780"/>
      <c r="G6780"/>
      <c r="H6780"/>
    </row>
    <row r="6781" spans="4:8">
      <c r="D6781"/>
      <c r="E6781" s="1"/>
      <c r="F6781"/>
      <c r="G6781"/>
      <c r="H6781"/>
    </row>
    <row r="6782" spans="4:8">
      <c r="D6782"/>
      <c r="E6782" s="1"/>
      <c r="F6782"/>
      <c r="G6782"/>
      <c r="H6782"/>
    </row>
    <row r="6783" spans="4:8">
      <c r="D6783"/>
      <c r="E6783" s="1"/>
      <c r="F6783"/>
      <c r="G6783"/>
      <c r="H6783"/>
    </row>
    <row r="6784" spans="4:8">
      <c r="D6784"/>
      <c r="E6784" s="1"/>
      <c r="F6784"/>
      <c r="G6784"/>
      <c r="H6784"/>
    </row>
    <row r="6785" spans="4:8">
      <c r="D6785"/>
      <c r="E6785" s="1"/>
      <c r="F6785"/>
      <c r="G6785"/>
      <c r="H6785"/>
    </row>
    <row r="6786" spans="4:8">
      <c r="D6786"/>
      <c r="E6786" s="1"/>
      <c r="F6786"/>
      <c r="G6786"/>
      <c r="H6786"/>
    </row>
    <row r="6787" spans="4:8">
      <c r="D6787"/>
      <c r="E6787" s="1"/>
      <c r="F6787"/>
      <c r="G6787"/>
      <c r="H6787"/>
    </row>
    <row r="6788" spans="4:8">
      <c r="D6788"/>
      <c r="E6788" s="1"/>
      <c r="F6788"/>
      <c r="G6788"/>
      <c r="H6788"/>
    </row>
    <row r="6789" spans="4:8">
      <c r="D6789"/>
      <c r="E6789" s="1"/>
      <c r="F6789"/>
      <c r="G6789"/>
      <c r="H6789"/>
    </row>
    <row r="6790" spans="4:8">
      <c r="D6790"/>
      <c r="E6790" s="1"/>
      <c r="F6790"/>
      <c r="G6790"/>
      <c r="H6790"/>
    </row>
    <row r="6791" spans="4:8">
      <c r="D6791"/>
      <c r="E6791" s="1"/>
      <c r="F6791"/>
      <c r="G6791"/>
      <c r="H6791"/>
    </row>
    <row r="6792" spans="4:8">
      <c r="D6792"/>
      <c r="E6792" s="1"/>
      <c r="F6792"/>
      <c r="G6792"/>
      <c r="H6792"/>
    </row>
    <row r="6793" spans="4:8">
      <c r="D6793"/>
      <c r="E6793" s="1"/>
      <c r="F6793"/>
      <c r="G6793"/>
      <c r="H6793"/>
    </row>
    <row r="6794" spans="4:8">
      <c r="D6794"/>
      <c r="E6794" s="1"/>
      <c r="F6794"/>
      <c r="G6794"/>
      <c r="H6794"/>
    </row>
    <row r="6795" spans="4:8">
      <c r="D6795"/>
      <c r="E6795" s="1"/>
      <c r="F6795"/>
      <c r="G6795"/>
      <c r="H6795"/>
    </row>
    <row r="6796" spans="4:8">
      <c r="D6796"/>
      <c r="E6796" s="1"/>
      <c r="F6796"/>
      <c r="G6796"/>
      <c r="H6796"/>
    </row>
    <row r="6797" spans="4:8">
      <c r="D6797"/>
      <c r="E6797" s="1"/>
      <c r="F6797"/>
      <c r="G6797"/>
      <c r="H6797"/>
    </row>
    <row r="6798" spans="4:8">
      <c r="D6798"/>
      <c r="E6798" s="1"/>
      <c r="F6798"/>
      <c r="G6798"/>
      <c r="H6798"/>
    </row>
    <row r="6799" spans="4:8">
      <c r="D6799"/>
      <c r="E6799" s="1"/>
      <c r="F6799"/>
      <c r="G6799"/>
      <c r="H6799"/>
    </row>
    <row r="6800" spans="4:8">
      <c r="D6800"/>
      <c r="E6800" s="1"/>
      <c r="F6800"/>
      <c r="G6800"/>
      <c r="H6800"/>
    </row>
    <row r="6801" spans="4:8">
      <c r="D6801"/>
      <c r="E6801" s="1"/>
      <c r="F6801"/>
      <c r="G6801"/>
      <c r="H6801"/>
    </row>
    <row r="6802" spans="4:8">
      <c r="D6802"/>
      <c r="E6802" s="1"/>
      <c r="F6802"/>
      <c r="G6802"/>
      <c r="H6802"/>
    </row>
    <row r="6803" spans="4:8">
      <c r="D6803"/>
      <c r="E6803" s="1"/>
      <c r="F6803"/>
      <c r="G6803"/>
      <c r="H6803"/>
    </row>
    <row r="6804" spans="4:8">
      <c r="D6804"/>
      <c r="E6804" s="1"/>
      <c r="F6804"/>
      <c r="G6804"/>
      <c r="H6804"/>
    </row>
    <row r="6805" spans="4:8">
      <c r="D6805"/>
      <c r="E6805" s="1"/>
      <c r="F6805"/>
      <c r="G6805"/>
      <c r="H6805"/>
    </row>
    <row r="6806" spans="4:8">
      <c r="D6806"/>
      <c r="E6806" s="1"/>
      <c r="F6806"/>
      <c r="G6806"/>
      <c r="H6806"/>
    </row>
    <row r="6807" spans="4:8">
      <c r="D6807"/>
      <c r="E6807" s="1"/>
      <c r="F6807"/>
      <c r="G6807"/>
      <c r="H6807"/>
    </row>
    <row r="6808" spans="4:8">
      <c r="D6808"/>
      <c r="E6808" s="1"/>
      <c r="F6808"/>
      <c r="G6808"/>
      <c r="H6808"/>
    </row>
    <row r="6809" spans="4:8">
      <c r="D6809"/>
      <c r="E6809" s="1"/>
      <c r="F6809"/>
      <c r="G6809"/>
      <c r="H6809"/>
    </row>
    <row r="6810" spans="4:8">
      <c r="D6810"/>
      <c r="E6810" s="1"/>
      <c r="F6810"/>
      <c r="G6810"/>
      <c r="H6810"/>
    </row>
    <row r="6811" spans="4:8">
      <c r="D6811"/>
      <c r="E6811" s="1"/>
      <c r="F6811"/>
      <c r="G6811"/>
      <c r="H6811"/>
    </row>
    <row r="6812" spans="4:8">
      <c r="D6812"/>
      <c r="E6812" s="1"/>
      <c r="F6812"/>
      <c r="G6812"/>
      <c r="H6812"/>
    </row>
    <row r="6813" spans="4:8">
      <c r="D6813"/>
      <c r="E6813" s="1"/>
      <c r="F6813"/>
      <c r="G6813"/>
      <c r="H6813"/>
    </row>
    <row r="6814" spans="4:8">
      <c r="D6814"/>
      <c r="E6814" s="1"/>
      <c r="F6814"/>
      <c r="G6814"/>
      <c r="H6814"/>
    </row>
    <row r="6815" spans="4:8">
      <c r="D6815"/>
      <c r="E6815" s="1"/>
      <c r="F6815"/>
      <c r="G6815"/>
      <c r="H6815"/>
    </row>
    <row r="6816" spans="4:8">
      <c r="D6816"/>
      <c r="E6816" s="1"/>
      <c r="F6816"/>
      <c r="G6816"/>
      <c r="H6816"/>
    </row>
    <row r="6817" spans="4:8">
      <c r="D6817"/>
      <c r="E6817" s="1"/>
      <c r="F6817"/>
      <c r="G6817"/>
      <c r="H6817"/>
    </row>
    <row r="6818" spans="4:8">
      <c r="D6818"/>
      <c r="E6818" s="1"/>
      <c r="F6818"/>
      <c r="G6818"/>
      <c r="H6818"/>
    </row>
    <row r="6819" spans="4:8">
      <c r="D6819"/>
      <c r="E6819" s="1"/>
      <c r="F6819"/>
      <c r="G6819"/>
      <c r="H6819"/>
    </row>
    <row r="6820" spans="4:8">
      <c r="D6820"/>
      <c r="E6820" s="1"/>
      <c r="F6820"/>
      <c r="G6820"/>
      <c r="H6820"/>
    </row>
    <row r="6821" spans="4:8">
      <c r="D6821"/>
      <c r="E6821" s="1"/>
      <c r="F6821"/>
      <c r="G6821"/>
      <c r="H6821"/>
    </row>
    <row r="6822" spans="4:8">
      <c r="D6822"/>
      <c r="E6822" s="1"/>
      <c r="F6822"/>
      <c r="G6822"/>
      <c r="H6822"/>
    </row>
    <row r="6823" spans="4:8">
      <c r="D6823"/>
      <c r="E6823" s="1"/>
      <c r="F6823"/>
      <c r="G6823"/>
      <c r="H6823"/>
    </row>
    <row r="6824" spans="4:8">
      <c r="D6824"/>
      <c r="E6824" s="1"/>
      <c r="F6824"/>
      <c r="G6824"/>
      <c r="H6824"/>
    </row>
    <row r="6825" spans="4:8">
      <c r="D6825"/>
      <c r="E6825" s="1"/>
      <c r="F6825"/>
      <c r="G6825"/>
      <c r="H6825"/>
    </row>
    <row r="6826" spans="4:8">
      <c r="D6826"/>
      <c r="E6826" s="1"/>
      <c r="F6826"/>
      <c r="G6826"/>
      <c r="H6826"/>
    </row>
    <row r="6827" spans="4:8">
      <c r="D6827"/>
      <c r="E6827" s="1"/>
      <c r="F6827"/>
      <c r="G6827"/>
      <c r="H6827"/>
    </row>
    <row r="6828" spans="4:8">
      <c r="D6828"/>
      <c r="E6828" s="1"/>
      <c r="F6828"/>
      <c r="G6828"/>
      <c r="H6828"/>
    </row>
    <row r="6829" spans="4:8">
      <c r="D6829"/>
      <c r="E6829" s="1"/>
      <c r="F6829"/>
      <c r="G6829"/>
      <c r="H6829"/>
    </row>
    <row r="6830" spans="4:8">
      <c r="D6830"/>
      <c r="E6830" s="1"/>
      <c r="F6830"/>
      <c r="G6830"/>
      <c r="H6830"/>
    </row>
    <row r="6831" spans="4:8">
      <c r="D6831"/>
      <c r="E6831" s="1"/>
      <c r="F6831"/>
      <c r="G6831"/>
      <c r="H6831"/>
    </row>
    <row r="6832" spans="4:8">
      <c r="D6832"/>
      <c r="E6832" s="1"/>
      <c r="F6832"/>
      <c r="G6832"/>
      <c r="H6832"/>
    </row>
    <row r="6833" spans="4:8">
      <c r="D6833"/>
      <c r="E6833" s="1"/>
      <c r="F6833"/>
      <c r="G6833"/>
      <c r="H6833"/>
    </row>
    <row r="6834" spans="4:8">
      <c r="D6834"/>
      <c r="E6834" s="1"/>
      <c r="F6834"/>
      <c r="G6834"/>
      <c r="H6834"/>
    </row>
    <row r="6835" spans="4:8">
      <c r="D6835"/>
      <c r="E6835" s="1"/>
      <c r="F6835"/>
      <c r="G6835"/>
      <c r="H6835"/>
    </row>
    <row r="6836" spans="4:8">
      <c r="D6836"/>
      <c r="E6836" s="1"/>
      <c r="F6836"/>
      <c r="G6836"/>
      <c r="H6836"/>
    </row>
    <row r="6837" spans="4:8">
      <c r="D6837"/>
      <c r="E6837" s="1"/>
      <c r="F6837"/>
      <c r="G6837"/>
      <c r="H6837"/>
    </row>
    <row r="6838" spans="4:8">
      <c r="D6838"/>
      <c r="E6838" s="1"/>
      <c r="F6838"/>
      <c r="G6838"/>
      <c r="H6838"/>
    </row>
    <row r="6839" spans="4:8">
      <c r="D6839"/>
      <c r="E6839" s="1"/>
      <c r="F6839"/>
      <c r="G6839"/>
      <c r="H6839"/>
    </row>
    <row r="6840" spans="4:8">
      <c r="D6840"/>
      <c r="E6840" s="1"/>
      <c r="F6840"/>
      <c r="G6840"/>
      <c r="H6840"/>
    </row>
    <row r="6841" spans="4:8">
      <c r="D6841"/>
      <c r="E6841" s="1"/>
      <c r="F6841"/>
      <c r="G6841"/>
      <c r="H6841"/>
    </row>
    <row r="6842" spans="4:8">
      <c r="D6842"/>
      <c r="E6842" s="1"/>
      <c r="F6842"/>
      <c r="G6842"/>
      <c r="H6842"/>
    </row>
    <row r="6843" spans="4:8">
      <c r="D6843"/>
      <c r="E6843" s="1"/>
      <c r="F6843"/>
      <c r="G6843"/>
      <c r="H6843"/>
    </row>
    <row r="6844" spans="4:8">
      <c r="D6844"/>
      <c r="E6844" s="1"/>
      <c r="F6844"/>
      <c r="G6844"/>
      <c r="H6844"/>
    </row>
    <row r="6845" spans="4:8">
      <c r="D6845"/>
      <c r="E6845" s="1"/>
      <c r="F6845"/>
      <c r="G6845"/>
      <c r="H6845"/>
    </row>
    <row r="6846" spans="4:8">
      <c r="D6846"/>
      <c r="E6846" s="1"/>
      <c r="F6846"/>
      <c r="G6846"/>
      <c r="H6846"/>
    </row>
    <row r="6847" spans="4:8">
      <c r="D6847"/>
      <c r="E6847" s="1"/>
      <c r="F6847"/>
      <c r="G6847"/>
      <c r="H6847"/>
    </row>
    <row r="6848" spans="4:8">
      <c r="D6848"/>
      <c r="E6848" s="1"/>
      <c r="F6848"/>
      <c r="G6848"/>
      <c r="H6848"/>
    </row>
    <row r="6849" spans="4:8">
      <c r="D6849"/>
      <c r="E6849" s="1"/>
      <c r="F6849"/>
      <c r="G6849"/>
      <c r="H6849"/>
    </row>
    <row r="6850" spans="4:8">
      <c r="D6850"/>
      <c r="E6850" s="1"/>
      <c r="F6850"/>
      <c r="G6850"/>
      <c r="H6850"/>
    </row>
    <row r="6851" spans="4:8">
      <c r="D6851"/>
      <c r="E6851" s="1"/>
      <c r="F6851"/>
      <c r="G6851"/>
      <c r="H6851"/>
    </row>
    <row r="6852" spans="4:8">
      <c r="D6852"/>
      <c r="E6852" s="1"/>
      <c r="F6852"/>
      <c r="G6852"/>
      <c r="H6852"/>
    </row>
    <row r="6853" spans="4:8">
      <c r="D6853"/>
      <c r="E6853" s="1"/>
      <c r="F6853"/>
      <c r="G6853"/>
      <c r="H6853"/>
    </row>
    <row r="6854" spans="4:8">
      <c r="D6854"/>
      <c r="E6854" s="1"/>
      <c r="F6854"/>
      <c r="G6854"/>
      <c r="H6854"/>
    </row>
    <row r="6855" spans="4:8">
      <c r="D6855"/>
      <c r="E6855" s="1"/>
      <c r="F6855"/>
      <c r="G6855"/>
      <c r="H6855"/>
    </row>
    <row r="6856" spans="4:8">
      <c r="D6856"/>
      <c r="E6856" s="1"/>
      <c r="F6856"/>
      <c r="G6856"/>
      <c r="H6856"/>
    </row>
    <row r="6857" spans="4:8">
      <c r="D6857"/>
      <c r="E6857" s="1"/>
      <c r="F6857"/>
      <c r="G6857"/>
      <c r="H6857"/>
    </row>
    <row r="6858" spans="4:8">
      <c r="D6858"/>
      <c r="E6858" s="1"/>
      <c r="F6858"/>
      <c r="G6858"/>
      <c r="H6858"/>
    </row>
    <row r="6859" spans="4:8">
      <c r="D6859"/>
      <c r="E6859" s="1"/>
      <c r="F6859"/>
      <c r="G6859"/>
      <c r="H6859"/>
    </row>
    <row r="6860" spans="4:8">
      <c r="D6860"/>
      <c r="E6860" s="1"/>
      <c r="F6860"/>
      <c r="G6860"/>
      <c r="H6860"/>
    </row>
    <row r="6861" spans="4:8">
      <c r="D6861"/>
      <c r="E6861" s="1"/>
      <c r="F6861"/>
      <c r="G6861"/>
      <c r="H6861"/>
    </row>
    <row r="6862" spans="4:8">
      <c r="D6862"/>
      <c r="E6862" s="1"/>
      <c r="F6862"/>
      <c r="G6862"/>
      <c r="H6862"/>
    </row>
    <row r="6863" spans="4:8">
      <c r="D6863"/>
      <c r="E6863" s="1"/>
      <c r="F6863"/>
      <c r="G6863"/>
      <c r="H6863"/>
    </row>
    <row r="6864" spans="4:8">
      <c r="D6864"/>
      <c r="E6864" s="1"/>
      <c r="F6864"/>
      <c r="G6864"/>
      <c r="H6864"/>
    </row>
    <row r="6865" spans="4:8">
      <c r="D6865"/>
      <c r="E6865" s="1"/>
      <c r="F6865"/>
      <c r="G6865"/>
      <c r="H6865"/>
    </row>
    <row r="6866" spans="4:8">
      <c r="D6866"/>
      <c r="E6866" s="1"/>
      <c r="F6866"/>
      <c r="G6866"/>
      <c r="H6866"/>
    </row>
    <row r="6867" spans="4:8">
      <c r="D6867"/>
      <c r="E6867" s="1"/>
      <c r="F6867"/>
      <c r="G6867"/>
      <c r="H6867"/>
    </row>
    <row r="6868" spans="4:8">
      <c r="D6868"/>
      <c r="E6868" s="1"/>
      <c r="F6868"/>
      <c r="G6868"/>
      <c r="H6868"/>
    </row>
    <row r="6869" spans="4:8">
      <c r="D6869"/>
      <c r="E6869" s="1"/>
      <c r="F6869"/>
      <c r="G6869"/>
      <c r="H6869"/>
    </row>
    <row r="6870" spans="4:8">
      <c r="D6870"/>
      <c r="E6870" s="1"/>
      <c r="F6870"/>
      <c r="G6870"/>
      <c r="H6870"/>
    </row>
    <row r="6871" spans="4:8">
      <c r="D6871"/>
      <c r="E6871" s="1"/>
      <c r="F6871"/>
      <c r="G6871"/>
      <c r="H6871"/>
    </row>
    <row r="6872" spans="4:8">
      <c r="D6872"/>
      <c r="E6872" s="1"/>
      <c r="F6872"/>
      <c r="G6872"/>
      <c r="H6872"/>
    </row>
    <row r="6873" spans="4:8">
      <c r="D6873"/>
      <c r="E6873" s="1"/>
      <c r="F6873"/>
      <c r="G6873"/>
      <c r="H6873"/>
    </row>
    <row r="6874" spans="4:8">
      <c r="D6874"/>
      <c r="E6874" s="1"/>
      <c r="F6874"/>
      <c r="G6874"/>
      <c r="H6874"/>
    </row>
    <row r="6875" spans="4:8">
      <c r="D6875"/>
      <c r="E6875" s="1"/>
      <c r="F6875"/>
      <c r="G6875"/>
      <c r="H6875"/>
    </row>
    <row r="6876" spans="4:8">
      <c r="D6876"/>
      <c r="E6876" s="1"/>
      <c r="F6876"/>
      <c r="G6876"/>
      <c r="H6876"/>
    </row>
    <row r="6877" spans="4:8">
      <c r="D6877"/>
      <c r="E6877" s="1"/>
      <c r="F6877"/>
      <c r="G6877"/>
      <c r="H6877"/>
    </row>
    <row r="6878" spans="4:8">
      <c r="D6878"/>
      <c r="E6878" s="1"/>
      <c r="F6878"/>
      <c r="G6878"/>
      <c r="H6878"/>
    </row>
    <row r="6879" spans="4:8">
      <c r="D6879"/>
      <c r="E6879" s="1"/>
      <c r="F6879"/>
      <c r="G6879"/>
      <c r="H6879"/>
    </row>
    <row r="6880" spans="4:8">
      <c r="D6880"/>
      <c r="E6880" s="1"/>
      <c r="F6880"/>
      <c r="G6880"/>
      <c r="H6880"/>
    </row>
    <row r="6881" spans="4:8">
      <c r="D6881"/>
      <c r="E6881" s="1"/>
      <c r="F6881"/>
      <c r="G6881"/>
      <c r="H6881"/>
    </row>
    <row r="6882" spans="4:8">
      <c r="D6882"/>
      <c r="E6882" s="1"/>
      <c r="F6882"/>
      <c r="G6882"/>
      <c r="H6882"/>
    </row>
    <row r="6883" spans="4:8">
      <c r="D6883"/>
      <c r="E6883" s="1"/>
      <c r="F6883"/>
      <c r="G6883"/>
      <c r="H6883"/>
    </row>
    <row r="6884" spans="4:8">
      <c r="D6884"/>
      <c r="E6884" s="1"/>
      <c r="F6884"/>
      <c r="G6884"/>
      <c r="H6884"/>
    </row>
    <row r="6885" spans="4:8">
      <c r="D6885"/>
      <c r="E6885" s="1"/>
      <c r="F6885"/>
      <c r="G6885"/>
      <c r="H6885"/>
    </row>
    <row r="6886" spans="4:8">
      <c r="D6886"/>
      <c r="E6886" s="1"/>
      <c r="F6886"/>
      <c r="G6886"/>
      <c r="H6886"/>
    </row>
    <row r="6887" spans="4:8">
      <c r="D6887"/>
      <c r="E6887" s="1"/>
      <c r="F6887"/>
      <c r="G6887"/>
      <c r="H6887"/>
    </row>
    <row r="6888" spans="4:8">
      <c r="D6888"/>
      <c r="E6888" s="1"/>
      <c r="F6888"/>
      <c r="G6888"/>
      <c r="H6888"/>
    </row>
    <row r="6889" spans="4:8">
      <c r="D6889"/>
      <c r="E6889" s="1"/>
      <c r="F6889"/>
      <c r="G6889"/>
      <c r="H6889"/>
    </row>
    <row r="6890" spans="4:8">
      <c r="D6890"/>
      <c r="E6890" s="1"/>
      <c r="F6890"/>
      <c r="G6890"/>
      <c r="H6890"/>
    </row>
    <row r="6891" spans="4:8">
      <c r="D6891"/>
      <c r="E6891" s="1"/>
      <c r="F6891"/>
      <c r="G6891"/>
      <c r="H6891"/>
    </row>
    <row r="6892" spans="4:8">
      <c r="D6892"/>
      <c r="E6892" s="1"/>
      <c r="F6892"/>
      <c r="G6892"/>
      <c r="H6892"/>
    </row>
    <row r="6893" spans="4:8">
      <c r="D6893"/>
      <c r="E6893" s="1"/>
      <c r="F6893"/>
      <c r="G6893"/>
      <c r="H6893"/>
    </row>
    <row r="6894" spans="4:8">
      <c r="D6894"/>
      <c r="E6894" s="1"/>
      <c r="F6894"/>
      <c r="G6894"/>
      <c r="H6894"/>
    </row>
    <row r="6895" spans="4:8">
      <c r="D6895"/>
      <c r="E6895" s="1"/>
      <c r="F6895"/>
      <c r="G6895"/>
      <c r="H6895"/>
    </row>
    <row r="6896" spans="4:8">
      <c r="D6896"/>
      <c r="E6896" s="1"/>
      <c r="F6896"/>
      <c r="G6896"/>
      <c r="H6896"/>
    </row>
    <row r="6897" spans="4:8">
      <c r="D6897"/>
      <c r="E6897" s="1"/>
      <c r="F6897"/>
      <c r="G6897"/>
      <c r="H6897"/>
    </row>
    <row r="6898" spans="4:8">
      <c r="D6898"/>
      <c r="E6898" s="1"/>
      <c r="F6898"/>
      <c r="G6898"/>
      <c r="H6898"/>
    </row>
    <row r="6899" spans="4:8">
      <c r="D6899"/>
      <c r="E6899" s="1"/>
      <c r="F6899"/>
      <c r="G6899"/>
      <c r="H6899"/>
    </row>
    <row r="6900" spans="4:8">
      <c r="D6900"/>
      <c r="E6900" s="1"/>
      <c r="F6900"/>
      <c r="G6900"/>
      <c r="H6900"/>
    </row>
    <row r="6901" spans="4:8">
      <c r="D6901"/>
      <c r="E6901" s="1"/>
      <c r="F6901"/>
      <c r="G6901"/>
      <c r="H6901"/>
    </row>
    <row r="6902" spans="4:8">
      <c r="D6902"/>
      <c r="E6902" s="1"/>
      <c r="F6902"/>
      <c r="G6902"/>
      <c r="H6902"/>
    </row>
    <row r="6903" spans="4:8">
      <c r="D6903"/>
      <c r="E6903" s="1"/>
      <c r="F6903"/>
      <c r="G6903"/>
      <c r="H6903"/>
    </row>
    <row r="6904" spans="4:8">
      <c r="D6904"/>
      <c r="E6904" s="1"/>
      <c r="F6904"/>
      <c r="G6904"/>
      <c r="H6904"/>
    </row>
    <row r="6905" spans="4:8">
      <c r="D6905"/>
      <c r="E6905" s="1"/>
      <c r="F6905"/>
      <c r="G6905"/>
      <c r="H6905"/>
    </row>
    <row r="6906" spans="4:8">
      <c r="D6906"/>
      <c r="E6906" s="1"/>
      <c r="F6906"/>
      <c r="G6906"/>
      <c r="H6906"/>
    </row>
    <row r="6907" spans="4:8">
      <c r="D6907"/>
      <c r="E6907" s="1"/>
      <c r="F6907"/>
      <c r="G6907"/>
      <c r="H6907"/>
    </row>
    <row r="6908" spans="4:8">
      <c r="D6908"/>
      <c r="E6908" s="1"/>
      <c r="F6908"/>
      <c r="G6908"/>
      <c r="H6908"/>
    </row>
    <row r="6909" spans="4:8">
      <c r="D6909"/>
      <c r="E6909" s="1"/>
      <c r="F6909"/>
      <c r="G6909"/>
      <c r="H6909"/>
    </row>
    <row r="6910" spans="4:8">
      <c r="D6910"/>
      <c r="E6910" s="1"/>
      <c r="F6910"/>
      <c r="G6910"/>
      <c r="H6910"/>
    </row>
    <row r="6911" spans="4:8">
      <c r="D6911"/>
      <c r="E6911" s="1"/>
      <c r="F6911"/>
      <c r="G6911"/>
      <c r="H6911"/>
    </row>
    <row r="6912" spans="4:8">
      <c r="D6912"/>
      <c r="E6912" s="1"/>
      <c r="F6912"/>
      <c r="G6912"/>
      <c r="H6912"/>
    </row>
    <row r="6913" spans="4:8">
      <c r="D6913"/>
      <c r="E6913" s="1"/>
      <c r="F6913"/>
      <c r="G6913"/>
      <c r="H6913"/>
    </row>
    <row r="6914" spans="4:8">
      <c r="D6914"/>
      <c r="E6914" s="1"/>
      <c r="F6914"/>
      <c r="G6914"/>
      <c r="H6914"/>
    </row>
    <row r="6915" spans="4:8">
      <c r="D6915"/>
      <c r="E6915" s="1"/>
      <c r="F6915"/>
      <c r="G6915"/>
      <c r="H6915"/>
    </row>
    <row r="6916" spans="4:8">
      <c r="D6916"/>
      <c r="E6916" s="1"/>
      <c r="F6916"/>
      <c r="G6916"/>
      <c r="H6916"/>
    </row>
    <row r="6917" spans="4:8">
      <c r="D6917"/>
      <c r="E6917" s="1"/>
      <c r="F6917"/>
      <c r="G6917"/>
      <c r="H6917"/>
    </row>
    <row r="6918" spans="4:8">
      <c r="D6918"/>
      <c r="E6918" s="1"/>
      <c r="F6918"/>
      <c r="G6918"/>
      <c r="H6918"/>
    </row>
    <row r="6919" spans="4:8">
      <c r="D6919"/>
      <c r="E6919" s="1"/>
      <c r="F6919"/>
      <c r="G6919"/>
      <c r="H6919"/>
    </row>
    <row r="6920" spans="4:8">
      <c r="D6920"/>
      <c r="E6920" s="1"/>
      <c r="F6920"/>
      <c r="G6920"/>
      <c r="H6920"/>
    </row>
    <row r="6921" spans="4:8">
      <c r="D6921"/>
      <c r="E6921" s="1"/>
      <c r="F6921"/>
      <c r="G6921"/>
      <c r="H6921"/>
    </row>
    <row r="6922" spans="4:8">
      <c r="D6922"/>
      <c r="E6922" s="1"/>
      <c r="F6922"/>
      <c r="G6922"/>
      <c r="H6922"/>
    </row>
    <row r="6923" spans="4:8">
      <c r="D6923"/>
      <c r="E6923" s="1"/>
      <c r="F6923"/>
      <c r="G6923"/>
      <c r="H6923"/>
    </row>
    <row r="6924" spans="4:8">
      <c r="D6924"/>
      <c r="E6924" s="1"/>
      <c r="F6924"/>
      <c r="G6924"/>
      <c r="H6924"/>
    </row>
    <row r="6925" spans="4:8">
      <c r="D6925"/>
      <c r="E6925" s="1"/>
      <c r="F6925"/>
      <c r="G6925"/>
      <c r="H6925"/>
    </row>
    <row r="6926" spans="4:8">
      <c r="D6926"/>
      <c r="E6926" s="1"/>
      <c r="F6926"/>
      <c r="G6926"/>
      <c r="H6926"/>
    </row>
    <row r="6927" spans="4:8">
      <c r="D6927"/>
      <c r="E6927" s="1"/>
      <c r="F6927"/>
      <c r="G6927"/>
      <c r="H6927"/>
    </row>
    <row r="6928" spans="4:8">
      <c r="D6928"/>
      <c r="E6928" s="1"/>
      <c r="F6928"/>
      <c r="G6928"/>
      <c r="H6928"/>
    </row>
    <row r="6929" spans="4:8">
      <c r="D6929"/>
      <c r="E6929" s="1"/>
      <c r="F6929"/>
      <c r="G6929"/>
      <c r="H6929"/>
    </row>
    <row r="6930" spans="4:8">
      <c r="D6930"/>
      <c r="E6930" s="1"/>
      <c r="F6930"/>
      <c r="G6930"/>
      <c r="H6930"/>
    </row>
    <row r="6931" spans="4:8">
      <c r="D6931"/>
      <c r="E6931" s="1"/>
      <c r="F6931"/>
      <c r="G6931"/>
      <c r="H6931"/>
    </row>
    <row r="6932" spans="4:8">
      <c r="D6932"/>
      <c r="E6932" s="1"/>
      <c r="F6932"/>
      <c r="G6932"/>
      <c r="H6932"/>
    </row>
    <row r="6933" spans="4:8">
      <c r="D6933"/>
      <c r="E6933" s="1"/>
      <c r="F6933"/>
      <c r="G6933"/>
      <c r="H6933"/>
    </row>
    <row r="6934" spans="4:8">
      <c r="D6934"/>
      <c r="E6934" s="1"/>
      <c r="F6934"/>
      <c r="G6934"/>
      <c r="H6934"/>
    </row>
    <row r="6935" spans="4:8">
      <c r="D6935"/>
      <c r="E6935" s="1"/>
      <c r="F6935"/>
      <c r="G6935"/>
      <c r="H6935"/>
    </row>
    <row r="6936" spans="4:8">
      <c r="D6936"/>
      <c r="E6936" s="1"/>
      <c r="F6936"/>
      <c r="G6936"/>
      <c r="H6936"/>
    </row>
    <row r="6937" spans="4:8">
      <c r="D6937"/>
      <c r="E6937" s="1"/>
      <c r="F6937"/>
      <c r="G6937"/>
      <c r="H6937"/>
    </row>
    <row r="6938" spans="4:8">
      <c r="D6938"/>
      <c r="E6938" s="1"/>
      <c r="F6938"/>
      <c r="G6938"/>
      <c r="H6938"/>
    </row>
    <row r="6939" spans="4:8">
      <c r="D6939"/>
      <c r="E6939" s="1"/>
      <c r="F6939"/>
      <c r="G6939"/>
      <c r="H6939"/>
    </row>
    <row r="6940" spans="4:8">
      <c r="D6940"/>
      <c r="E6940" s="1"/>
      <c r="F6940"/>
      <c r="G6940"/>
      <c r="H6940"/>
    </row>
    <row r="6941" spans="4:8">
      <c r="D6941"/>
      <c r="E6941" s="1"/>
      <c r="F6941"/>
      <c r="G6941"/>
      <c r="H6941"/>
    </row>
    <row r="6942" spans="4:8">
      <c r="D6942"/>
      <c r="E6942" s="1"/>
      <c r="F6942"/>
      <c r="G6942"/>
      <c r="H6942"/>
    </row>
    <row r="6943" spans="4:8">
      <c r="D6943"/>
      <c r="E6943" s="1"/>
      <c r="F6943"/>
      <c r="G6943"/>
      <c r="H6943"/>
    </row>
    <row r="6944" spans="4:8">
      <c r="D6944"/>
      <c r="E6944" s="1"/>
      <c r="F6944"/>
      <c r="G6944"/>
      <c r="H6944"/>
    </row>
    <row r="6945" spans="4:8">
      <c r="D6945"/>
      <c r="E6945" s="1"/>
      <c r="F6945"/>
      <c r="G6945"/>
      <c r="H6945"/>
    </row>
    <row r="6946" spans="4:8">
      <c r="D6946"/>
      <c r="E6946" s="1"/>
      <c r="F6946"/>
      <c r="G6946"/>
      <c r="H6946"/>
    </row>
    <row r="6947" spans="4:8">
      <c r="D6947"/>
      <c r="E6947" s="1"/>
      <c r="F6947"/>
      <c r="G6947"/>
      <c r="H6947"/>
    </row>
    <row r="6948" spans="4:8">
      <c r="D6948"/>
      <c r="E6948" s="1"/>
      <c r="F6948"/>
      <c r="G6948"/>
      <c r="H6948"/>
    </row>
    <row r="6949" spans="4:8">
      <c r="D6949"/>
      <c r="E6949" s="1"/>
      <c r="F6949"/>
      <c r="G6949"/>
      <c r="H6949"/>
    </row>
    <row r="6950" spans="4:8">
      <c r="D6950"/>
      <c r="E6950" s="1"/>
      <c r="F6950"/>
      <c r="G6950"/>
      <c r="H6950"/>
    </row>
    <row r="6951" spans="4:8">
      <c r="D6951"/>
      <c r="E6951" s="1"/>
      <c r="F6951"/>
      <c r="G6951"/>
      <c r="H6951"/>
    </row>
    <row r="6952" spans="4:8">
      <c r="D6952"/>
      <c r="E6952" s="1"/>
      <c r="F6952"/>
      <c r="G6952"/>
      <c r="H6952"/>
    </row>
    <row r="6953" spans="4:8">
      <c r="D6953"/>
      <c r="E6953" s="1"/>
      <c r="F6953"/>
      <c r="G6953"/>
      <c r="H6953"/>
    </row>
    <row r="6954" spans="4:8">
      <c r="D6954"/>
      <c r="E6954" s="1"/>
      <c r="F6954"/>
      <c r="G6954"/>
      <c r="H6954"/>
    </row>
    <row r="6955" spans="4:8">
      <c r="D6955"/>
      <c r="E6955" s="1"/>
      <c r="F6955"/>
      <c r="G6955"/>
      <c r="H6955"/>
    </row>
    <row r="6956" spans="4:8">
      <c r="D6956"/>
      <c r="E6956" s="1"/>
      <c r="F6956"/>
      <c r="G6956"/>
      <c r="H6956"/>
    </row>
    <row r="6957" spans="4:8">
      <c r="D6957"/>
      <c r="E6957" s="1"/>
      <c r="F6957"/>
      <c r="G6957"/>
      <c r="H6957"/>
    </row>
    <row r="6958" spans="4:8">
      <c r="D6958"/>
      <c r="E6958" s="1"/>
      <c r="F6958"/>
      <c r="G6958"/>
      <c r="H6958"/>
    </row>
    <row r="6959" spans="4:8">
      <c r="D6959"/>
      <c r="E6959" s="1"/>
      <c r="F6959"/>
      <c r="G6959"/>
      <c r="H6959"/>
    </row>
    <row r="6960" spans="4:8">
      <c r="D6960"/>
      <c r="E6960" s="1"/>
      <c r="F6960"/>
      <c r="G6960"/>
      <c r="H6960"/>
    </row>
    <row r="6961" spans="4:8">
      <c r="D6961"/>
      <c r="E6961" s="1"/>
      <c r="F6961"/>
      <c r="G6961"/>
      <c r="H6961"/>
    </row>
    <row r="6962" spans="4:8">
      <c r="D6962"/>
      <c r="E6962" s="1"/>
      <c r="F6962"/>
      <c r="G6962"/>
      <c r="H6962"/>
    </row>
    <row r="6963" spans="4:8">
      <c r="D6963"/>
      <c r="E6963" s="1"/>
      <c r="F6963"/>
      <c r="G6963"/>
      <c r="H6963"/>
    </row>
    <row r="6964" spans="4:8">
      <c r="D6964"/>
      <c r="E6964" s="1"/>
      <c r="F6964"/>
      <c r="G6964"/>
      <c r="H6964"/>
    </row>
    <row r="6965" spans="4:8">
      <c r="D6965"/>
      <c r="E6965" s="1"/>
      <c r="F6965"/>
      <c r="G6965"/>
      <c r="H6965"/>
    </row>
    <row r="6966" spans="4:8">
      <c r="D6966"/>
      <c r="E6966" s="1"/>
      <c r="F6966"/>
      <c r="G6966"/>
      <c r="H6966"/>
    </row>
    <row r="6967" spans="4:8">
      <c r="D6967"/>
      <c r="E6967" s="1"/>
      <c r="F6967"/>
      <c r="G6967"/>
      <c r="H6967"/>
    </row>
    <row r="6968" spans="4:8">
      <c r="D6968"/>
      <c r="E6968" s="1"/>
      <c r="F6968"/>
      <c r="G6968"/>
      <c r="H6968"/>
    </row>
    <row r="6969" spans="4:8">
      <c r="D6969"/>
      <c r="E6969" s="1"/>
      <c r="F6969"/>
      <c r="G6969"/>
      <c r="H6969"/>
    </row>
    <row r="6970" spans="4:8">
      <c r="D6970"/>
      <c r="E6970" s="1"/>
      <c r="F6970"/>
      <c r="G6970"/>
      <c r="H6970"/>
    </row>
    <row r="6971" spans="4:8">
      <c r="D6971"/>
      <c r="E6971" s="1"/>
      <c r="F6971"/>
      <c r="G6971"/>
      <c r="H6971"/>
    </row>
    <row r="6972" spans="4:8">
      <c r="D6972"/>
      <c r="E6972" s="1"/>
      <c r="F6972"/>
      <c r="G6972"/>
      <c r="H6972"/>
    </row>
    <row r="6973" spans="4:8">
      <c r="D6973"/>
      <c r="E6973" s="1"/>
      <c r="F6973"/>
      <c r="G6973"/>
      <c r="H6973"/>
    </row>
    <row r="6974" spans="4:8">
      <c r="D6974"/>
      <c r="E6974" s="1"/>
      <c r="F6974"/>
      <c r="G6974"/>
      <c r="H6974"/>
    </row>
    <row r="6975" spans="4:8">
      <c r="D6975"/>
      <c r="E6975" s="1"/>
      <c r="F6975"/>
      <c r="G6975"/>
      <c r="H6975"/>
    </row>
    <row r="6976" spans="4:8">
      <c r="D6976"/>
      <c r="E6976" s="1"/>
      <c r="F6976"/>
      <c r="G6976"/>
      <c r="H6976"/>
    </row>
    <row r="6977" spans="4:8">
      <c r="D6977"/>
      <c r="E6977" s="1"/>
      <c r="F6977"/>
      <c r="G6977"/>
      <c r="H6977"/>
    </row>
    <row r="6978" spans="4:8">
      <c r="D6978"/>
      <c r="E6978" s="1"/>
      <c r="F6978"/>
      <c r="G6978"/>
      <c r="H6978"/>
    </row>
    <row r="6979" spans="4:8">
      <c r="D6979"/>
      <c r="E6979" s="1"/>
      <c r="F6979"/>
      <c r="G6979"/>
      <c r="H6979"/>
    </row>
    <row r="6980" spans="4:8">
      <c r="D6980"/>
      <c r="E6980" s="1"/>
      <c r="F6980"/>
      <c r="G6980"/>
      <c r="H6980"/>
    </row>
    <row r="6981" spans="4:8">
      <c r="D6981"/>
      <c r="E6981" s="1"/>
      <c r="F6981"/>
      <c r="G6981"/>
      <c r="H6981"/>
    </row>
    <row r="6982" spans="4:8">
      <c r="D6982"/>
      <c r="E6982" s="1"/>
      <c r="F6982"/>
      <c r="G6982"/>
      <c r="H6982"/>
    </row>
    <row r="6983" spans="4:8">
      <c r="D6983"/>
      <c r="E6983" s="1"/>
      <c r="F6983"/>
      <c r="G6983"/>
      <c r="H6983"/>
    </row>
    <row r="6984" spans="4:8">
      <c r="D6984"/>
      <c r="E6984" s="1"/>
      <c r="F6984"/>
      <c r="G6984"/>
      <c r="H6984"/>
    </row>
    <row r="6985" spans="4:8">
      <c r="D6985"/>
      <c r="E6985" s="1"/>
      <c r="F6985"/>
      <c r="G6985"/>
      <c r="H6985"/>
    </row>
    <row r="6986" spans="4:8">
      <c r="D6986"/>
      <c r="E6986" s="1"/>
      <c r="F6986"/>
      <c r="G6986"/>
      <c r="H6986"/>
    </row>
    <row r="6987" spans="4:8">
      <c r="D6987"/>
      <c r="E6987" s="1"/>
      <c r="F6987"/>
      <c r="G6987"/>
      <c r="H6987"/>
    </row>
    <row r="6988" spans="4:8">
      <c r="D6988"/>
      <c r="E6988" s="1"/>
      <c r="F6988"/>
      <c r="G6988"/>
      <c r="H6988"/>
    </row>
    <row r="6989" spans="4:8">
      <c r="D6989"/>
      <c r="E6989" s="1"/>
      <c r="F6989"/>
      <c r="G6989"/>
      <c r="H6989"/>
    </row>
    <row r="6990" spans="4:8">
      <c r="D6990"/>
      <c r="E6990" s="1"/>
      <c r="F6990"/>
      <c r="G6990"/>
      <c r="H6990"/>
    </row>
    <row r="6991" spans="4:8">
      <c r="D6991"/>
      <c r="E6991" s="1"/>
      <c r="F6991"/>
      <c r="G6991"/>
      <c r="H6991"/>
    </row>
    <row r="6992" spans="4:8">
      <c r="D6992"/>
      <c r="E6992" s="1"/>
      <c r="F6992"/>
      <c r="G6992"/>
      <c r="H6992"/>
    </row>
    <row r="6993" spans="4:8">
      <c r="D6993"/>
      <c r="E6993" s="1"/>
      <c r="F6993"/>
      <c r="G6993"/>
      <c r="H6993"/>
    </row>
    <row r="6994" spans="4:8">
      <c r="D6994"/>
      <c r="E6994" s="1"/>
      <c r="F6994"/>
      <c r="G6994"/>
      <c r="H6994"/>
    </row>
    <row r="6995" spans="4:8">
      <c r="D6995"/>
      <c r="E6995" s="1"/>
      <c r="F6995"/>
      <c r="G6995"/>
      <c r="H6995"/>
    </row>
    <row r="6996" spans="4:8">
      <c r="D6996"/>
      <c r="E6996" s="1"/>
      <c r="F6996"/>
      <c r="G6996"/>
      <c r="H6996"/>
    </row>
    <row r="6997" spans="4:8">
      <c r="D6997"/>
      <c r="E6997" s="1"/>
      <c r="F6997"/>
      <c r="G6997"/>
      <c r="H6997"/>
    </row>
    <row r="6998" spans="4:8">
      <c r="D6998"/>
      <c r="E6998" s="1"/>
      <c r="F6998"/>
      <c r="G6998"/>
      <c r="H6998"/>
    </row>
    <row r="6999" spans="4:8">
      <c r="D6999"/>
      <c r="E6999" s="1"/>
      <c r="F6999"/>
      <c r="G6999"/>
      <c r="H6999"/>
    </row>
    <row r="7000" spans="4:8">
      <c r="D7000"/>
      <c r="E7000" s="1"/>
      <c r="F7000"/>
      <c r="G7000"/>
      <c r="H7000"/>
    </row>
    <row r="7001" spans="4:8">
      <c r="D7001"/>
      <c r="E7001" s="1"/>
      <c r="F7001"/>
      <c r="G7001"/>
      <c r="H7001"/>
    </row>
    <row r="7002" spans="4:8">
      <c r="D7002"/>
      <c r="E7002" s="1"/>
      <c r="F7002"/>
      <c r="G7002"/>
      <c r="H7002"/>
    </row>
    <row r="7003" spans="4:8">
      <c r="D7003"/>
      <c r="E7003" s="1"/>
      <c r="F7003"/>
      <c r="G7003"/>
      <c r="H7003"/>
    </row>
    <row r="7004" spans="4:8">
      <c r="D7004"/>
      <c r="E7004" s="1"/>
      <c r="F7004"/>
      <c r="G7004"/>
      <c r="H7004"/>
    </row>
    <row r="7005" spans="4:8">
      <c r="D7005"/>
      <c r="E7005" s="1"/>
      <c r="F7005"/>
      <c r="G7005"/>
      <c r="H7005"/>
    </row>
    <row r="7006" spans="4:8">
      <c r="D7006"/>
      <c r="E7006" s="1"/>
      <c r="F7006"/>
      <c r="G7006"/>
      <c r="H7006"/>
    </row>
    <row r="7007" spans="4:8">
      <c r="D7007"/>
      <c r="E7007" s="1"/>
      <c r="F7007"/>
      <c r="G7007"/>
      <c r="H7007"/>
    </row>
    <row r="7008" spans="4:8">
      <c r="D7008"/>
      <c r="E7008" s="1"/>
      <c r="F7008"/>
      <c r="G7008"/>
      <c r="H7008"/>
    </row>
    <row r="7009" spans="4:8">
      <c r="D7009"/>
      <c r="E7009" s="1"/>
      <c r="F7009"/>
      <c r="G7009"/>
      <c r="H7009"/>
    </row>
    <row r="7010" spans="4:8">
      <c r="D7010"/>
      <c r="E7010" s="1"/>
      <c r="F7010"/>
      <c r="G7010"/>
      <c r="H7010"/>
    </row>
    <row r="7011" spans="4:8">
      <c r="D7011"/>
      <c r="E7011" s="1"/>
      <c r="F7011"/>
      <c r="G7011"/>
      <c r="H7011"/>
    </row>
    <row r="7012" spans="4:8">
      <c r="D7012"/>
      <c r="E7012" s="1"/>
      <c r="F7012"/>
      <c r="G7012"/>
      <c r="H7012"/>
    </row>
    <row r="7013" spans="4:8">
      <c r="D7013"/>
      <c r="E7013" s="1"/>
      <c r="F7013"/>
      <c r="G7013"/>
      <c r="H7013"/>
    </row>
    <row r="7014" spans="4:8">
      <c r="D7014"/>
      <c r="E7014" s="1"/>
      <c r="F7014"/>
      <c r="G7014"/>
      <c r="H7014"/>
    </row>
    <row r="7015" spans="4:8">
      <c r="D7015"/>
      <c r="E7015" s="1"/>
      <c r="F7015"/>
      <c r="G7015"/>
      <c r="H7015"/>
    </row>
    <row r="7016" spans="4:8">
      <c r="D7016"/>
      <c r="E7016" s="1"/>
      <c r="F7016"/>
      <c r="G7016"/>
      <c r="H7016"/>
    </row>
    <row r="7017" spans="4:8">
      <c r="D7017"/>
      <c r="E7017" s="1"/>
      <c r="F7017"/>
      <c r="G7017"/>
      <c r="H7017"/>
    </row>
    <row r="7018" spans="4:8">
      <c r="D7018"/>
      <c r="E7018" s="1"/>
      <c r="F7018"/>
      <c r="G7018"/>
      <c r="H7018"/>
    </row>
    <row r="7019" spans="4:8">
      <c r="D7019"/>
      <c r="E7019" s="1"/>
      <c r="F7019"/>
      <c r="G7019"/>
      <c r="H7019"/>
    </row>
    <row r="7020" spans="4:8">
      <c r="D7020"/>
      <c r="E7020" s="1"/>
      <c r="F7020"/>
      <c r="G7020"/>
      <c r="H7020"/>
    </row>
    <row r="7021" spans="4:8">
      <c r="D7021"/>
      <c r="E7021" s="1"/>
      <c r="F7021"/>
      <c r="G7021"/>
      <c r="H7021"/>
    </row>
    <row r="7022" spans="4:8">
      <c r="D7022"/>
      <c r="E7022" s="1"/>
      <c r="F7022"/>
      <c r="G7022"/>
      <c r="H7022"/>
    </row>
    <row r="7023" spans="4:8">
      <c r="D7023"/>
      <c r="E7023" s="1"/>
      <c r="F7023"/>
      <c r="G7023"/>
      <c r="H7023"/>
    </row>
    <row r="7024" spans="4:8">
      <c r="D7024"/>
      <c r="E7024" s="1"/>
      <c r="F7024"/>
      <c r="G7024"/>
      <c r="H7024"/>
    </row>
    <row r="7025" spans="4:8">
      <c r="D7025"/>
      <c r="E7025" s="1"/>
      <c r="F7025"/>
      <c r="G7025"/>
      <c r="H7025"/>
    </row>
    <row r="7026" spans="4:8">
      <c r="D7026"/>
      <c r="E7026" s="1"/>
      <c r="F7026"/>
      <c r="G7026"/>
      <c r="H7026"/>
    </row>
    <row r="7027" spans="4:8">
      <c r="D7027"/>
      <c r="E7027" s="1"/>
      <c r="F7027"/>
      <c r="G7027"/>
      <c r="H7027"/>
    </row>
    <row r="7028" spans="4:8">
      <c r="D7028"/>
      <c r="E7028" s="1"/>
      <c r="F7028"/>
      <c r="G7028"/>
      <c r="H7028"/>
    </row>
    <row r="7029" spans="4:8">
      <c r="D7029"/>
      <c r="E7029" s="1"/>
      <c r="F7029"/>
      <c r="G7029"/>
      <c r="H7029"/>
    </row>
    <row r="7030" spans="4:8">
      <c r="D7030"/>
      <c r="E7030" s="1"/>
      <c r="F7030"/>
      <c r="G7030"/>
      <c r="H7030"/>
    </row>
    <row r="7031" spans="4:8">
      <c r="D7031"/>
      <c r="E7031" s="1"/>
      <c r="F7031"/>
      <c r="G7031"/>
      <c r="H7031"/>
    </row>
    <row r="7032" spans="4:8">
      <c r="D7032"/>
      <c r="E7032" s="1"/>
      <c r="F7032"/>
      <c r="G7032"/>
      <c r="H7032"/>
    </row>
    <row r="7033" spans="4:8">
      <c r="D7033"/>
      <c r="E7033" s="1"/>
      <c r="F7033"/>
      <c r="G7033"/>
      <c r="H7033"/>
    </row>
    <row r="7034" spans="4:8">
      <c r="D7034"/>
      <c r="E7034" s="1"/>
      <c r="F7034"/>
      <c r="G7034"/>
      <c r="H7034"/>
    </row>
    <row r="7035" spans="4:8">
      <c r="D7035"/>
      <c r="E7035" s="1"/>
      <c r="F7035"/>
      <c r="G7035"/>
      <c r="H7035"/>
    </row>
    <row r="7036" spans="4:8">
      <c r="D7036"/>
      <c r="E7036" s="1"/>
      <c r="F7036"/>
      <c r="G7036"/>
      <c r="H7036"/>
    </row>
    <row r="7037" spans="4:8">
      <c r="D7037"/>
      <c r="E7037" s="1"/>
      <c r="F7037"/>
      <c r="G7037"/>
      <c r="H7037"/>
    </row>
    <row r="7038" spans="4:8">
      <c r="D7038"/>
      <c r="E7038" s="1"/>
      <c r="F7038"/>
      <c r="G7038"/>
      <c r="H7038"/>
    </row>
    <row r="7039" spans="4:8">
      <c r="D7039"/>
      <c r="E7039" s="1"/>
      <c r="F7039"/>
      <c r="G7039"/>
      <c r="H7039"/>
    </row>
    <row r="7040" spans="4:8">
      <c r="D7040"/>
      <c r="E7040" s="1"/>
      <c r="F7040"/>
      <c r="G7040"/>
      <c r="H7040"/>
    </row>
    <row r="7041" spans="4:8">
      <c r="D7041"/>
      <c r="E7041" s="1"/>
      <c r="F7041"/>
      <c r="G7041"/>
      <c r="H7041"/>
    </row>
    <row r="7042" spans="4:8">
      <c r="D7042"/>
      <c r="E7042" s="1"/>
      <c r="F7042"/>
      <c r="G7042"/>
      <c r="H7042"/>
    </row>
    <row r="7043" spans="4:8">
      <c r="D7043"/>
      <c r="E7043" s="1"/>
      <c r="F7043"/>
      <c r="G7043"/>
      <c r="H7043"/>
    </row>
    <row r="7044" spans="4:8">
      <c r="D7044"/>
      <c r="E7044" s="1"/>
      <c r="F7044"/>
      <c r="G7044"/>
      <c r="H7044"/>
    </row>
    <row r="7045" spans="4:8">
      <c r="D7045"/>
      <c r="E7045" s="1"/>
      <c r="F7045"/>
      <c r="G7045"/>
      <c r="H7045"/>
    </row>
    <row r="7046" spans="4:8">
      <c r="D7046"/>
      <c r="E7046" s="1"/>
      <c r="F7046"/>
      <c r="G7046"/>
      <c r="H7046"/>
    </row>
    <row r="7047" spans="4:8">
      <c r="D7047"/>
      <c r="E7047" s="1"/>
      <c r="F7047"/>
      <c r="G7047"/>
      <c r="H7047"/>
    </row>
    <row r="7048" spans="4:8">
      <c r="D7048"/>
      <c r="E7048" s="1"/>
      <c r="F7048"/>
      <c r="G7048"/>
      <c r="H7048"/>
    </row>
    <row r="7049" spans="4:8">
      <c r="D7049"/>
      <c r="E7049" s="1"/>
      <c r="F7049"/>
      <c r="G7049"/>
      <c r="H7049"/>
    </row>
    <row r="7050" spans="4:8">
      <c r="D7050"/>
      <c r="E7050" s="1"/>
      <c r="F7050"/>
      <c r="G7050"/>
      <c r="H7050"/>
    </row>
    <row r="7051" spans="4:8">
      <c r="D7051"/>
      <c r="E7051" s="1"/>
      <c r="F7051"/>
      <c r="G7051"/>
      <c r="H7051"/>
    </row>
    <row r="7052" spans="4:8">
      <c r="D7052"/>
      <c r="E7052" s="1"/>
      <c r="F7052"/>
      <c r="G7052"/>
      <c r="H7052"/>
    </row>
    <row r="7053" spans="4:8">
      <c r="D7053"/>
      <c r="E7053" s="1"/>
      <c r="F7053"/>
      <c r="G7053"/>
      <c r="H7053"/>
    </row>
    <row r="7054" spans="4:8">
      <c r="D7054"/>
      <c r="E7054" s="1"/>
      <c r="F7054"/>
      <c r="G7054"/>
      <c r="H7054"/>
    </row>
    <row r="7055" spans="4:8">
      <c r="D7055"/>
      <c r="E7055" s="1"/>
      <c r="F7055"/>
      <c r="G7055"/>
      <c r="H7055"/>
    </row>
    <row r="7056" spans="4:8">
      <c r="D7056"/>
      <c r="E7056" s="1"/>
      <c r="F7056"/>
      <c r="G7056"/>
      <c r="H7056"/>
    </row>
    <row r="7057" spans="4:8">
      <c r="D7057"/>
      <c r="E7057" s="1"/>
      <c r="F7057"/>
      <c r="G7057"/>
      <c r="H7057"/>
    </row>
    <row r="7058" spans="4:8">
      <c r="D7058"/>
      <c r="E7058" s="1"/>
      <c r="F7058"/>
      <c r="G7058"/>
      <c r="H7058"/>
    </row>
    <row r="7059" spans="4:8">
      <c r="D7059"/>
      <c r="E7059" s="1"/>
      <c r="F7059"/>
      <c r="G7059"/>
      <c r="H7059"/>
    </row>
    <row r="7060" spans="4:8">
      <c r="D7060"/>
      <c r="E7060" s="1"/>
      <c r="F7060"/>
      <c r="G7060"/>
      <c r="H7060"/>
    </row>
    <row r="7061" spans="4:8">
      <c r="D7061"/>
      <c r="E7061" s="1"/>
      <c r="F7061"/>
      <c r="G7061"/>
      <c r="H7061"/>
    </row>
    <row r="7062" spans="4:8">
      <c r="D7062"/>
      <c r="E7062" s="1"/>
      <c r="F7062"/>
      <c r="G7062"/>
      <c r="H7062"/>
    </row>
    <row r="7063" spans="4:8">
      <c r="D7063"/>
      <c r="E7063" s="1"/>
      <c r="F7063"/>
      <c r="G7063"/>
      <c r="H7063"/>
    </row>
    <row r="7064" spans="4:8">
      <c r="D7064"/>
      <c r="E7064" s="1"/>
      <c r="F7064"/>
      <c r="G7064"/>
      <c r="H7064"/>
    </row>
    <row r="7065" spans="4:8">
      <c r="D7065"/>
      <c r="E7065" s="1"/>
      <c r="F7065"/>
      <c r="G7065"/>
      <c r="H7065"/>
    </row>
    <row r="7066" spans="4:8">
      <c r="D7066"/>
      <c r="E7066" s="1"/>
      <c r="F7066"/>
      <c r="G7066"/>
      <c r="H7066"/>
    </row>
    <row r="7067" spans="4:8">
      <c r="D7067"/>
      <c r="E7067" s="1"/>
      <c r="F7067"/>
      <c r="G7067"/>
      <c r="H7067"/>
    </row>
    <row r="7068" spans="4:8">
      <c r="D7068"/>
      <c r="E7068" s="1"/>
      <c r="F7068"/>
      <c r="G7068"/>
      <c r="H7068"/>
    </row>
    <row r="7069" spans="4:8">
      <c r="D7069"/>
      <c r="E7069" s="1"/>
      <c r="F7069"/>
      <c r="G7069"/>
      <c r="H7069"/>
    </row>
    <row r="7070" spans="4:8">
      <c r="D7070"/>
      <c r="E7070" s="1"/>
      <c r="F7070"/>
      <c r="G7070"/>
      <c r="H7070"/>
    </row>
    <row r="7071" spans="4:8">
      <c r="D7071"/>
      <c r="E7071" s="1"/>
      <c r="F7071"/>
      <c r="G7071"/>
      <c r="H7071"/>
    </row>
    <row r="7072" spans="4:8">
      <c r="D7072"/>
      <c r="E7072" s="1"/>
      <c r="F7072"/>
      <c r="G7072"/>
      <c r="H7072"/>
    </row>
    <row r="7073" spans="4:8">
      <c r="D7073"/>
      <c r="E7073" s="1"/>
      <c r="F7073"/>
      <c r="G7073"/>
      <c r="H7073"/>
    </row>
    <row r="7074" spans="4:8">
      <c r="D7074"/>
      <c r="E7074" s="1"/>
      <c r="F7074"/>
      <c r="G7074"/>
      <c r="H7074"/>
    </row>
    <row r="7075" spans="4:8">
      <c r="D7075"/>
      <c r="E7075" s="1"/>
      <c r="F7075"/>
      <c r="G7075"/>
      <c r="H7075"/>
    </row>
    <row r="7076" spans="4:8">
      <c r="D7076"/>
      <c r="E7076" s="1"/>
      <c r="F7076"/>
      <c r="G7076"/>
      <c r="H7076"/>
    </row>
    <row r="7077" spans="4:8">
      <c r="D7077"/>
      <c r="E7077" s="1"/>
      <c r="F7077"/>
      <c r="G7077"/>
      <c r="H7077"/>
    </row>
    <row r="7078" spans="4:8">
      <c r="D7078"/>
      <c r="E7078" s="1"/>
      <c r="F7078"/>
      <c r="G7078"/>
      <c r="H7078"/>
    </row>
    <row r="7079" spans="4:8">
      <c r="D7079"/>
      <c r="E7079" s="1"/>
      <c r="F7079"/>
      <c r="G7079"/>
      <c r="H7079"/>
    </row>
    <row r="7080" spans="4:8">
      <c r="D7080"/>
      <c r="E7080" s="1"/>
      <c r="F7080"/>
      <c r="G7080"/>
      <c r="H7080"/>
    </row>
    <row r="7081" spans="4:8">
      <c r="D7081"/>
      <c r="E7081" s="1"/>
      <c r="F7081"/>
      <c r="G7081"/>
      <c r="H7081"/>
    </row>
    <row r="7082" spans="4:8">
      <c r="D7082"/>
      <c r="E7082" s="1"/>
      <c r="F7082"/>
      <c r="G7082"/>
      <c r="H7082"/>
    </row>
    <row r="7083" spans="4:8">
      <c r="D7083"/>
      <c r="E7083" s="1"/>
      <c r="F7083"/>
      <c r="G7083"/>
      <c r="H7083"/>
    </row>
    <row r="7084" spans="4:8">
      <c r="D7084"/>
      <c r="E7084" s="1"/>
      <c r="F7084"/>
      <c r="G7084"/>
      <c r="H7084"/>
    </row>
    <row r="7085" spans="4:8">
      <c r="D7085"/>
      <c r="E7085" s="1"/>
      <c r="F7085"/>
      <c r="G7085"/>
      <c r="H7085"/>
    </row>
    <row r="7086" spans="4:8">
      <c r="D7086"/>
      <c r="E7086" s="1"/>
      <c r="F7086"/>
      <c r="G7086"/>
      <c r="H7086"/>
    </row>
    <row r="7087" spans="4:8">
      <c r="D7087"/>
      <c r="E7087" s="1"/>
      <c r="F7087"/>
      <c r="G7087"/>
      <c r="H7087"/>
    </row>
    <row r="7088" spans="4:8">
      <c r="D7088"/>
      <c r="E7088" s="1"/>
      <c r="F7088"/>
      <c r="G7088"/>
      <c r="H7088"/>
    </row>
    <row r="7089" spans="4:8">
      <c r="D7089"/>
      <c r="E7089" s="1"/>
      <c r="F7089"/>
      <c r="G7089"/>
      <c r="H7089"/>
    </row>
    <row r="7090" spans="4:8">
      <c r="D7090"/>
      <c r="E7090" s="1"/>
      <c r="F7090"/>
      <c r="G7090"/>
      <c r="H7090"/>
    </row>
    <row r="7091" spans="4:8">
      <c r="D7091"/>
      <c r="E7091" s="1"/>
      <c r="F7091"/>
      <c r="G7091"/>
      <c r="H7091"/>
    </row>
    <row r="7092" spans="4:8">
      <c r="D7092"/>
      <c r="E7092" s="1"/>
      <c r="F7092"/>
      <c r="G7092"/>
      <c r="H7092"/>
    </row>
    <row r="7093" spans="4:8">
      <c r="D7093"/>
      <c r="E7093" s="1"/>
      <c r="F7093"/>
      <c r="G7093"/>
      <c r="H7093"/>
    </row>
    <row r="7094" spans="4:8">
      <c r="D7094"/>
      <c r="E7094" s="1"/>
      <c r="F7094"/>
      <c r="G7094"/>
      <c r="H7094"/>
    </row>
    <row r="7095" spans="4:8">
      <c r="D7095"/>
      <c r="E7095" s="1"/>
      <c r="F7095"/>
      <c r="G7095"/>
      <c r="H7095"/>
    </row>
    <row r="7096" spans="4:8">
      <c r="D7096"/>
      <c r="E7096" s="1"/>
      <c r="F7096"/>
      <c r="G7096"/>
      <c r="H7096"/>
    </row>
    <row r="7097" spans="4:8">
      <c r="D7097"/>
      <c r="E7097" s="1"/>
      <c r="F7097"/>
      <c r="G7097"/>
      <c r="H7097"/>
    </row>
    <row r="7098" spans="4:8">
      <c r="D7098"/>
      <c r="E7098" s="1"/>
      <c r="F7098"/>
      <c r="G7098"/>
      <c r="H7098"/>
    </row>
    <row r="7099" spans="4:8">
      <c r="D7099"/>
      <c r="E7099" s="1"/>
      <c r="F7099"/>
      <c r="G7099"/>
      <c r="H7099"/>
    </row>
    <row r="7100" spans="4:8">
      <c r="D7100"/>
      <c r="E7100" s="1"/>
      <c r="F7100"/>
      <c r="G7100"/>
      <c r="H7100"/>
    </row>
    <row r="7101" spans="4:8">
      <c r="D7101"/>
      <c r="E7101" s="1"/>
      <c r="F7101"/>
      <c r="G7101"/>
      <c r="H7101"/>
    </row>
    <row r="7102" spans="4:8">
      <c r="D7102"/>
      <c r="E7102" s="1"/>
      <c r="F7102"/>
      <c r="G7102"/>
      <c r="H7102"/>
    </row>
    <row r="7103" spans="4:8">
      <c r="D7103"/>
      <c r="E7103" s="1"/>
      <c r="F7103"/>
      <c r="G7103"/>
      <c r="H7103"/>
    </row>
    <row r="7104" spans="4:8">
      <c r="D7104"/>
      <c r="E7104" s="1"/>
      <c r="F7104"/>
      <c r="G7104"/>
      <c r="H7104"/>
    </row>
    <row r="7105" spans="4:8">
      <c r="D7105"/>
      <c r="E7105" s="1"/>
      <c r="F7105"/>
      <c r="G7105"/>
      <c r="H7105"/>
    </row>
    <row r="7106" spans="4:8">
      <c r="D7106"/>
      <c r="E7106" s="1"/>
      <c r="F7106"/>
      <c r="G7106"/>
      <c r="H7106"/>
    </row>
    <row r="7107" spans="4:8">
      <c r="D7107"/>
      <c r="E7107" s="1"/>
      <c r="F7107"/>
      <c r="G7107"/>
      <c r="H7107"/>
    </row>
    <row r="7108" spans="4:8">
      <c r="D7108"/>
      <c r="E7108" s="1"/>
      <c r="F7108"/>
      <c r="G7108"/>
      <c r="H7108"/>
    </row>
    <row r="7109" spans="4:8">
      <c r="D7109"/>
      <c r="E7109" s="1"/>
      <c r="F7109"/>
      <c r="G7109"/>
      <c r="H7109"/>
    </row>
    <row r="7110" spans="4:8">
      <c r="D7110"/>
      <c r="E7110" s="1"/>
      <c r="F7110"/>
      <c r="G7110"/>
      <c r="H7110"/>
    </row>
    <row r="7111" spans="4:8">
      <c r="D7111"/>
      <c r="E7111" s="1"/>
      <c r="F7111"/>
      <c r="G7111"/>
      <c r="H7111"/>
    </row>
    <row r="7112" spans="4:8">
      <c r="D7112"/>
      <c r="E7112" s="1"/>
      <c r="F7112"/>
      <c r="G7112"/>
      <c r="H7112"/>
    </row>
    <row r="7113" spans="4:8">
      <c r="D7113"/>
      <c r="E7113" s="1"/>
      <c r="F7113"/>
      <c r="G7113"/>
      <c r="H7113"/>
    </row>
    <row r="7114" spans="4:8">
      <c r="D7114"/>
      <c r="E7114" s="1"/>
      <c r="F7114"/>
      <c r="G7114"/>
      <c r="H7114"/>
    </row>
    <row r="7115" spans="4:8">
      <c r="D7115"/>
      <c r="E7115" s="1"/>
      <c r="F7115"/>
      <c r="G7115"/>
      <c r="H7115"/>
    </row>
    <row r="7116" spans="4:8">
      <c r="D7116"/>
      <c r="E7116" s="1"/>
      <c r="F7116"/>
      <c r="G7116"/>
      <c r="H7116"/>
    </row>
    <row r="7117" spans="4:8">
      <c r="D7117"/>
      <c r="E7117" s="1"/>
      <c r="F7117"/>
      <c r="G7117"/>
      <c r="H7117"/>
    </row>
    <row r="7118" spans="4:8">
      <c r="D7118"/>
      <c r="E7118" s="1"/>
      <c r="F7118"/>
      <c r="G7118"/>
      <c r="H7118"/>
    </row>
    <row r="7119" spans="4:8">
      <c r="D7119"/>
      <c r="E7119" s="1"/>
      <c r="F7119"/>
      <c r="G7119"/>
      <c r="H7119"/>
    </row>
    <row r="7120" spans="4:8">
      <c r="D7120"/>
      <c r="E7120" s="1"/>
      <c r="F7120"/>
      <c r="G7120"/>
      <c r="H7120"/>
    </row>
    <row r="7121" spans="4:8">
      <c r="D7121"/>
      <c r="E7121" s="1"/>
      <c r="F7121"/>
      <c r="G7121"/>
      <c r="H7121"/>
    </row>
    <row r="7122" spans="4:8">
      <c r="D7122"/>
      <c r="E7122" s="1"/>
      <c r="F7122"/>
      <c r="G7122"/>
      <c r="H7122"/>
    </row>
    <row r="7123" spans="4:8">
      <c r="D7123"/>
      <c r="E7123" s="1"/>
      <c r="F7123"/>
      <c r="G7123"/>
      <c r="H7123"/>
    </row>
    <row r="7124" spans="4:8">
      <c r="D7124"/>
      <c r="E7124" s="1"/>
      <c r="F7124"/>
      <c r="G7124"/>
      <c r="H7124"/>
    </row>
    <row r="7125" spans="4:8">
      <c r="D7125"/>
      <c r="E7125" s="1"/>
      <c r="F7125"/>
      <c r="G7125"/>
      <c r="H7125"/>
    </row>
    <row r="7126" spans="4:8">
      <c r="D7126"/>
      <c r="E7126" s="1"/>
      <c r="F7126"/>
      <c r="G7126"/>
      <c r="H7126"/>
    </row>
    <row r="7127" spans="4:8">
      <c r="D7127"/>
      <c r="E7127" s="1"/>
      <c r="F7127"/>
      <c r="G7127"/>
      <c r="H7127"/>
    </row>
    <row r="7128" spans="4:8">
      <c r="D7128"/>
      <c r="E7128" s="1"/>
      <c r="F7128"/>
      <c r="G7128"/>
      <c r="H7128"/>
    </row>
    <row r="7129" spans="4:8">
      <c r="D7129"/>
      <c r="E7129" s="1"/>
      <c r="F7129"/>
      <c r="G7129"/>
      <c r="H7129"/>
    </row>
    <row r="7130" spans="4:8">
      <c r="D7130"/>
      <c r="E7130" s="1"/>
      <c r="F7130"/>
      <c r="G7130"/>
      <c r="H7130"/>
    </row>
    <row r="7131" spans="4:8">
      <c r="D7131"/>
      <c r="E7131" s="1"/>
      <c r="F7131"/>
      <c r="G7131"/>
      <c r="H7131"/>
    </row>
    <row r="7132" spans="4:8">
      <c r="D7132"/>
      <c r="E7132" s="1"/>
      <c r="F7132"/>
      <c r="G7132"/>
      <c r="H7132"/>
    </row>
    <row r="7133" spans="4:8">
      <c r="D7133"/>
      <c r="E7133" s="1"/>
      <c r="F7133"/>
      <c r="G7133"/>
      <c r="H7133"/>
    </row>
    <row r="7134" spans="4:8">
      <c r="D7134"/>
      <c r="E7134" s="1"/>
      <c r="F7134"/>
      <c r="G7134"/>
      <c r="H7134"/>
    </row>
    <row r="7135" spans="4:8">
      <c r="D7135"/>
      <c r="E7135" s="1"/>
      <c r="F7135"/>
      <c r="G7135"/>
      <c r="H7135"/>
    </row>
    <row r="7136" spans="4:8">
      <c r="D7136"/>
      <c r="E7136" s="1"/>
      <c r="F7136"/>
      <c r="G7136"/>
      <c r="H7136"/>
    </row>
    <row r="7137" spans="4:8">
      <c r="D7137"/>
      <c r="E7137" s="1"/>
      <c r="F7137"/>
      <c r="G7137"/>
      <c r="H7137"/>
    </row>
    <row r="7138" spans="4:8">
      <c r="D7138"/>
      <c r="E7138" s="1"/>
      <c r="F7138"/>
      <c r="G7138"/>
      <c r="H7138"/>
    </row>
    <row r="7139" spans="4:8">
      <c r="D7139"/>
      <c r="E7139" s="1"/>
      <c r="F7139"/>
      <c r="G7139"/>
      <c r="H7139"/>
    </row>
    <row r="7140" spans="4:8">
      <c r="D7140"/>
      <c r="E7140" s="1"/>
      <c r="F7140"/>
      <c r="G7140"/>
      <c r="H7140"/>
    </row>
    <row r="7141" spans="4:8">
      <c r="D7141"/>
      <c r="E7141" s="1"/>
      <c r="F7141"/>
      <c r="G7141"/>
      <c r="H7141"/>
    </row>
    <row r="7142" spans="4:8">
      <c r="D7142"/>
      <c r="E7142" s="1"/>
      <c r="F7142"/>
      <c r="G7142"/>
      <c r="H7142"/>
    </row>
    <row r="7143" spans="4:8">
      <c r="D7143"/>
      <c r="E7143" s="1"/>
      <c r="F7143"/>
      <c r="G7143"/>
      <c r="H7143"/>
    </row>
    <row r="7144" spans="4:8">
      <c r="D7144"/>
      <c r="E7144" s="1"/>
      <c r="F7144"/>
      <c r="G7144"/>
      <c r="H7144"/>
    </row>
    <row r="7145" spans="4:8">
      <c r="D7145"/>
      <c r="E7145" s="1"/>
      <c r="F7145"/>
      <c r="G7145"/>
      <c r="H7145"/>
    </row>
    <row r="7146" spans="4:8">
      <c r="D7146"/>
      <c r="E7146" s="1"/>
      <c r="F7146"/>
      <c r="G7146"/>
      <c r="H7146"/>
    </row>
    <row r="7147" spans="4:8">
      <c r="D7147"/>
      <c r="E7147" s="1"/>
      <c r="F7147"/>
      <c r="G7147"/>
      <c r="H7147"/>
    </row>
    <row r="7148" spans="4:8">
      <c r="D7148"/>
      <c r="E7148" s="1"/>
      <c r="F7148"/>
      <c r="G7148"/>
      <c r="H7148"/>
    </row>
    <row r="7149" spans="4:8">
      <c r="D7149"/>
      <c r="E7149" s="1"/>
      <c r="F7149"/>
      <c r="G7149"/>
      <c r="H7149"/>
    </row>
    <row r="7150" spans="4:8">
      <c r="D7150"/>
      <c r="E7150" s="1"/>
      <c r="F7150"/>
      <c r="G7150"/>
      <c r="H7150"/>
    </row>
    <row r="7151" spans="4:8">
      <c r="D7151"/>
      <c r="E7151" s="1"/>
      <c r="F7151"/>
      <c r="G7151"/>
      <c r="H7151"/>
    </row>
    <row r="7152" spans="4:8">
      <c r="D7152"/>
      <c r="E7152" s="1"/>
      <c r="F7152"/>
      <c r="G7152"/>
      <c r="H7152"/>
    </row>
    <row r="7153" spans="4:8">
      <c r="D7153"/>
      <c r="E7153" s="1"/>
      <c r="F7153"/>
      <c r="G7153"/>
      <c r="H7153"/>
    </row>
    <row r="7154" spans="4:8">
      <c r="D7154"/>
      <c r="E7154" s="1"/>
      <c r="F7154"/>
      <c r="G7154"/>
      <c r="H7154"/>
    </row>
    <row r="7155" spans="4:8">
      <c r="D7155"/>
      <c r="E7155" s="1"/>
      <c r="F7155"/>
      <c r="G7155"/>
      <c r="H7155"/>
    </row>
    <row r="7156" spans="4:8">
      <c r="D7156"/>
      <c r="E7156" s="1"/>
      <c r="F7156"/>
      <c r="G7156"/>
      <c r="H7156"/>
    </row>
    <row r="7157" spans="4:8">
      <c r="D7157"/>
      <c r="E7157" s="1"/>
      <c r="F7157"/>
      <c r="G7157"/>
      <c r="H7157"/>
    </row>
    <row r="7158" spans="4:8">
      <c r="D7158"/>
      <c r="E7158" s="1"/>
      <c r="F7158"/>
      <c r="G7158"/>
      <c r="H7158"/>
    </row>
    <row r="7159" spans="4:8">
      <c r="D7159"/>
      <c r="E7159" s="1"/>
      <c r="F7159"/>
      <c r="G7159"/>
      <c r="H7159"/>
    </row>
    <row r="7160" spans="4:8">
      <c r="D7160"/>
      <c r="E7160" s="1"/>
      <c r="F7160"/>
      <c r="G7160"/>
      <c r="H7160"/>
    </row>
    <row r="7161" spans="4:8">
      <c r="D7161"/>
      <c r="E7161" s="1"/>
      <c r="F7161"/>
      <c r="G7161"/>
      <c r="H7161"/>
    </row>
    <row r="7162" spans="4:8">
      <c r="D7162"/>
      <c r="E7162" s="1"/>
      <c r="F7162"/>
      <c r="G7162"/>
      <c r="H7162"/>
    </row>
    <row r="7163" spans="4:8">
      <c r="D7163"/>
      <c r="E7163" s="1"/>
      <c r="F7163"/>
      <c r="G7163"/>
      <c r="H7163"/>
    </row>
    <row r="7164" spans="4:8">
      <c r="D7164"/>
      <c r="E7164" s="1"/>
      <c r="F7164"/>
      <c r="G7164"/>
      <c r="H7164"/>
    </row>
    <row r="7165" spans="4:8">
      <c r="D7165"/>
      <c r="E7165" s="1"/>
      <c r="F7165"/>
      <c r="G7165"/>
      <c r="H7165"/>
    </row>
    <row r="7166" spans="4:8">
      <c r="D7166"/>
      <c r="E7166" s="1"/>
      <c r="F7166"/>
      <c r="G7166"/>
      <c r="H7166"/>
    </row>
    <row r="7167" spans="4:8">
      <c r="D7167"/>
      <c r="E7167" s="1"/>
      <c r="F7167"/>
      <c r="G7167"/>
      <c r="H7167"/>
    </row>
    <row r="7168" spans="4:8">
      <c r="D7168"/>
      <c r="E7168" s="1"/>
      <c r="F7168"/>
      <c r="G7168"/>
      <c r="H7168"/>
    </row>
    <row r="7169" spans="4:8">
      <c r="D7169"/>
      <c r="E7169" s="1"/>
      <c r="F7169"/>
      <c r="G7169"/>
      <c r="H7169"/>
    </row>
    <row r="7170" spans="4:8">
      <c r="D7170"/>
      <c r="E7170" s="1"/>
      <c r="F7170"/>
      <c r="G7170"/>
      <c r="H7170"/>
    </row>
    <row r="7171" spans="4:8">
      <c r="D7171"/>
      <c r="E7171" s="1"/>
      <c r="F7171"/>
      <c r="G7171"/>
      <c r="H7171"/>
    </row>
    <row r="7172" spans="4:8">
      <c r="D7172"/>
      <c r="E7172" s="1"/>
      <c r="F7172"/>
      <c r="G7172"/>
      <c r="H7172"/>
    </row>
    <row r="7173" spans="4:8">
      <c r="D7173"/>
      <c r="E7173" s="1"/>
      <c r="F7173"/>
      <c r="G7173"/>
      <c r="H7173"/>
    </row>
    <row r="7174" spans="4:8">
      <c r="D7174"/>
      <c r="E7174" s="1"/>
      <c r="F7174"/>
      <c r="G7174"/>
      <c r="H7174"/>
    </row>
    <row r="7175" spans="4:8">
      <c r="D7175"/>
      <c r="E7175" s="1"/>
      <c r="F7175"/>
      <c r="G7175"/>
      <c r="H7175"/>
    </row>
    <row r="7176" spans="4:8">
      <c r="D7176"/>
      <c r="E7176" s="1"/>
      <c r="F7176"/>
      <c r="G7176"/>
      <c r="H7176"/>
    </row>
    <row r="7177" spans="4:8">
      <c r="D7177"/>
      <c r="E7177" s="1"/>
      <c r="F7177"/>
      <c r="G7177"/>
      <c r="H7177"/>
    </row>
    <row r="7178" spans="4:8">
      <c r="D7178"/>
      <c r="E7178" s="1"/>
      <c r="F7178"/>
      <c r="G7178"/>
      <c r="H7178"/>
    </row>
    <row r="7179" spans="4:8">
      <c r="D7179"/>
      <c r="E7179" s="1"/>
      <c r="F7179"/>
      <c r="G7179"/>
      <c r="H7179"/>
    </row>
    <row r="7180" spans="4:8">
      <c r="D7180"/>
      <c r="E7180" s="1"/>
      <c r="F7180"/>
      <c r="G7180"/>
      <c r="H7180"/>
    </row>
    <row r="7181" spans="4:8">
      <c r="D7181"/>
      <c r="E7181" s="1"/>
      <c r="F7181"/>
      <c r="G7181"/>
      <c r="H7181"/>
    </row>
    <row r="7182" spans="4:8">
      <c r="D7182"/>
      <c r="E7182" s="1"/>
      <c r="F7182"/>
      <c r="G7182"/>
      <c r="H7182"/>
    </row>
    <row r="7183" spans="4:8">
      <c r="D7183"/>
      <c r="E7183" s="1"/>
      <c r="F7183"/>
      <c r="G7183"/>
      <c r="H7183"/>
    </row>
    <row r="7184" spans="4:8">
      <c r="D7184"/>
      <c r="E7184" s="1"/>
      <c r="F7184"/>
      <c r="G7184"/>
      <c r="H7184"/>
    </row>
    <row r="7185" spans="4:8">
      <c r="D7185"/>
      <c r="E7185" s="1"/>
      <c r="F7185"/>
      <c r="G7185"/>
      <c r="H7185"/>
    </row>
    <row r="7186" spans="4:8">
      <c r="D7186"/>
      <c r="E7186" s="1"/>
      <c r="F7186"/>
      <c r="G7186"/>
      <c r="H7186"/>
    </row>
    <row r="7187" spans="4:8">
      <c r="D7187"/>
      <c r="E7187" s="1"/>
      <c r="F7187"/>
      <c r="G7187"/>
      <c r="H7187"/>
    </row>
    <row r="7188" spans="4:8">
      <c r="D7188"/>
      <c r="E7188" s="1"/>
      <c r="F7188"/>
      <c r="G7188"/>
      <c r="H7188"/>
    </row>
    <row r="7189" spans="4:8">
      <c r="D7189"/>
      <c r="E7189" s="1"/>
      <c r="F7189"/>
      <c r="G7189"/>
      <c r="H7189"/>
    </row>
    <row r="7190" spans="4:8">
      <c r="D7190"/>
      <c r="E7190" s="1"/>
      <c r="F7190"/>
      <c r="G7190"/>
      <c r="H7190"/>
    </row>
    <row r="7191" spans="4:8">
      <c r="D7191"/>
      <c r="E7191" s="1"/>
      <c r="F7191"/>
      <c r="G7191"/>
      <c r="H7191"/>
    </row>
    <row r="7192" spans="4:8">
      <c r="D7192"/>
      <c r="E7192" s="1"/>
      <c r="F7192"/>
      <c r="G7192"/>
      <c r="H7192"/>
    </row>
    <row r="7193" spans="4:8">
      <c r="D7193"/>
      <c r="E7193" s="1"/>
      <c r="F7193"/>
      <c r="G7193"/>
      <c r="H7193"/>
    </row>
    <row r="7194" spans="4:8">
      <c r="D7194"/>
      <c r="E7194" s="1"/>
      <c r="F7194"/>
      <c r="G7194"/>
      <c r="H7194"/>
    </row>
    <row r="7195" spans="4:8">
      <c r="D7195"/>
      <c r="E7195" s="1"/>
      <c r="F7195"/>
      <c r="G7195"/>
      <c r="H7195"/>
    </row>
    <row r="7196" spans="4:8">
      <c r="D7196"/>
      <c r="E7196" s="1"/>
      <c r="F7196"/>
      <c r="G7196"/>
      <c r="H7196"/>
    </row>
    <row r="7197" spans="4:8">
      <c r="D7197"/>
      <c r="E7197" s="1"/>
      <c r="F7197"/>
      <c r="G7197"/>
      <c r="H7197"/>
    </row>
    <row r="7198" spans="4:8">
      <c r="D7198"/>
      <c r="E7198" s="1"/>
      <c r="F7198"/>
      <c r="G7198"/>
      <c r="H7198"/>
    </row>
    <row r="7199" spans="4:8">
      <c r="D7199"/>
      <c r="E7199" s="1"/>
      <c r="F7199"/>
      <c r="G7199"/>
      <c r="H7199"/>
    </row>
    <row r="7200" spans="4:8">
      <c r="D7200"/>
      <c r="E7200" s="1"/>
      <c r="F7200"/>
      <c r="G7200"/>
      <c r="H7200"/>
    </row>
    <row r="7201" spans="4:8">
      <c r="D7201"/>
      <c r="E7201" s="1"/>
      <c r="F7201"/>
      <c r="G7201"/>
      <c r="H7201"/>
    </row>
    <row r="7202" spans="4:8">
      <c r="D7202"/>
      <c r="E7202" s="1"/>
      <c r="F7202"/>
      <c r="G7202"/>
      <c r="H7202"/>
    </row>
    <row r="7203" spans="4:8">
      <c r="D7203"/>
      <c r="E7203" s="1"/>
      <c r="F7203"/>
      <c r="G7203"/>
      <c r="H7203"/>
    </row>
    <row r="7204" spans="4:8">
      <c r="D7204"/>
      <c r="E7204" s="1"/>
      <c r="F7204"/>
      <c r="G7204"/>
      <c r="H7204"/>
    </row>
    <row r="7205" spans="4:8">
      <c r="D7205"/>
      <c r="E7205" s="1"/>
      <c r="F7205"/>
      <c r="G7205"/>
      <c r="H7205"/>
    </row>
    <row r="7206" spans="4:8">
      <c r="D7206"/>
      <c r="E7206" s="1"/>
      <c r="F7206"/>
      <c r="G7206"/>
      <c r="H7206"/>
    </row>
    <row r="7207" spans="4:8">
      <c r="D7207"/>
      <c r="E7207" s="1"/>
      <c r="F7207"/>
      <c r="G7207"/>
      <c r="H7207"/>
    </row>
    <row r="7208" spans="4:8">
      <c r="D7208"/>
      <c r="E7208" s="1"/>
      <c r="F7208"/>
      <c r="G7208"/>
      <c r="H7208"/>
    </row>
    <row r="7209" spans="4:8">
      <c r="D7209"/>
      <c r="E7209" s="1"/>
      <c r="F7209"/>
      <c r="G7209"/>
      <c r="H7209"/>
    </row>
    <row r="7210" spans="4:8">
      <c r="D7210"/>
      <c r="E7210" s="1"/>
      <c r="F7210"/>
      <c r="G7210"/>
      <c r="H7210"/>
    </row>
    <row r="7211" spans="4:8">
      <c r="D7211"/>
      <c r="E7211" s="1"/>
      <c r="F7211"/>
      <c r="G7211"/>
      <c r="H7211"/>
    </row>
    <row r="7212" spans="4:8">
      <c r="D7212"/>
      <c r="E7212" s="1"/>
      <c r="F7212"/>
      <c r="G7212"/>
      <c r="H7212"/>
    </row>
    <row r="7213" spans="4:8">
      <c r="D7213"/>
      <c r="E7213" s="1"/>
      <c r="F7213"/>
      <c r="G7213"/>
      <c r="H7213"/>
    </row>
    <row r="7214" spans="4:8">
      <c r="D7214"/>
      <c r="E7214" s="1"/>
      <c r="F7214"/>
      <c r="G7214"/>
      <c r="H7214"/>
    </row>
    <row r="7215" spans="4:8">
      <c r="D7215"/>
      <c r="E7215" s="1"/>
      <c r="F7215"/>
      <c r="G7215"/>
      <c r="H7215"/>
    </row>
    <row r="7216" spans="4:8">
      <c r="D7216"/>
      <c r="E7216" s="1"/>
      <c r="F7216"/>
      <c r="G7216"/>
      <c r="H7216"/>
    </row>
    <row r="7217" spans="4:8">
      <c r="D7217"/>
      <c r="E7217" s="1"/>
      <c r="F7217"/>
      <c r="G7217"/>
      <c r="H7217"/>
    </row>
    <row r="7218" spans="4:8">
      <c r="D7218"/>
      <c r="E7218" s="1"/>
      <c r="F7218"/>
      <c r="G7218"/>
      <c r="H7218"/>
    </row>
    <row r="7219" spans="4:8">
      <c r="D7219"/>
      <c r="E7219" s="1"/>
      <c r="F7219"/>
      <c r="G7219"/>
      <c r="H7219"/>
    </row>
    <row r="7220" spans="4:8">
      <c r="D7220"/>
      <c r="E7220" s="1"/>
      <c r="F7220"/>
      <c r="G7220"/>
      <c r="H7220"/>
    </row>
    <row r="7221" spans="4:8">
      <c r="D7221"/>
      <c r="E7221" s="1"/>
      <c r="F7221"/>
      <c r="G7221"/>
      <c r="H7221"/>
    </row>
    <row r="7222" spans="4:8">
      <c r="D7222"/>
      <c r="E7222" s="1"/>
      <c r="F7222"/>
      <c r="G7222"/>
      <c r="H7222"/>
    </row>
    <row r="7223" spans="4:8">
      <c r="D7223"/>
      <c r="E7223" s="1"/>
      <c r="F7223"/>
      <c r="G7223"/>
      <c r="H7223"/>
    </row>
    <row r="7224" spans="4:8">
      <c r="D7224"/>
      <c r="E7224" s="1"/>
      <c r="F7224"/>
      <c r="G7224"/>
      <c r="H7224"/>
    </row>
    <row r="7225" spans="4:8">
      <c r="D7225"/>
      <c r="E7225" s="1"/>
      <c r="F7225"/>
      <c r="G7225"/>
      <c r="H7225"/>
    </row>
    <row r="7226" spans="4:8">
      <c r="D7226"/>
      <c r="E7226" s="1"/>
      <c r="F7226"/>
      <c r="G7226"/>
      <c r="H7226"/>
    </row>
    <row r="7227" spans="4:8">
      <c r="D7227"/>
      <c r="E7227" s="1"/>
      <c r="F7227"/>
      <c r="G7227"/>
      <c r="H7227"/>
    </row>
    <row r="7228" spans="4:8">
      <c r="D7228"/>
      <c r="E7228" s="1"/>
      <c r="F7228"/>
      <c r="G7228"/>
      <c r="H7228"/>
    </row>
    <row r="7229" spans="4:8">
      <c r="D7229"/>
      <c r="E7229" s="1"/>
      <c r="F7229"/>
      <c r="G7229"/>
      <c r="H7229"/>
    </row>
    <row r="7230" spans="4:8">
      <c r="D7230"/>
      <c r="E7230" s="1"/>
      <c r="F7230"/>
      <c r="G7230"/>
      <c r="H7230"/>
    </row>
    <row r="7231" spans="4:8">
      <c r="D7231"/>
      <c r="E7231" s="1"/>
      <c r="F7231"/>
      <c r="G7231"/>
      <c r="H7231"/>
    </row>
    <row r="7232" spans="4:8">
      <c r="D7232"/>
      <c r="E7232" s="1"/>
      <c r="F7232"/>
      <c r="G7232"/>
      <c r="H7232"/>
    </row>
    <row r="7233" spans="4:8">
      <c r="D7233"/>
      <c r="E7233" s="1"/>
      <c r="F7233"/>
      <c r="G7233"/>
      <c r="H7233"/>
    </row>
    <row r="7234" spans="4:8">
      <c r="D7234"/>
      <c r="E7234" s="1"/>
      <c r="F7234"/>
      <c r="G7234"/>
      <c r="H7234"/>
    </row>
    <row r="7235" spans="4:8">
      <c r="D7235"/>
      <c r="E7235" s="1"/>
      <c r="F7235"/>
      <c r="G7235"/>
      <c r="H7235"/>
    </row>
    <row r="7236" spans="4:8">
      <c r="D7236"/>
      <c r="E7236" s="1"/>
      <c r="F7236"/>
      <c r="G7236"/>
      <c r="H7236"/>
    </row>
    <row r="7237" spans="4:8">
      <c r="D7237"/>
      <c r="E7237" s="1"/>
      <c r="F7237"/>
      <c r="G7237"/>
      <c r="H7237"/>
    </row>
    <row r="7238" spans="4:8">
      <c r="D7238"/>
      <c r="E7238" s="1"/>
      <c r="F7238"/>
      <c r="G7238"/>
      <c r="H7238"/>
    </row>
    <row r="7239" spans="4:8">
      <c r="D7239"/>
      <c r="E7239" s="1"/>
      <c r="F7239"/>
      <c r="G7239"/>
      <c r="H7239"/>
    </row>
    <row r="7240" spans="4:8">
      <c r="D7240"/>
      <c r="E7240" s="1"/>
      <c r="F7240"/>
      <c r="G7240"/>
      <c r="H7240"/>
    </row>
    <row r="7241" spans="4:8">
      <c r="D7241"/>
      <c r="E7241" s="1"/>
      <c r="F7241"/>
      <c r="G7241"/>
      <c r="H7241"/>
    </row>
    <row r="7242" spans="4:8">
      <c r="D7242"/>
      <c r="E7242" s="1"/>
      <c r="F7242"/>
      <c r="G7242"/>
      <c r="H7242"/>
    </row>
    <row r="7243" spans="4:8">
      <c r="D7243"/>
      <c r="E7243" s="1"/>
      <c r="F7243"/>
      <c r="G7243"/>
      <c r="H7243"/>
    </row>
    <row r="7244" spans="4:8">
      <c r="D7244"/>
      <c r="E7244" s="1"/>
      <c r="F7244"/>
      <c r="G7244"/>
      <c r="H7244"/>
    </row>
    <row r="7245" spans="4:8">
      <c r="D7245"/>
      <c r="E7245" s="1"/>
      <c r="F7245"/>
      <c r="G7245"/>
      <c r="H7245"/>
    </row>
    <row r="7246" spans="4:8">
      <c r="D7246"/>
      <c r="E7246" s="1"/>
      <c r="F7246"/>
      <c r="G7246"/>
      <c r="H7246"/>
    </row>
    <row r="7247" spans="4:8">
      <c r="D7247"/>
      <c r="E7247" s="1"/>
      <c r="F7247"/>
      <c r="G7247"/>
      <c r="H7247"/>
    </row>
    <row r="7248" spans="4:8">
      <c r="D7248"/>
      <c r="E7248" s="1"/>
      <c r="F7248"/>
      <c r="G7248"/>
      <c r="H7248"/>
    </row>
    <row r="7249" spans="4:8">
      <c r="D7249"/>
      <c r="E7249" s="1"/>
      <c r="F7249"/>
      <c r="G7249"/>
      <c r="H7249"/>
    </row>
    <row r="7250" spans="4:8">
      <c r="D7250"/>
      <c r="E7250" s="1"/>
      <c r="F7250"/>
      <c r="G7250"/>
      <c r="H7250"/>
    </row>
    <row r="7251" spans="4:8">
      <c r="D7251"/>
      <c r="E7251" s="1"/>
      <c r="F7251"/>
      <c r="G7251"/>
      <c r="H7251"/>
    </row>
    <row r="7252" spans="4:8">
      <c r="D7252"/>
      <c r="E7252" s="1"/>
      <c r="F7252"/>
      <c r="G7252"/>
      <c r="H7252"/>
    </row>
    <row r="7253" spans="4:8">
      <c r="D7253"/>
      <c r="E7253" s="1"/>
      <c r="F7253"/>
      <c r="G7253"/>
      <c r="H7253"/>
    </row>
    <row r="7254" spans="4:8">
      <c r="D7254"/>
      <c r="E7254" s="1"/>
      <c r="F7254"/>
      <c r="G7254"/>
      <c r="H7254"/>
    </row>
    <row r="7255" spans="4:8">
      <c r="D7255"/>
      <c r="E7255" s="1"/>
      <c r="F7255"/>
      <c r="G7255"/>
      <c r="H7255"/>
    </row>
    <row r="7256" spans="4:8">
      <c r="D7256"/>
      <c r="E7256" s="1"/>
      <c r="F7256"/>
      <c r="G7256"/>
      <c r="H7256"/>
    </row>
    <row r="7257" spans="4:8">
      <c r="D7257"/>
      <c r="E7257" s="1"/>
      <c r="F7257"/>
      <c r="G7257"/>
      <c r="H7257"/>
    </row>
    <row r="7258" spans="4:8">
      <c r="D7258"/>
      <c r="E7258" s="1"/>
      <c r="F7258"/>
      <c r="G7258"/>
      <c r="H7258"/>
    </row>
    <row r="7259" spans="4:8">
      <c r="D7259"/>
      <c r="E7259" s="1"/>
      <c r="F7259"/>
      <c r="G7259"/>
      <c r="H7259"/>
    </row>
    <row r="7260" spans="4:8">
      <c r="D7260"/>
      <c r="E7260" s="1"/>
      <c r="F7260"/>
      <c r="G7260"/>
      <c r="H7260"/>
    </row>
    <row r="7261" spans="4:8">
      <c r="D7261"/>
      <c r="E7261" s="1"/>
      <c r="F7261"/>
      <c r="G7261"/>
      <c r="H7261"/>
    </row>
    <row r="7262" spans="4:8">
      <c r="D7262"/>
      <c r="E7262" s="1"/>
      <c r="F7262"/>
      <c r="G7262"/>
      <c r="H7262"/>
    </row>
    <row r="7263" spans="4:8">
      <c r="D7263"/>
      <c r="E7263" s="1"/>
      <c r="F7263"/>
      <c r="G7263"/>
      <c r="H7263"/>
    </row>
    <row r="7264" spans="4:8">
      <c r="D7264"/>
      <c r="E7264" s="1"/>
      <c r="F7264"/>
      <c r="G7264"/>
      <c r="H7264"/>
    </row>
    <row r="7265" spans="4:8">
      <c r="D7265"/>
      <c r="E7265" s="1"/>
      <c r="F7265"/>
      <c r="G7265"/>
      <c r="H7265"/>
    </row>
    <row r="7266" spans="4:8">
      <c r="D7266"/>
      <c r="E7266" s="1"/>
      <c r="F7266"/>
      <c r="G7266"/>
      <c r="H7266"/>
    </row>
    <row r="7267" spans="4:8">
      <c r="D7267"/>
      <c r="E7267" s="1"/>
      <c r="F7267"/>
      <c r="G7267"/>
      <c r="H7267"/>
    </row>
    <row r="7268" spans="4:8">
      <c r="D7268"/>
      <c r="E7268" s="1"/>
      <c r="F7268"/>
      <c r="G7268"/>
      <c r="H7268"/>
    </row>
    <row r="7269" spans="4:8">
      <c r="D7269"/>
      <c r="E7269" s="1"/>
      <c r="F7269"/>
      <c r="G7269"/>
      <c r="H7269"/>
    </row>
    <row r="7270" spans="4:8">
      <c r="D7270"/>
      <c r="E7270" s="1"/>
      <c r="F7270"/>
      <c r="G7270"/>
      <c r="H7270"/>
    </row>
    <row r="7271" spans="4:8">
      <c r="D7271"/>
      <c r="E7271" s="1"/>
      <c r="F7271"/>
      <c r="G7271"/>
      <c r="H7271"/>
    </row>
    <row r="7272" spans="4:8">
      <c r="D7272"/>
      <c r="E7272" s="1"/>
      <c r="F7272"/>
      <c r="G7272"/>
      <c r="H7272"/>
    </row>
    <row r="7273" spans="4:8">
      <c r="D7273"/>
      <c r="E7273" s="1"/>
      <c r="F7273"/>
      <c r="G7273"/>
      <c r="H7273"/>
    </row>
    <row r="7274" spans="4:8">
      <c r="D7274"/>
      <c r="E7274" s="1"/>
      <c r="F7274"/>
      <c r="G7274"/>
      <c r="H7274"/>
    </row>
    <row r="7275" spans="4:8">
      <c r="D7275"/>
      <c r="E7275" s="1"/>
      <c r="F7275"/>
      <c r="G7275"/>
      <c r="H7275"/>
    </row>
    <row r="7276" spans="4:8">
      <c r="D7276"/>
      <c r="E7276" s="1"/>
      <c r="F7276"/>
      <c r="G7276"/>
      <c r="H7276"/>
    </row>
    <row r="7277" spans="4:8">
      <c r="D7277"/>
      <c r="E7277" s="1"/>
      <c r="F7277"/>
      <c r="G7277"/>
      <c r="H7277"/>
    </row>
    <row r="7278" spans="4:8">
      <c r="D7278"/>
      <c r="E7278" s="1"/>
      <c r="F7278"/>
      <c r="G7278"/>
      <c r="H7278"/>
    </row>
    <row r="7279" spans="4:8">
      <c r="D7279"/>
      <c r="E7279" s="1"/>
      <c r="F7279"/>
      <c r="G7279"/>
      <c r="H7279"/>
    </row>
    <row r="7280" spans="4:8">
      <c r="D7280"/>
      <c r="E7280" s="1"/>
      <c r="F7280"/>
      <c r="G7280"/>
      <c r="H7280"/>
    </row>
    <row r="7281" spans="4:8">
      <c r="D7281"/>
      <c r="E7281" s="1"/>
      <c r="F7281"/>
      <c r="G7281"/>
      <c r="H7281"/>
    </row>
    <row r="7282" spans="4:8">
      <c r="D7282"/>
      <c r="E7282" s="1"/>
      <c r="F7282"/>
      <c r="G7282"/>
      <c r="H7282"/>
    </row>
    <row r="7283" spans="4:8">
      <c r="D7283"/>
      <c r="E7283" s="1"/>
      <c r="F7283"/>
      <c r="G7283"/>
      <c r="H7283"/>
    </row>
    <row r="7284" spans="4:8">
      <c r="D7284"/>
      <c r="E7284" s="1"/>
      <c r="F7284"/>
      <c r="G7284"/>
      <c r="H7284"/>
    </row>
    <row r="7285" spans="4:8">
      <c r="D7285"/>
      <c r="E7285" s="1"/>
      <c r="F7285"/>
      <c r="G7285"/>
      <c r="H7285"/>
    </row>
    <row r="7286" spans="4:8">
      <c r="D7286"/>
      <c r="E7286" s="1"/>
      <c r="F7286"/>
      <c r="G7286"/>
      <c r="H7286"/>
    </row>
    <row r="7287" spans="4:8">
      <c r="D7287"/>
      <c r="E7287" s="1"/>
      <c r="F7287"/>
      <c r="G7287"/>
      <c r="H7287"/>
    </row>
    <row r="7288" spans="4:8">
      <c r="D7288"/>
      <c r="E7288" s="1"/>
      <c r="F7288"/>
      <c r="G7288"/>
      <c r="H7288"/>
    </row>
    <row r="7289" spans="4:8">
      <c r="D7289"/>
      <c r="E7289" s="1"/>
      <c r="F7289"/>
      <c r="G7289"/>
      <c r="H7289"/>
    </row>
    <row r="7290" spans="4:8">
      <c r="D7290"/>
      <c r="E7290" s="1"/>
      <c r="F7290"/>
      <c r="G7290"/>
      <c r="H7290"/>
    </row>
    <row r="7291" spans="4:8">
      <c r="D7291"/>
      <c r="E7291" s="1"/>
      <c r="F7291"/>
      <c r="G7291"/>
      <c r="H7291"/>
    </row>
    <row r="7292" spans="4:8">
      <c r="D7292"/>
      <c r="E7292" s="1"/>
      <c r="F7292"/>
      <c r="G7292"/>
      <c r="H7292"/>
    </row>
    <row r="7293" spans="4:8">
      <c r="D7293"/>
      <c r="E7293" s="1"/>
      <c r="F7293"/>
      <c r="G7293"/>
      <c r="H7293"/>
    </row>
    <row r="7294" spans="4:8">
      <c r="D7294"/>
      <c r="E7294" s="1"/>
      <c r="F7294"/>
      <c r="G7294"/>
      <c r="H7294"/>
    </row>
    <row r="7295" spans="4:8">
      <c r="D7295"/>
      <c r="E7295" s="1"/>
      <c r="F7295"/>
      <c r="G7295"/>
      <c r="H7295"/>
    </row>
    <row r="7296" spans="4:8">
      <c r="D7296"/>
      <c r="E7296" s="1"/>
      <c r="F7296"/>
      <c r="G7296"/>
      <c r="H7296"/>
    </row>
    <row r="7297" spans="4:8">
      <c r="D7297"/>
      <c r="E7297" s="1"/>
      <c r="F7297"/>
      <c r="G7297"/>
      <c r="H7297"/>
    </row>
    <row r="7298" spans="4:8">
      <c r="D7298"/>
      <c r="E7298" s="1"/>
      <c r="F7298"/>
      <c r="G7298"/>
      <c r="H7298"/>
    </row>
    <row r="7299" spans="4:8">
      <c r="D7299"/>
      <c r="E7299" s="1"/>
      <c r="F7299"/>
      <c r="G7299"/>
      <c r="H7299"/>
    </row>
    <row r="7300" spans="4:8">
      <c r="D7300"/>
      <c r="E7300" s="1"/>
      <c r="F7300"/>
      <c r="G7300"/>
      <c r="H7300"/>
    </row>
    <row r="7301" spans="4:8">
      <c r="D7301"/>
      <c r="E7301" s="1"/>
      <c r="F7301"/>
      <c r="G7301"/>
      <c r="H7301"/>
    </row>
    <row r="7302" spans="4:8">
      <c r="D7302"/>
      <c r="E7302" s="1"/>
      <c r="F7302"/>
      <c r="G7302"/>
      <c r="H7302"/>
    </row>
    <row r="7303" spans="4:8">
      <c r="D7303"/>
      <c r="E7303" s="1"/>
      <c r="F7303"/>
      <c r="G7303"/>
      <c r="H7303"/>
    </row>
    <row r="7304" spans="4:8">
      <c r="D7304"/>
      <c r="E7304" s="1"/>
      <c r="F7304"/>
      <c r="G7304"/>
      <c r="H7304"/>
    </row>
    <row r="7305" spans="4:8">
      <c r="D7305"/>
      <c r="E7305" s="1"/>
      <c r="F7305"/>
      <c r="G7305"/>
      <c r="H7305"/>
    </row>
    <row r="7306" spans="4:8">
      <c r="D7306"/>
      <c r="E7306" s="1"/>
      <c r="F7306"/>
      <c r="G7306"/>
      <c r="H7306"/>
    </row>
    <row r="7307" spans="4:8">
      <c r="D7307"/>
      <c r="E7307" s="1"/>
      <c r="F7307"/>
      <c r="G7307"/>
      <c r="H7307"/>
    </row>
    <row r="7308" spans="4:8">
      <c r="D7308"/>
      <c r="E7308" s="1"/>
      <c r="F7308"/>
      <c r="G7308"/>
      <c r="H7308"/>
    </row>
    <row r="7309" spans="4:8">
      <c r="D7309"/>
      <c r="E7309" s="1"/>
      <c r="F7309"/>
      <c r="G7309"/>
      <c r="H7309"/>
    </row>
    <row r="7310" spans="4:8">
      <c r="D7310"/>
      <c r="E7310" s="1"/>
      <c r="F7310"/>
      <c r="G7310"/>
      <c r="H7310"/>
    </row>
    <row r="7311" spans="4:8">
      <c r="D7311"/>
      <c r="E7311" s="1"/>
      <c r="F7311"/>
      <c r="G7311"/>
      <c r="H7311"/>
    </row>
    <row r="7312" spans="4:8">
      <c r="D7312"/>
      <c r="E7312" s="1"/>
      <c r="F7312"/>
      <c r="G7312"/>
      <c r="H7312"/>
    </row>
    <row r="7313" spans="4:8">
      <c r="D7313"/>
      <c r="E7313" s="1"/>
      <c r="F7313"/>
      <c r="G7313"/>
      <c r="H7313"/>
    </row>
    <row r="7314" spans="4:8">
      <c r="D7314"/>
      <c r="E7314" s="1"/>
      <c r="F7314"/>
      <c r="G7314"/>
      <c r="H7314"/>
    </row>
    <row r="7315" spans="4:8">
      <c r="D7315"/>
      <c r="E7315" s="1"/>
      <c r="F7315"/>
      <c r="G7315"/>
      <c r="H7315"/>
    </row>
    <row r="7316" spans="4:8">
      <c r="D7316"/>
      <c r="E7316" s="1"/>
      <c r="F7316"/>
      <c r="G7316"/>
      <c r="H7316"/>
    </row>
    <row r="7317" spans="4:8">
      <c r="D7317"/>
      <c r="E7317" s="1"/>
      <c r="F7317"/>
      <c r="G7317"/>
      <c r="H7317"/>
    </row>
    <row r="7318" spans="4:8">
      <c r="D7318"/>
      <c r="E7318" s="1"/>
      <c r="F7318"/>
      <c r="G7318"/>
      <c r="H7318"/>
    </row>
    <row r="7319" spans="4:8">
      <c r="D7319"/>
      <c r="E7319" s="1"/>
      <c r="F7319"/>
      <c r="G7319"/>
      <c r="H7319"/>
    </row>
    <row r="7320" spans="4:8">
      <c r="D7320"/>
      <c r="E7320" s="1"/>
      <c r="F7320"/>
      <c r="G7320"/>
      <c r="H7320"/>
    </row>
    <row r="7321" spans="4:8">
      <c r="D7321"/>
      <c r="E7321" s="1"/>
      <c r="F7321"/>
      <c r="G7321"/>
      <c r="H7321"/>
    </row>
    <row r="7322" spans="4:8">
      <c r="D7322"/>
      <c r="E7322" s="1"/>
      <c r="F7322"/>
      <c r="G7322"/>
      <c r="H7322"/>
    </row>
    <row r="7323" spans="4:8">
      <c r="D7323"/>
      <c r="E7323" s="1"/>
      <c r="F7323"/>
      <c r="G7323"/>
      <c r="H7323"/>
    </row>
    <row r="7324" spans="4:8">
      <c r="D7324"/>
      <c r="E7324" s="1"/>
      <c r="F7324"/>
      <c r="G7324"/>
      <c r="H7324"/>
    </row>
    <row r="7325" spans="4:8">
      <c r="D7325"/>
      <c r="E7325" s="1"/>
      <c r="F7325"/>
      <c r="G7325"/>
      <c r="H7325"/>
    </row>
    <row r="7326" spans="4:8">
      <c r="D7326"/>
      <c r="E7326" s="1"/>
      <c r="F7326"/>
      <c r="G7326"/>
      <c r="H7326"/>
    </row>
    <row r="7327" spans="4:8">
      <c r="D7327"/>
      <c r="E7327" s="1"/>
      <c r="F7327"/>
      <c r="G7327"/>
      <c r="H7327"/>
    </row>
    <row r="7328" spans="4:8">
      <c r="D7328"/>
      <c r="E7328" s="1"/>
      <c r="F7328"/>
      <c r="G7328"/>
      <c r="H7328"/>
    </row>
    <row r="7329" spans="4:8">
      <c r="D7329"/>
      <c r="E7329" s="1"/>
      <c r="F7329"/>
      <c r="G7329"/>
      <c r="H7329"/>
    </row>
    <row r="7330" spans="4:8">
      <c r="D7330"/>
      <c r="E7330" s="1"/>
      <c r="F7330"/>
      <c r="G7330"/>
      <c r="H7330"/>
    </row>
    <row r="7331" spans="4:8">
      <c r="D7331"/>
      <c r="E7331" s="1"/>
      <c r="F7331"/>
      <c r="G7331"/>
      <c r="H7331"/>
    </row>
    <row r="7332" spans="4:8">
      <c r="D7332"/>
      <c r="E7332" s="1"/>
      <c r="F7332"/>
      <c r="G7332"/>
      <c r="H7332"/>
    </row>
    <row r="7333" spans="4:8">
      <c r="D7333"/>
      <c r="E7333" s="1"/>
      <c r="F7333"/>
      <c r="G7333"/>
      <c r="H7333"/>
    </row>
    <row r="7334" spans="4:8">
      <c r="D7334"/>
      <c r="E7334" s="1"/>
      <c r="F7334"/>
      <c r="G7334"/>
      <c r="H7334"/>
    </row>
    <row r="7335" spans="4:8">
      <c r="D7335"/>
      <c r="E7335" s="1"/>
      <c r="F7335"/>
      <c r="G7335"/>
      <c r="H7335"/>
    </row>
    <row r="7336" spans="4:8">
      <c r="D7336"/>
      <c r="E7336" s="1"/>
      <c r="F7336"/>
      <c r="G7336"/>
      <c r="H7336"/>
    </row>
    <row r="7337" spans="4:8">
      <c r="D7337"/>
      <c r="E7337" s="1"/>
      <c r="F7337"/>
      <c r="G7337"/>
      <c r="H7337"/>
    </row>
    <row r="7338" spans="4:8">
      <c r="D7338"/>
      <c r="E7338" s="1"/>
      <c r="F7338"/>
      <c r="G7338"/>
      <c r="H7338"/>
    </row>
    <row r="7339" spans="4:8">
      <c r="D7339"/>
      <c r="E7339" s="1"/>
      <c r="F7339"/>
      <c r="G7339"/>
      <c r="H7339"/>
    </row>
    <row r="7340" spans="4:8">
      <c r="D7340"/>
      <c r="E7340" s="1"/>
      <c r="F7340"/>
      <c r="G7340"/>
      <c r="H7340"/>
    </row>
    <row r="7341" spans="4:8">
      <c r="D7341"/>
      <c r="E7341" s="1"/>
      <c r="F7341"/>
      <c r="G7341"/>
      <c r="H7341"/>
    </row>
    <row r="7342" spans="4:8">
      <c r="D7342"/>
      <c r="E7342" s="1"/>
      <c r="F7342"/>
      <c r="G7342"/>
      <c r="H7342"/>
    </row>
    <row r="7343" spans="4:8">
      <c r="D7343"/>
      <c r="E7343" s="1"/>
      <c r="F7343"/>
      <c r="G7343"/>
      <c r="H7343"/>
    </row>
    <row r="7344" spans="4:8">
      <c r="D7344"/>
      <c r="E7344" s="1"/>
      <c r="F7344"/>
      <c r="G7344"/>
      <c r="H7344"/>
    </row>
    <row r="7345" spans="4:8">
      <c r="D7345"/>
      <c r="E7345" s="1"/>
      <c r="F7345"/>
      <c r="G7345"/>
      <c r="H7345"/>
    </row>
    <row r="7346" spans="4:8">
      <c r="D7346"/>
      <c r="E7346" s="1"/>
      <c r="F7346"/>
      <c r="G7346"/>
      <c r="H7346"/>
    </row>
    <row r="7347" spans="4:8">
      <c r="D7347"/>
      <c r="E7347" s="1"/>
      <c r="F7347"/>
      <c r="G7347"/>
      <c r="H7347"/>
    </row>
    <row r="7348" spans="4:8">
      <c r="D7348"/>
      <c r="E7348" s="1"/>
      <c r="F7348"/>
      <c r="G7348"/>
      <c r="H7348"/>
    </row>
    <row r="7349" spans="4:8">
      <c r="D7349"/>
      <c r="E7349" s="1"/>
      <c r="F7349"/>
      <c r="G7349"/>
      <c r="H7349"/>
    </row>
    <row r="7350" spans="4:8">
      <c r="D7350"/>
      <c r="E7350" s="1"/>
      <c r="F7350"/>
      <c r="G7350"/>
      <c r="H7350"/>
    </row>
    <row r="7351" spans="4:8">
      <c r="D7351"/>
      <c r="E7351" s="1"/>
      <c r="F7351"/>
      <c r="G7351"/>
      <c r="H7351"/>
    </row>
    <row r="7352" spans="4:8">
      <c r="D7352"/>
      <c r="E7352" s="1"/>
      <c r="F7352"/>
      <c r="G7352"/>
      <c r="H7352"/>
    </row>
    <row r="7353" spans="4:8">
      <c r="D7353"/>
      <c r="E7353" s="1"/>
      <c r="F7353"/>
      <c r="G7353"/>
      <c r="H7353"/>
    </row>
    <row r="7354" spans="4:8">
      <c r="D7354"/>
      <c r="E7354" s="1"/>
      <c r="F7354"/>
      <c r="G7354"/>
      <c r="H7354"/>
    </row>
    <row r="7355" spans="4:8">
      <c r="D7355"/>
      <c r="E7355" s="1"/>
      <c r="F7355"/>
      <c r="G7355"/>
      <c r="H7355"/>
    </row>
    <row r="7356" spans="4:8">
      <c r="D7356"/>
      <c r="E7356" s="1"/>
      <c r="F7356"/>
      <c r="G7356"/>
      <c r="H7356"/>
    </row>
    <row r="7357" spans="4:8">
      <c r="D7357"/>
      <c r="E7357" s="1"/>
      <c r="F7357"/>
      <c r="G7357"/>
      <c r="H7357"/>
    </row>
    <row r="7358" spans="4:8">
      <c r="D7358"/>
      <c r="E7358" s="1"/>
      <c r="F7358"/>
      <c r="G7358"/>
      <c r="H7358"/>
    </row>
    <row r="7359" spans="4:8">
      <c r="D7359"/>
      <c r="E7359" s="1"/>
      <c r="F7359"/>
      <c r="G7359"/>
      <c r="H7359"/>
    </row>
    <row r="7360" spans="4:8">
      <c r="D7360"/>
      <c r="E7360" s="1"/>
      <c r="F7360"/>
      <c r="G7360"/>
      <c r="H7360"/>
    </row>
    <row r="7361" spans="4:8">
      <c r="D7361"/>
      <c r="E7361" s="1"/>
      <c r="F7361"/>
      <c r="G7361"/>
      <c r="H7361"/>
    </row>
    <row r="7362" spans="4:8">
      <c r="D7362"/>
      <c r="E7362" s="1"/>
      <c r="F7362"/>
      <c r="G7362"/>
      <c r="H7362"/>
    </row>
    <row r="7363" spans="4:8">
      <c r="D7363"/>
      <c r="E7363" s="1"/>
      <c r="F7363"/>
      <c r="G7363"/>
      <c r="H7363"/>
    </row>
    <row r="7364" spans="4:8">
      <c r="D7364"/>
      <c r="E7364" s="1"/>
      <c r="F7364"/>
      <c r="G7364"/>
      <c r="H7364"/>
    </row>
    <row r="7365" spans="4:8">
      <c r="D7365"/>
      <c r="E7365" s="1"/>
      <c r="F7365"/>
      <c r="G7365"/>
      <c r="H7365"/>
    </row>
    <row r="7366" spans="4:8">
      <c r="D7366"/>
      <c r="E7366" s="1"/>
      <c r="F7366"/>
      <c r="G7366"/>
      <c r="H7366"/>
    </row>
    <row r="7367" spans="4:8">
      <c r="D7367"/>
      <c r="E7367" s="1"/>
      <c r="F7367"/>
      <c r="G7367"/>
      <c r="H7367"/>
    </row>
    <row r="7368" spans="4:8">
      <c r="D7368"/>
      <c r="E7368" s="1"/>
      <c r="F7368"/>
      <c r="G7368"/>
      <c r="H7368"/>
    </row>
    <row r="7369" spans="4:8">
      <c r="D7369"/>
      <c r="E7369" s="1"/>
      <c r="F7369"/>
      <c r="G7369"/>
      <c r="H7369"/>
    </row>
    <row r="7370" spans="4:8">
      <c r="D7370"/>
      <c r="E7370" s="1"/>
      <c r="F7370"/>
      <c r="G7370"/>
      <c r="H7370"/>
    </row>
    <row r="7371" spans="4:8">
      <c r="D7371"/>
      <c r="E7371" s="1"/>
      <c r="F7371"/>
      <c r="G7371"/>
      <c r="H7371"/>
    </row>
    <row r="7372" spans="4:8">
      <c r="D7372"/>
      <c r="E7372" s="1"/>
      <c r="F7372"/>
      <c r="G7372"/>
      <c r="H7372"/>
    </row>
    <row r="7373" spans="4:8">
      <c r="D7373"/>
      <c r="E7373" s="1"/>
      <c r="F7373"/>
      <c r="G7373"/>
      <c r="H7373"/>
    </row>
    <row r="7374" spans="4:8">
      <c r="D7374"/>
      <c r="E7374" s="1"/>
      <c r="F7374"/>
      <c r="G7374"/>
      <c r="H7374"/>
    </row>
    <row r="7375" spans="4:8">
      <c r="D7375"/>
      <c r="E7375" s="1"/>
      <c r="F7375"/>
      <c r="G7375"/>
      <c r="H7375"/>
    </row>
    <row r="7376" spans="4:8">
      <c r="D7376"/>
      <c r="E7376" s="1"/>
      <c r="F7376"/>
      <c r="G7376"/>
      <c r="H7376"/>
    </row>
    <row r="7377" spans="4:8">
      <c r="D7377"/>
      <c r="E7377" s="1"/>
      <c r="F7377"/>
      <c r="G7377"/>
      <c r="H7377"/>
    </row>
    <row r="7378" spans="4:8">
      <c r="D7378"/>
      <c r="E7378" s="1"/>
      <c r="F7378"/>
      <c r="G7378"/>
      <c r="H7378"/>
    </row>
    <row r="7379" spans="4:8">
      <c r="D7379"/>
      <c r="E7379" s="1"/>
      <c r="F7379"/>
      <c r="G7379"/>
      <c r="H7379"/>
    </row>
    <row r="7380" spans="4:8">
      <c r="D7380"/>
      <c r="E7380" s="1"/>
      <c r="F7380"/>
      <c r="G7380"/>
      <c r="H7380"/>
    </row>
    <row r="7381" spans="4:8">
      <c r="D7381"/>
      <c r="E7381" s="1"/>
      <c r="F7381"/>
      <c r="G7381"/>
      <c r="H7381"/>
    </row>
    <row r="7382" spans="4:8">
      <c r="D7382"/>
      <c r="E7382" s="1"/>
      <c r="F7382"/>
      <c r="G7382"/>
      <c r="H7382"/>
    </row>
    <row r="7383" spans="4:8">
      <c r="D7383"/>
      <c r="E7383" s="1"/>
      <c r="F7383"/>
      <c r="G7383"/>
      <c r="H7383"/>
    </row>
    <row r="7384" spans="4:8">
      <c r="D7384"/>
      <c r="E7384" s="1"/>
      <c r="F7384"/>
      <c r="G7384"/>
      <c r="H7384"/>
    </row>
    <row r="7385" spans="4:8">
      <c r="D7385"/>
      <c r="E7385" s="1"/>
      <c r="F7385"/>
      <c r="G7385"/>
      <c r="H7385"/>
    </row>
    <row r="7386" spans="4:8">
      <c r="D7386"/>
      <c r="E7386" s="1"/>
      <c r="F7386"/>
      <c r="G7386"/>
      <c r="H7386"/>
    </row>
    <row r="7387" spans="4:8">
      <c r="D7387"/>
      <c r="E7387" s="1"/>
      <c r="F7387"/>
      <c r="G7387"/>
      <c r="H7387"/>
    </row>
    <row r="7388" spans="4:8">
      <c r="D7388"/>
      <c r="E7388" s="1"/>
      <c r="F7388"/>
      <c r="G7388"/>
      <c r="H7388"/>
    </row>
    <row r="7389" spans="4:8">
      <c r="D7389"/>
      <c r="E7389" s="1"/>
      <c r="F7389"/>
      <c r="G7389"/>
      <c r="H7389"/>
    </row>
    <row r="7390" spans="4:8">
      <c r="D7390"/>
      <c r="E7390" s="1"/>
      <c r="F7390"/>
      <c r="G7390"/>
      <c r="H7390"/>
    </row>
    <row r="7391" spans="4:8">
      <c r="D7391"/>
      <c r="E7391" s="1"/>
      <c r="F7391"/>
      <c r="G7391"/>
      <c r="H7391"/>
    </row>
    <row r="7392" spans="4:8">
      <c r="D7392"/>
      <c r="E7392" s="1"/>
      <c r="F7392"/>
      <c r="G7392"/>
      <c r="H7392"/>
    </row>
    <row r="7393" spans="4:8">
      <c r="D7393"/>
      <c r="E7393" s="1"/>
      <c r="F7393"/>
      <c r="G7393"/>
      <c r="H7393"/>
    </row>
    <row r="7394" spans="4:8">
      <c r="D7394"/>
      <c r="E7394" s="1"/>
      <c r="F7394"/>
      <c r="G7394"/>
      <c r="H7394"/>
    </row>
    <row r="7395" spans="4:8">
      <c r="D7395"/>
      <c r="E7395" s="1"/>
      <c r="F7395"/>
      <c r="G7395"/>
      <c r="H7395"/>
    </row>
    <row r="7396" spans="4:8">
      <c r="D7396"/>
      <c r="E7396" s="1"/>
      <c r="F7396"/>
      <c r="G7396"/>
      <c r="H7396"/>
    </row>
    <row r="7397" spans="4:8">
      <c r="D7397"/>
      <c r="E7397" s="1"/>
      <c r="F7397"/>
      <c r="G7397"/>
      <c r="H7397"/>
    </row>
    <row r="7398" spans="4:8">
      <c r="D7398"/>
      <c r="E7398" s="1"/>
      <c r="F7398"/>
      <c r="G7398"/>
      <c r="H7398"/>
    </row>
    <row r="7399" spans="4:8">
      <c r="D7399"/>
      <c r="E7399" s="1"/>
      <c r="F7399"/>
      <c r="G7399"/>
      <c r="H7399"/>
    </row>
    <row r="7400" spans="4:8">
      <c r="D7400"/>
      <c r="E7400" s="1"/>
      <c r="F7400"/>
      <c r="G7400"/>
      <c r="H7400"/>
    </row>
    <row r="7401" spans="4:8">
      <c r="D7401"/>
      <c r="E7401" s="1"/>
      <c r="F7401"/>
      <c r="G7401"/>
      <c r="H7401"/>
    </row>
    <row r="7402" spans="4:8">
      <c r="D7402"/>
      <c r="E7402" s="1"/>
      <c r="F7402"/>
      <c r="G7402"/>
      <c r="H7402"/>
    </row>
    <row r="7403" spans="4:8">
      <c r="D7403"/>
      <c r="E7403" s="1"/>
      <c r="F7403"/>
      <c r="G7403"/>
      <c r="H7403"/>
    </row>
    <row r="7404" spans="4:8">
      <c r="D7404"/>
      <c r="E7404" s="1"/>
      <c r="F7404"/>
      <c r="G7404"/>
      <c r="H7404"/>
    </row>
    <row r="7405" spans="4:8">
      <c r="D7405"/>
      <c r="E7405" s="1"/>
      <c r="F7405"/>
      <c r="G7405"/>
      <c r="H7405"/>
    </row>
    <row r="7406" spans="4:8">
      <c r="D7406"/>
      <c r="E7406" s="1"/>
      <c r="F7406"/>
      <c r="G7406"/>
      <c r="H7406"/>
    </row>
    <row r="7407" spans="4:8">
      <c r="D7407"/>
      <c r="E7407" s="1"/>
      <c r="F7407"/>
      <c r="G7407"/>
      <c r="H7407"/>
    </row>
    <row r="7408" spans="4:8">
      <c r="D7408"/>
      <c r="E7408" s="1"/>
      <c r="F7408"/>
      <c r="G7408"/>
      <c r="H7408"/>
    </row>
    <row r="7409" spans="4:8">
      <c r="D7409"/>
      <c r="E7409" s="1"/>
      <c r="F7409"/>
      <c r="G7409"/>
      <c r="H7409"/>
    </row>
    <row r="7410" spans="4:8">
      <c r="D7410"/>
      <c r="E7410" s="1"/>
      <c r="F7410"/>
      <c r="G7410"/>
      <c r="H7410"/>
    </row>
    <row r="7411" spans="4:8">
      <c r="D7411"/>
      <c r="E7411" s="1"/>
      <c r="F7411"/>
      <c r="G7411"/>
      <c r="H7411"/>
    </row>
    <row r="7412" spans="4:8">
      <c r="D7412"/>
      <c r="E7412" s="1"/>
      <c r="F7412"/>
      <c r="G7412"/>
      <c r="H7412"/>
    </row>
    <row r="7413" spans="4:8">
      <c r="D7413"/>
      <c r="E7413" s="1"/>
      <c r="F7413"/>
      <c r="G7413"/>
      <c r="H7413"/>
    </row>
    <row r="7414" spans="4:8">
      <c r="D7414"/>
      <c r="E7414" s="1"/>
      <c r="F7414"/>
      <c r="G7414"/>
      <c r="H7414"/>
    </row>
    <row r="7415" spans="4:8">
      <c r="D7415"/>
      <c r="E7415" s="1"/>
      <c r="F7415"/>
      <c r="G7415"/>
      <c r="H7415"/>
    </row>
    <row r="7416" spans="4:8">
      <c r="D7416"/>
      <c r="E7416" s="1"/>
      <c r="F7416"/>
      <c r="G7416"/>
      <c r="H7416"/>
    </row>
    <row r="7417" spans="4:8">
      <c r="D7417"/>
      <c r="E7417" s="1"/>
      <c r="F7417"/>
      <c r="G7417"/>
      <c r="H7417"/>
    </row>
    <row r="7418" spans="4:8">
      <c r="D7418"/>
      <c r="E7418" s="1"/>
      <c r="F7418"/>
      <c r="G7418"/>
      <c r="H7418"/>
    </row>
    <row r="7419" spans="4:8">
      <c r="D7419"/>
      <c r="E7419" s="1"/>
      <c r="F7419"/>
      <c r="G7419"/>
      <c r="H7419"/>
    </row>
    <row r="7420" spans="4:8">
      <c r="D7420"/>
      <c r="E7420" s="1"/>
      <c r="F7420"/>
      <c r="G7420"/>
      <c r="H7420"/>
    </row>
    <row r="7421" spans="4:8">
      <c r="D7421"/>
      <c r="E7421" s="1"/>
      <c r="F7421"/>
      <c r="G7421"/>
      <c r="H7421"/>
    </row>
    <row r="7422" spans="4:8">
      <c r="D7422"/>
      <c r="E7422" s="1"/>
      <c r="F7422"/>
      <c r="G7422"/>
      <c r="H7422"/>
    </row>
    <row r="7423" spans="4:8">
      <c r="D7423"/>
      <c r="E7423" s="1"/>
      <c r="F7423"/>
      <c r="G7423"/>
      <c r="H7423"/>
    </row>
    <row r="7424" spans="4:8">
      <c r="D7424"/>
      <c r="E7424" s="1"/>
      <c r="F7424"/>
      <c r="G7424"/>
      <c r="H7424"/>
    </row>
    <row r="7425" spans="4:8">
      <c r="D7425"/>
      <c r="E7425" s="1"/>
      <c r="F7425"/>
      <c r="G7425"/>
      <c r="H7425"/>
    </row>
    <row r="7426" spans="4:8">
      <c r="D7426"/>
      <c r="E7426" s="1"/>
      <c r="F7426"/>
      <c r="G7426"/>
      <c r="H7426"/>
    </row>
    <row r="7427" spans="4:8">
      <c r="D7427"/>
      <c r="E7427" s="1"/>
      <c r="F7427"/>
      <c r="G7427"/>
      <c r="H7427"/>
    </row>
    <row r="7428" spans="4:8">
      <c r="D7428"/>
      <c r="E7428" s="1"/>
      <c r="F7428"/>
      <c r="G7428"/>
      <c r="H7428"/>
    </row>
    <row r="7429" spans="4:8">
      <c r="D7429"/>
      <c r="E7429" s="1"/>
      <c r="F7429"/>
      <c r="G7429"/>
      <c r="H7429"/>
    </row>
    <row r="7430" spans="4:8">
      <c r="D7430"/>
      <c r="E7430" s="1"/>
      <c r="F7430"/>
      <c r="G7430"/>
      <c r="H7430"/>
    </row>
    <row r="7431" spans="4:8">
      <c r="D7431"/>
      <c r="E7431" s="1"/>
      <c r="F7431"/>
      <c r="G7431"/>
      <c r="H7431"/>
    </row>
    <row r="7432" spans="4:8">
      <c r="D7432"/>
      <c r="E7432" s="1"/>
      <c r="F7432"/>
      <c r="G7432"/>
      <c r="H7432"/>
    </row>
    <row r="7433" spans="4:8">
      <c r="D7433"/>
      <c r="E7433" s="1"/>
      <c r="F7433"/>
      <c r="G7433"/>
      <c r="H7433"/>
    </row>
    <row r="7434" spans="4:8">
      <c r="D7434"/>
      <c r="E7434" s="1"/>
      <c r="F7434"/>
      <c r="G7434"/>
      <c r="H7434"/>
    </row>
    <row r="7435" spans="4:8">
      <c r="D7435"/>
      <c r="E7435" s="1"/>
      <c r="F7435"/>
      <c r="G7435"/>
      <c r="H7435"/>
    </row>
    <row r="7436" spans="4:8">
      <c r="D7436"/>
      <c r="E7436" s="1"/>
      <c r="F7436"/>
      <c r="G7436"/>
      <c r="H7436"/>
    </row>
    <row r="7437" spans="4:8">
      <c r="D7437"/>
      <c r="E7437" s="1"/>
      <c r="F7437"/>
      <c r="G7437"/>
      <c r="H7437"/>
    </row>
    <row r="7438" spans="4:8">
      <c r="D7438"/>
      <c r="E7438" s="1"/>
      <c r="F7438"/>
      <c r="G7438"/>
      <c r="H7438"/>
    </row>
    <row r="7439" spans="4:8">
      <c r="D7439"/>
      <c r="E7439" s="1"/>
      <c r="F7439"/>
      <c r="G7439"/>
      <c r="H7439"/>
    </row>
    <row r="7440" spans="4:8">
      <c r="D7440"/>
      <c r="E7440" s="1"/>
      <c r="F7440"/>
      <c r="G7440"/>
      <c r="H7440"/>
    </row>
    <row r="7441" spans="4:8">
      <c r="D7441"/>
      <c r="E7441" s="1"/>
      <c r="F7441"/>
      <c r="G7441"/>
      <c r="H7441"/>
    </row>
    <row r="7442" spans="4:8">
      <c r="D7442"/>
      <c r="E7442" s="1"/>
      <c r="F7442"/>
      <c r="G7442"/>
      <c r="H7442"/>
    </row>
    <row r="7443" spans="4:8">
      <c r="D7443"/>
      <c r="E7443" s="1"/>
      <c r="F7443"/>
      <c r="G7443"/>
      <c r="H7443"/>
    </row>
    <row r="7444" spans="4:8">
      <c r="D7444"/>
      <c r="E7444" s="1"/>
      <c r="F7444"/>
      <c r="G7444"/>
      <c r="H7444"/>
    </row>
    <row r="7445" spans="4:8">
      <c r="D7445"/>
      <c r="E7445" s="1"/>
      <c r="F7445"/>
      <c r="G7445"/>
      <c r="H7445"/>
    </row>
    <row r="7446" spans="4:8">
      <c r="D7446"/>
      <c r="E7446" s="1"/>
      <c r="F7446"/>
      <c r="G7446"/>
      <c r="H7446"/>
    </row>
    <row r="7447" spans="4:8">
      <c r="D7447"/>
      <c r="E7447" s="1"/>
      <c r="F7447"/>
      <c r="G7447"/>
      <c r="H7447"/>
    </row>
    <row r="7448" spans="4:8">
      <c r="D7448"/>
      <c r="E7448" s="1"/>
      <c r="F7448"/>
      <c r="G7448"/>
      <c r="H7448"/>
    </row>
    <row r="7449" spans="4:8">
      <c r="D7449"/>
      <c r="E7449" s="1"/>
      <c r="F7449"/>
      <c r="G7449"/>
      <c r="H7449"/>
    </row>
    <row r="7450" spans="4:8">
      <c r="D7450"/>
      <c r="E7450" s="1"/>
      <c r="F7450"/>
      <c r="G7450"/>
      <c r="H7450"/>
    </row>
    <row r="7451" spans="4:8">
      <c r="D7451"/>
      <c r="E7451" s="1"/>
      <c r="F7451"/>
      <c r="G7451"/>
      <c r="H7451"/>
    </row>
    <row r="7452" spans="4:8">
      <c r="D7452"/>
      <c r="E7452" s="1"/>
      <c r="F7452"/>
      <c r="G7452"/>
      <c r="H7452"/>
    </row>
    <row r="7453" spans="4:8">
      <c r="D7453"/>
      <c r="E7453" s="1"/>
      <c r="F7453"/>
      <c r="G7453"/>
      <c r="H7453"/>
    </row>
    <row r="7454" spans="4:8">
      <c r="D7454"/>
      <c r="E7454" s="1"/>
      <c r="F7454"/>
      <c r="G7454"/>
      <c r="H7454"/>
    </row>
    <row r="7455" spans="4:8">
      <c r="D7455"/>
      <c r="E7455" s="1"/>
      <c r="F7455"/>
      <c r="G7455"/>
      <c r="H7455"/>
    </row>
    <row r="7456" spans="4:8">
      <c r="D7456"/>
      <c r="E7456" s="1"/>
      <c r="F7456"/>
      <c r="G7456"/>
      <c r="H7456"/>
    </row>
    <row r="7457" spans="4:8">
      <c r="D7457"/>
      <c r="E7457" s="1"/>
      <c r="F7457"/>
      <c r="G7457"/>
      <c r="H7457"/>
    </row>
    <row r="7458" spans="4:8">
      <c r="D7458"/>
      <c r="E7458" s="1"/>
      <c r="F7458"/>
      <c r="G7458"/>
      <c r="H7458"/>
    </row>
    <row r="7459" spans="4:8">
      <c r="D7459"/>
      <c r="E7459" s="1"/>
      <c r="F7459"/>
      <c r="G7459"/>
      <c r="H7459"/>
    </row>
    <row r="7460" spans="4:8">
      <c r="D7460"/>
      <c r="E7460" s="1"/>
      <c r="F7460"/>
      <c r="G7460"/>
      <c r="H7460"/>
    </row>
    <row r="7461" spans="4:8">
      <c r="D7461"/>
      <c r="E7461" s="1"/>
      <c r="F7461"/>
      <c r="G7461"/>
      <c r="H7461"/>
    </row>
    <row r="7462" spans="4:8">
      <c r="D7462"/>
      <c r="E7462" s="1"/>
      <c r="F7462"/>
      <c r="G7462"/>
      <c r="H7462"/>
    </row>
    <row r="7463" spans="4:8">
      <c r="D7463"/>
      <c r="E7463" s="1"/>
      <c r="F7463"/>
      <c r="G7463"/>
      <c r="H7463"/>
    </row>
    <row r="7464" spans="4:8">
      <c r="D7464"/>
      <c r="E7464" s="1"/>
      <c r="F7464"/>
      <c r="G7464"/>
      <c r="H7464"/>
    </row>
    <row r="7465" spans="4:8">
      <c r="D7465"/>
      <c r="E7465" s="1"/>
      <c r="F7465"/>
      <c r="G7465"/>
      <c r="H7465"/>
    </row>
    <row r="7466" spans="4:8">
      <c r="D7466"/>
      <c r="E7466" s="1"/>
      <c r="F7466"/>
      <c r="G7466"/>
      <c r="H7466"/>
    </row>
    <row r="7467" spans="4:8">
      <c r="D7467"/>
      <c r="E7467" s="1"/>
      <c r="F7467"/>
      <c r="G7467"/>
      <c r="H7467"/>
    </row>
    <row r="7468" spans="4:8">
      <c r="D7468"/>
      <c r="E7468" s="1"/>
      <c r="F7468"/>
      <c r="G7468"/>
      <c r="H7468"/>
    </row>
    <row r="7469" spans="4:8">
      <c r="D7469"/>
      <c r="E7469" s="1"/>
      <c r="F7469"/>
      <c r="G7469"/>
      <c r="H7469"/>
    </row>
    <row r="7470" spans="4:8">
      <c r="D7470"/>
      <c r="E7470" s="1"/>
      <c r="F7470"/>
      <c r="G7470"/>
      <c r="H7470"/>
    </row>
    <row r="7471" spans="4:8">
      <c r="D7471"/>
      <c r="E7471" s="1"/>
      <c r="F7471"/>
      <c r="G7471"/>
      <c r="H7471"/>
    </row>
    <row r="7472" spans="4:8">
      <c r="D7472"/>
      <c r="E7472" s="1"/>
      <c r="F7472"/>
      <c r="G7472"/>
      <c r="H7472"/>
    </row>
    <row r="7473" spans="4:8">
      <c r="D7473"/>
      <c r="E7473" s="1"/>
      <c r="F7473"/>
      <c r="G7473"/>
      <c r="H7473"/>
    </row>
    <row r="7474" spans="4:8">
      <c r="D7474"/>
      <c r="E7474" s="1"/>
      <c r="F7474"/>
      <c r="G7474"/>
      <c r="H7474"/>
    </row>
    <row r="7475" spans="4:8">
      <c r="D7475"/>
      <c r="E7475" s="1"/>
      <c r="F7475"/>
      <c r="G7475"/>
      <c r="H7475"/>
    </row>
    <row r="7476" spans="4:8">
      <c r="D7476"/>
      <c r="E7476" s="1"/>
      <c r="F7476"/>
      <c r="G7476"/>
      <c r="H7476"/>
    </row>
    <row r="7477" spans="4:8">
      <c r="D7477"/>
      <c r="E7477" s="1"/>
      <c r="F7477"/>
      <c r="G7477"/>
      <c r="H7477"/>
    </row>
    <row r="7478" spans="4:8">
      <c r="D7478"/>
      <c r="E7478" s="1"/>
      <c r="F7478"/>
      <c r="G7478"/>
      <c r="H7478"/>
    </row>
    <row r="7479" spans="4:8">
      <c r="D7479"/>
      <c r="E7479" s="1"/>
      <c r="F7479"/>
      <c r="G7479"/>
      <c r="H7479"/>
    </row>
    <row r="7480" spans="4:8">
      <c r="D7480"/>
      <c r="E7480" s="1"/>
      <c r="F7480"/>
      <c r="G7480"/>
      <c r="H7480"/>
    </row>
    <row r="7481" spans="4:8">
      <c r="D7481"/>
      <c r="E7481" s="1"/>
      <c r="F7481"/>
      <c r="G7481"/>
      <c r="H7481"/>
    </row>
    <row r="7482" spans="4:8">
      <c r="D7482"/>
      <c r="E7482" s="1"/>
      <c r="F7482"/>
      <c r="G7482"/>
      <c r="H7482"/>
    </row>
    <row r="7483" spans="4:8">
      <c r="D7483"/>
      <c r="E7483" s="1"/>
      <c r="F7483"/>
      <c r="G7483"/>
      <c r="H7483"/>
    </row>
    <row r="7484" spans="4:8">
      <c r="D7484"/>
      <c r="E7484" s="1"/>
      <c r="F7484"/>
      <c r="G7484"/>
      <c r="H7484"/>
    </row>
    <row r="7485" spans="4:8">
      <c r="D7485"/>
      <c r="E7485" s="1"/>
      <c r="F7485"/>
      <c r="G7485"/>
      <c r="H7485"/>
    </row>
    <row r="7486" spans="4:8">
      <c r="D7486"/>
      <c r="E7486" s="1"/>
      <c r="F7486"/>
      <c r="G7486"/>
      <c r="H7486"/>
    </row>
    <row r="7487" spans="4:8">
      <c r="D7487"/>
      <c r="E7487" s="1"/>
      <c r="F7487"/>
      <c r="G7487"/>
      <c r="H7487"/>
    </row>
    <row r="7488" spans="4:8">
      <c r="D7488"/>
      <c r="E7488" s="1"/>
      <c r="F7488"/>
      <c r="G7488"/>
      <c r="H7488"/>
    </row>
    <row r="7489" spans="4:8">
      <c r="D7489"/>
      <c r="E7489" s="1"/>
      <c r="F7489"/>
      <c r="G7489"/>
      <c r="H7489"/>
    </row>
    <row r="7490" spans="4:8">
      <c r="D7490"/>
      <c r="E7490" s="1"/>
      <c r="F7490"/>
      <c r="G7490"/>
      <c r="H7490"/>
    </row>
    <row r="7491" spans="4:8">
      <c r="D7491"/>
      <c r="E7491" s="1"/>
      <c r="F7491"/>
      <c r="G7491"/>
      <c r="H7491"/>
    </row>
    <row r="7492" spans="4:8">
      <c r="D7492"/>
      <c r="E7492" s="1"/>
      <c r="F7492"/>
      <c r="G7492"/>
      <c r="H7492"/>
    </row>
    <row r="7493" spans="4:8">
      <c r="D7493"/>
      <c r="E7493" s="1"/>
      <c r="F7493"/>
      <c r="G7493"/>
      <c r="H7493"/>
    </row>
    <row r="7494" spans="4:8">
      <c r="D7494"/>
      <c r="E7494" s="1"/>
      <c r="F7494"/>
      <c r="G7494"/>
      <c r="H7494"/>
    </row>
    <row r="7495" spans="4:8">
      <c r="D7495"/>
      <c r="E7495" s="1"/>
      <c r="F7495"/>
      <c r="G7495"/>
      <c r="H7495"/>
    </row>
    <row r="7496" spans="4:8">
      <c r="D7496"/>
      <c r="E7496" s="1"/>
      <c r="F7496"/>
      <c r="G7496"/>
      <c r="H7496"/>
    </row>
    <row r="7497" spans="4:8">
      <c r="D7497"/>
      <c r="E7497" s="1"/>
      <c r="F7497"/>
      <c r="G7497"/>
      <c r="H7497"/>
    </row>
    <row r="7498" spans="4:8">
      <c r="D7498"/>
      <c r="E7498" s="1"/>
      <c r="F7498"/>
      <c r="G7498"/>
      <c r="H7498"/>
    </row>
    <row r="7499" spans="4:8">
      <c r="D7499"/>
      <c r="E7499" s="1"/>
      <c r="F7499"/>
      <c r="G7499"/>
      <c r="H7499"/>
    </row>
    <row r="7500" spans="4:8">
      <c r="D7500"/>
      <c r="E7500" s="1"/>
      <c r="F7500"/>
      <c r="G7500"/>
      <c r="H7500"/>
    </row>
    <row r="7501" spans="4:8">
      <c r="D7501"/>
      <c r="E7501" s="1"/>
      <c r="F7501"/>
      <c r="G7501"/>
      <c r="H7501"/>
    </row>
    <row r="7502" spans="4:8">
      <c r="D7502"/>
      <c r="E7502" s="1"/>
      <c r="F7502"/>
      <c r="G7502"/>
      <c r="H7502"/>
    </row>
    <row r="7503" spans="4:8">
      <c r="D7503"/>
      <c r="E7503" s="1"/>
      <c r="F7503"/>
      <c r="G7503"/>
      <c r="H7503"/>
    </row>
    <row r="7504" spans="4:8">
      <c r="D7504"/>
      <c r="E7504" s="1"/>
      <c r="F7504"/>
      <c r="G7504"/>
      <c r="H7504"/>
    </row>
    <row r="7505" spans="4:8">
      <c r="D7505"/>
      <c r="E7505" s="1"/>
      <c r="F7505"/>
      <c r="G7505"/>
      <c r="H7505"/>
    </row>
    <row r="7506" spans="4:8">
      <c r="D7506"/>
      <c r="E7506" s="1"/>
      <c r="F7506"/>
      <c r="G7506"/>
      <c r="H7506"/>
    </row>
    <row r="7507" spans="4:8">
      <c r="D7507"/>
      <c r="E7507" s="1"/>
      <c r="F7507"/>
      <c r="G7507"/>
      <c r="H7507"/>
    </row>
    <row r="7508" spans="4:8">
      <c r="D7508"/>
      <c r="E7508" s="1"/>
      <c r="F7508"/>
      <c r="G7508"/>
      <c r="H7508"/>
    </row>
    <row r="7509" spans="4:8">
      <c r="D7509"/>
      <c r="E7509" s="1"/>
      <c r="F7509"/>
      <c r="G7509"/>
      <c r="H7509"/>
    </row>
    <row r="7510" spans="4:8">
      <c r="D7510"/>
      <c r="E7510" s="1"/>
      <c r="F7510"/>
      <c r="G7510"/>
      <c r="H7510"/>
    </row>
    <row r="7511" spans="4:8">
      <c r="D7511"/>
      <c r="E7511" s="1"/>
      <c r="F7511"/>
      <c r="G7511"/>
      <c r="H7511"/>
    </row>
    <row r="7512" spans="4:8">
      <c r="D7512"/>
      <c r="E7512" s="1"/>
      <c r="F7512"/>
      <c r="G7512"/>
      <c r="H7512"/>
    </row>
    <row r="7513" spans="4:8">
      <c r="D7513"/>
      <c r="E7513" s="1"/>
      <c r="F7513"/>
      <c r="G7513"/>
      <c r="H7513"/>
    </row>
    <row r="7514" spans="4:8">
      <c r="D7514"/>
      <c r="E7514" s="1"/>
      <c r="F7514"/>
      <c r="G7514"/>
      <c r="H7514"/>
    </row>
    <row r="7515" spans="4:8">
      <c r="D7515"/>
      <c r="E7515" s="1"/>
      <c r="F7515"/>
      <c r="G7515"/>
      <c r="H7515"/>
    </row>
    <row r="7516" spans="4:8">
      <c r="D7516"/>
      <c r="E7516" s="1"/>
      <c r="F7516"/>
      <c r="G7516"/>
      <c r="H7516"/>
    </row>
    <row r="7517" spans="4:8">
      <c r="D7517"/>
      <c r="E7517" s="1"/>
      <c r="F7517"/>
      <c r="G7517"/>
      <c r="H7517"/>
    </row>
    <row r="7518" spans="4:8">
      <c r="D7518"/>
      <c r="E7518" s="1"/>
      <c r="F7518"/>
      <c r="G7518"/>
      <c r="H7518"/>
    </row>
    <row r="7519" spans="4:8">
      <c r="D7519"/>
      <c r="E7519" s="1"/>
      <c r="F7519"/>
      <c r="G7519"/>
      <c r="H7519"/>
    </row>
    <row r="7520" spans="4:8">
      <c r="D7520"/>
      <c r="E7520" s="1"/>
      <c r="F7520"/>
      <c r="G7520"/>
      <c r="H7520"/>
    </row>
    <row r="7521" spans="4:8">
      <c r="D7521"/>
      <c r="E7521" s="1"/>
      <c r="F7521"/>
      <c r="G7521"/>
      <c r="H7521"/>
    </row>
    <row r="7522" spans="4:8">
      <c r="D7522"/>
      <c r="E7522" s="1"/>
      <c r="F7522"/>
      <c r="G7522"/>
      <c r="H7522"/>
    </row>
    <row r="7523" spans="4:8">
      <c r="D7523"/>
      <c r="E7523" s="1"/>
      <c r="F7523"/>
      <c r="G7523"/>
      <c r="H7523"/>
    </row>
    <row r="7524" spans="4:8">
      <c r="D7524"/>
      <c r="E7524" s="1"/>
      <c r="F7524"/>
      <c r="G7524"/>
      <c r="H7524"/>
    </row>
    <row r="7525" spans="4:8">
      <c r="D7525"/>
      <c r="E7525" s="1"/>
      <c r="F7525"/>
      <c r="G7525"/>
      <c r="H7525"/>
    </row>
    <row r="7526" spans="4:8">
      <c r="D7526"/>
      <c r="E7526" s="1"/>
      <c r="F7526"/>
      <c r="G7526"/>
      <c r="H7526"/>
    </row>
    <row r="7527" spans="4:8">
      <c r="D7527"/>
      <c r="E7527" s="1"/>
      <c r="F7527"/>
      <c r="G7527"/>
      <c r="H7527"/>
    </row>
    <row r="7528" spans="4:8">
      <c r="D7528"/>
      <c r="E7528" s="1"/>
      <c r="F7528"/>
      <c r="G7528"/>
      <c r="H7528"/>
    </row>
    <row r="7529" spans="4:8">
      <c r="D7529"/>
      <c r="E7529" s="1"/>
      <c r="F7529"/>
      <c r="G7529"/>
      <c r="H7529"/>
    </row>
    <row r="7530" spans="4:8">
      <c r="D7530"/>
      <c r="E7530" s="1"/>
      <c r="F7530"/>
      <c r="G7530"/>
      <c r="H7530"/>
    </row>
    <row r="7531" spans="4:8">
      <c r="D7531"/>
      <c r="E7531" s="1"/>
      <c r="F7531"/>
      <c r="G7531"/>
      <c r="H7531"/>
    </row>
    <row r="7532" spans="4:8">
      <c r="D7532"/>
      <c r="E7532" s="1"/>
      <c r="F7532"/>
      <c r="G7532"/>
      <c r="H7532"/>
    </row>
    <row r="7533" spans="4:8">
      <c r="D7533"/>
      <c r="E7533" s="1"/>
      <c r="F7533"/>
      <c r="G7533"/>
      <c r="H7533"/>
    </row>
    <row r="7534" spans="4:8">
      <c r="D7534"/>
      <c r="E7534" s="1"/>
      <c r="F7534"/>
      <c r="G7534"/>
      <c r="H7534"/>
    </row>
    <row r="7535" spans="4:8">
      <c r="D7535"/>
      <c r="E7535" s="1"/>
      <c r="F7535"/>
      <c r="G7535"/>
      <c r="H7535"/>
    </row>
    <row r="7536" spans="4:8">
      <c r="D7536"/>
      <c r="E7536" s="1"/>
      <c r="F7536"/>
      <c r="G7536"/>
      <c r="H7536"/>
    </row>
    <row r="7537" spans="4:8">
      <c r="D7537"/>
      <c r="E7537" s="1"/>
      <c r="F7537"/>
      <c r="G7537"/>
      <c r="H7537"/>
    </row>
    <row r="7538" spans="4:8">
      <c r="D7538"/>
      <c r="E7538" s="1"/>
      <c r="F7538"/>
      <c r="G7538"/>
      <c r="H7538"/>
    </row>
    <row r="7539" spans="4:8">
      <c r="D7539"/>
      <c r="E7539" s="1"/>
      <c r="F7539"/>
      <c r="G7539"/>
      <c r="H7539"/>
    </row>
    <row r="7540" spans="4:8">
      <c r="D7540"/>
      <c r="E7540" s="1"/>
      <c r="F7540"/>
      <c r="G7540"/>
      <c r="H7540"/>
    </row>
    <row r="7541" spans="4:8">
      <c r="D7541"/>
      <c r="E7541" s="1"/>
      <c r="F7541"/>
      <c r="G7541"/>
      <c r="H7541"/>
    </row>
    <row r="7542" spans="4:8">
      <c r="D7542"/>
      <c r="E7542" s="1"/>
      <c r="F7542"/>
      <c r="G7542"/>
      <c r="H7542"/>
    </row>
    <row r="7543" spans="4:8">
      <c r="D7543"/>
      <c r="E7543" s="1"/>
      <c r="F7543"/>
      <c r="G7543"/>
      <c r="H7543"/>
    </row>
    <row r="7544" spans="4:8">
      <c r="D7544"/>
      <c r="E7544" s="1"/>
      <c r="F7544"/>
      <c r="G7544"/>
      <c r="H7544"/>
    </row>
    <row r="7545" spans="4:8">
      <c r="D7545"/>
      <c r="E7545" s="1"/>
      <c r="F7545"/>
      <c r="G7545"/>
      <c r="H7545"/>
    </row>
    <row r="7546" spans="4:8">
      <c r="D7546"/>
      <c r="E7546" s="1"/>
      <c r="F7546"/>
      <c r="G7546"/>
      <c r="H7546"/>
    </row>
    <row r="7547" spans="4:8">
      <c r="D7547"/>
      <c r="E7547" s="1"/>
      <c r="F7547"/>
      <c r="G7547"/>
      <c r="H7547"/>
    </row>
    <row r="7548" spans="4:8">
      <c r="D7548"/>
      <c r="E7548" s="1"/>
      <c r="F7548"/>
      <c r="G7548"/>
      <c r="H7548"/>
    </row>
    <row r="7549" spans="4:8">
      <c r="D7549"/>
      <c r="E7549" s="1"/>
      <c r="F7549"/>
      <c r="G7549"/>
      <c r="H7549"/>
    </row>
    <row r="7550" spans="4:8">
      <c r="D7550"/>
      <c r="E7550" s="1"/>
      <c r="F7550"/>
      <c r="G7550"/>
      <c r="H7550"/>
    </row>
    <row r="7551" spans="4:8">
      <c r="D7551"/>
      <c r="E7551" s="1"/>
      <c r="F7551"/>
      <c r="G7551"/>
      <c r="H7551"/>
    </row>
    <row r="7552" spans="4:8">
      <c r="D7552"/>
      <c r="E7552" s="1"/>
      <c r="F7552"/>
      <c r="G7552"/>
      <c r="H7552"/>
    </row>
    <row r="7553" spans="4:8">
      <c r="D7553"/>
      <c r="E7553" s="1"/>
      <c r="F7553"/>
      <c r="G7553"/>
      <c r="H7553"/>
    </row>
    <row r="7554" spans="4:8">
      <c r="D7554"/>
      <c r="E7554" s="1"/>
      <c r="F7554"/>
      <c r="G7554"/>
      <c r="H7554"/>
    </row>
    <row r="7555" spans="4:8">
      <c r="D7555"/>
      <c r="E7555" s="1"/>
      <c r="F7555"/>
      <c r="G7555"/>
      <c r="H7555"/>
    </row>
    <row r="7556" spans="4:8">
      <c r="D7556"/>
      <c r="E7556" s="1"/>
      <c r="F7556"/>
      <c r="G7556"/>
      <c r="H7556"/>
    </row>
    <row r="7557" spans="4:8">
      <c r="D7557"/>
      <c r="E7557" s="1"/>
      <c r="F7557"/>
      <c r="G7557"/>
      <c r="H7557"/>
    </row>
    <row r="7558" spans="4:8">
      <c r="D7558"/>
      <c r="E7558" s="1"/>
      <c r="F7558"/>
      <c r="G7558"/>
      <c r="H7558"/>
    </row>
    <row r="7559" spans="4:8">
      <c r="D7559"/>
      <c r="E7559" s="1"/>
      <c r="F7559"/>
      <c r="G7559"/>
      <c r="H7559"/>
    </row>
    <row r="7560" spans="4:8">
      <c r="D7560"/>
      <c r="E7560" s="1"/>
      <c r="F7560"/>
      <c r="G7560"/>
      <c r="H7560"/>
    </row>
    <row r="7561" spans="4:8">
      <c r="D7561"/>
      <c r="E7561" s="1"/>
      <c r="F7561"/>
      <c r="G7561"/>
      <c r="H7561"/>
    </row>
    <row r="7562" spans="4:8">
      <c r="D7562"/>
      <c r="E7562" s="1"/>
      <c r="F7562"/>
      <c r="G7562"/>
      <c r="H7562"/>
    </row>
    <row r="7563" spans="4:8">
      <c r="D7563"/>
      <c r="E7563" s="1"/>
      <c r="F7563"/>
      <c r="G7563"/>
      <c r="H7563"/>
    </row>
    <row r="7564" spans="4:8">
      <c r="D7564"/>
      <c r="E7564" s="1"/>
      <c r="F7564"/>
      <c r="G7564"/>
      <c r="H7564"/>
    </row>
    <row r="7565" spans="4:8">
      <c r="D7565"/>
      <c r="E7565" s="1"/>
      <c r="F7565"/>
      <c r="G7565"/>
      <c r="H7565"/>
    </row>
    <row r="7566" spans="4:8">
      <c r="D7566"/>
      <c r="E7566" s="1"/>
      <c r="F7566"/>
      <c r="G7566"/>
      <c r="H7566"/>
    </row>
    <row r="7567" spans="4:8">
      <c r="D7567"/>
      <c r="E7567" s="1"/>
      <c r="F7567"/>
      <c r="G7567"/>
      <c r="H7567"/>
    </row>
    <row r="7568" spans="4:8">
      <c r="D7568"/>
      <c r="E7568" s="1"/>
      <c r="F7568"/>
      <c r="G7568"/>
      <c r="H7568"/>
    </row>
    <row r="7569" spans="4:8">
      <c r="D7569"/>
      <c r="E7569" s="1"/>
      <c r="F7569"/>
      <c r="G7569"/>
      <c r="H7569"/>
    </row>
    <row r="7570" spans="4:8">
      <c r="D7570"/>
      <c r="E7570" s="1"/>
      <c r="F7570"/>
      <c r="G7570"/>
      <c r="H7570"/>
    </row>
    <row r="7571" spans="4:8">
      <c r="D7571"/>
      <c r="E7571" s="1"/>
      <c r="F7571"/>
      <c r="G7571"/>
      <c r="H7571"/>
    </row>
    <row r="7572" spans="4:8">
      <c r="D7572"/>
      <c r="E7572" s="1"/>
      <c r="F7572"/>
      <c r="G7572"/>
      <c r="H7572"/>
    </row>
    <row r="7573" spans="4:8">
      <c r="D7573"/>
      <c r="E7573" s="1"/>
      <c r="F7573"/>
      <c r="G7573"/>
      <c r="H7573"/>
    </row>
    <row r="7574" spans="4:8">
      <c r="D7574"/>
      <c r="E7574" s="1"/>
      <c r="F7574"/>
      <c r="G7574"/>
      <c r="H7574"/>
    </row>
    <row r="7575" spans="4:8">
      <c r="D7575"/>
      <c r="E7575" s="1"/>
      <c r="F7575"/>
      <c r="G7575"/>
      <c r="H7575"/>
    </row>
    <row r="7576" spans="4:8">
      <c r="D7576"/>
      <c r="E7576" s="1"/>
      <c r="F7576"/>
      <c r="G7576"/>
      <c r="H7576"/>
    </row>
    <row r="7577" spans="4:8">
      <c r="D7577"/>
      <c r="E7577" s="1"/>
      <c r="F7577"/>
      <c r="G7577"/>
      <c r="H7577"/>
    </row>
    <row r="7578" spans="4:8">
      <c r="D7578"/>
      <c r="E7578" s="1"/>
      <c r="F7578"/>
      <c r="G7578"/>
      <c r="H7578"/>
    </row>
    <row r="7579" spans="4:8">
      <c r="D7579"/>
      <c r="E7579" s="1"/>
      <c r="F7579"/>
      <c r="G7579"/>
      <c r="H7579"/>
    </row>
    <row r="7580" spans="4:8">
      <c r="D7580"/>
      <c r="E7580" s="1"/>
      <c r="F7580"/>
      <c r="G7580"/>
      <c r="H7580"/>
    </row>
    <row r="7581" spans="4:8">
      <c r="D7581"/>
      <c r="E7581" s="1"/>
      <c r="F7581"/>
      <c r="G7581"/>
      <c r="H7581"/>
    </row>
    <row r="7582" spans="4:8">
      <c r="D7582"/>
      <c r="E7582" s="1"/>
      <c r="F7582"/>
      <c r="G7582"/>
      <c r="H7582"/>
    </row>
    <row r="7583" spans="4:8">
      <c r="D7583"/>
      <c r="E7583" s="1"/>
      <c r="F7583"/>
      <c r="G7583"/>
      <c r="H7583"/>
    </row>
    <row r="7584" spans="4:8">
      <c r="D7584"/>
      <c r="E7584" s="1"/>
      <c r="F7584"/>
      <c r="G7584"/>
      <c r="H7584"/>
    </row>
    <row r="7585" spans="4:8">
      <c r="D7585"/>
      <c r="E7585" s="1"/>
      <c r="F7585"/>
      <c r="G7585"/>
      <c r="H7585"/>
    </row>
    <row r="7586" spans="4:8">
      <c r="D7586"/>
      <c r="E7586" s="1"/>
      <c r="F7586"/>
      <c r="G7586"/>
      <c r="H7586"/>
    </row>
    <row r="7587" spans="4:8">
      <c r="D7587"/>
      <c r="E7587" s="1"/>
      <c r="F7587"/>
      <c r="G7587"/>
      <c r="H7587"/>
    </row>
    <row r="7588" spans="4:8">
      <c r="D7588"/>
      <c r="E7588" s="1"/>
      <c r="F7588"/>
      <c r="G7588"/>
      <c r="H7588"/>
    </row>
    <row r="7589" spans="4:8">
      <c r="D7589"/>
      <c r="E7589" s="1"/>
      <c r="F7589"/>
      <c r="G7589"/>
      <c r="H7589"/>
    </row>
    <row r="7590" spans="4:8">
      <c r="D7590"/>
      <c r="E7590" s="1"/>
      <c r="F7590"/>
      <c r="G7590"/>
      <c r="H7590"/>
    </row>
    <row r="7591" spans="4:8">
      <c r="D7591"/>
      <c r="E7591" s="1"/>
      <c r="F7591"/>
      <c r="G7591"/>
      <c r="H7591"/>
    </row>
    <row r="7592" spans="4:8">
      <c r="D7592"/>
      <c r="E7592" s="1"/>
      <c r="F7592"/>
      <c r="G7592"/>
      <c r="H7592"/>
    </row>
    <row r="7593" spans="4:8">
      <c r="D7593"/>
      <c r="E7593" s="1"/>
      <c r="F7593"/>
      <c r="G7593"/>
      <c r="H7593"/>
    </row>
    <row r="7594" spans="4:8">
      <c r="D7594"/>
      <c r="E7594" s="1"/>
      <c r="F7594"/>
      <c r="G7594"/>
      <c r="H7594"/>
    </row>
    <row r="7595" spans="4:8">
      <c r="D7595"/>
      <c r="E7595" s="1"/>
      <c r="F7595"/>
      <c r="G7595"/>
      <c r="H7595"/>
    </row>
    <row r="7596" spans="4:8">
      <c r="D7596"/>
      <c r="E7596" s="1"/>
      <c r="F7596"/>
      <c r="G7596"/>
      <c r="H7596"/>
    </row>
    <row r="7597" spans="4:8">
      <c r="D7597"/>
      <c r="E7597" s="1"/>
      <c r="F7597"/>
      <c r="G7597"/>
      <c r="H7597"/>
    </row>
    <row r="7598" spans="4:8">
      <c r="D7598"/>
      <c r="E7598" s="1"/>
      <c r="F7598"/>
      <c r="G7598"/>
      <c r="H7598"/>
    </row>
    <row r="7599" spans="4:8">
      <c r="D7599"/>
      <c r="E7599" s="1"/>
      <c r="F7599"/>
      <c r="G7599"/>
      <c r="H7599"/>
    </row>
    <row r="7600" spans="4:8">
      <c r="D7600"/>
      <c r="E7600" s="1"/>
      <c r="F7600"/>
      <c r="G7600"/>
      <c r="H7600"/>
    </row>
    <row r="7601" spans="4:8">
      <c r="D7601"/>
      <c r="E7601" s="1"/>
      <c r="F7601"/>
      <c r="G7601"/>
      <c r="H7601"/>
    </row>
    <row r="7602" spans="4:8">
      <c r="D7602"/>
      <c r="E7602" s="1"/>
      <c r="F7602"/>
      <c r="G7602"/>
      <c r="H7602"/>
    </row>
    <row r="7603" spans="4:8">
      <c r="D7603"/>
      <c r="E7603" s="1"/>
      <c r="F7603"/>
      <c r="G7603"/>
      <c r="H7603"/>
    </row>
    <row r="7604" spans="4:8">
      <c r="D7604"/>
      <c r="E7604" s="1"/>
      <c r="F7604"/>
      <c r="G7604"/>
      <c r="H7604"/>
    </row>
    <row r="7605" spans="4:8">
      <c r="D7605"/>
      <c r="E7605" s="1"/>
      <c r="F7605"/>
      <c r="G7605"/>
      <c r="H7605"/>
    </row>
    <row r="7606" spans="4:8">
      <c r="D7606"/>
      <c r="E7606" s="1"/>
      <c r="F7606"/>
      <c r="G7606"/>
      <c r="H7606"/>
    </row>
    <row r="7607" spans="4:8">
      <c r="D7607"/>
      <c r="E7607" s="1"/>
      <c r="F7607"/>
      <c r="G7607"/>
      <c r="H7607"/>
    </row>
    <row r="7608" spans="4:8">
      <c r="D7608"/>
      <c r="E7608" s="1"/>
      <c r="F7608"/>
      <c r="G7608"/>
      <c r="H7608"/>
    </row>
    <row r="7609" spans="4:8">
      <c r="D7609"/>
      <c r="E7609" s="1"/>
      <c r="F7609"/>
      <c r="G7609"/>
      <c r="H7609"/>
    </row>
    <row r="7610" spans="4:8">
      <c r="D7610"/>
      <c r="E7610" s="1"/>
      <c r="F7610"/>
      <c r="G7610"/>
      <c r="H7610"/>
    </row>
    <row r="7611" spans="4:8">
      <c r="D7611"/>
      <c r="E7611" s="1"/>
      <c r="F7611"/>
      <c r="G7611"/>
      <c r="H7611"/>
    </row>
    <row r="7612" spans="4:8">
      <c r="D7612"/>
      <c r="E7612" s="1"/>
      <c r="F7612"/>
      <c r="G7612"/>
      <c r="H7612"/>
    </row>
    <row r="7613" spans="4:8">
      <c r="D7613"/>
      <c r="E7613" s="1"/>
      <c r="F7613"/>
      <c r="G7613"/>
      <c r="H7613"/>
    </row>
    <row r="7614" spans="4:8">
      <c r="D7614"/>
      <c r="E7614" s="1"/>
      <c r="F7614"/>
      <c r="G7614"/>
      <c r="H7614"/>
    </row>
    <row r="7615" spans="4:8">
      <c r="D7615"/>
      <c r="E7615" s="1"/>
      <c r="F7615"/>
      <c r="G7615"/>
      <c r="H7615"/>
    </row>
    <row r="7616" spans="4:8">
      <c r="D7616"/>
      <c r="E7616" s="1"/>
      <c r="F7616"/>
      <c r="G7616"/>
      <c r="H7616"/>
    </row>
    <row r="7617" spans="4:8">
      <c r="D7617"/>
      <c r="E7617" s="1"/>
      <c r="F7617"/>
      <c r="G7617"/>
      <c r="H7617"/>
    </row>
    <row r="7618" spans="4:8">
      <c r="D7618"/>
      <c r="E7618" s="1"/>
      <c r="F7618"/>
      <c r="G7618"/>
      <c r="H7618"/>
    </row>
    <row r="7619" spans="4:8">
      <c r="D7619"/>
      <c r="E7619" s="1"/>
      <c r="F7619"/>
      <c r="G7619"/>
      <c r="H7619"/>
    </row>
    <row r="7620" spans="4:8">
      <c r="D7620"/>
      <c r="E7620" s="1"/>
      <c r="F7620"/>
      <c r="G7620"/>
      <c r="H7620"/>
    </row>
    <row r="7621" spans="4:8">
      <c r="D7621"/>
      <c r="E7621" s="1"/>
      <c r="F7621"/>
      <c r="G7621"/>
      <c r="H7621"/>
    </row>
    <row r="7622" spans="4:8">
      <c r="D7622"/>
      <c r="E7622" s="1"/>
      <c r="F7622"/>
      <c r="G7622"/>
      <c r="H7622"/>
    </row>
    <row r="7623" spans="4:8">
      <c r="D7623"/>
      <c r="E7623" s="1"/>
      <c r="F7623"/>
      <c r="G7623"/>
      <c r="H7623"/>
    </row>
    <row r="7624" spans="4:8">
      <c r="D7624"/>
      <c r="E7624" s="1"/>
      <c r="F7624"/>
      <c r="G7624"/>
      <c r="H7624"/>
    </row>
    <row r="7625" spans="4:8">
      <c r="D7625"/>
      <c r="E7625" s="1"/>
      <c r="F7625"/>
      <c r="G7625"/>
      <c r="H7625"/>
    </row>
    <row r="7626" spans="4:8">
      <c r="D7626"/>
      <c r="E7626" s="1"/>
      <c r="F7626"/>
      <c r="G7626"/>
      <c r="H7626"/>
    </row>
    <row r="7627" spans="4:8">
      <c r="D7627"/>
      <c r="E7627" s="1"/>
      <c r="F7627"/>
      <c r="G7627"/>
      <c r="H7627"/>
    </row>
    <row r="7628" spans="4:8">
      <c r="D7628"/>
      <c r="E7628" s="1"/>
      <c r="F7628"/>
      <c r="G7628"/>
      <c r="H7628"/>
    </row>
    <row r="7629" spans="4:8">
      <c r="D7629"/>
      <c r="E7629" s="1"/>
      <c r="F7629"/>
      <c r="G7629"/>
      <c r="H7629"/>
    </row>
    <row r="7630" spans="4:8">
      <c r="D7630"/>
      <c r="E7630" s="1"/>
      <c r="F7630"/>
      <c r="G7630"/>
      <c r="H7630"/>
    </row>
    <row r="7631" spans="4:8">
      <c r="D7631"/>
      <c r="E7631" s="1"/>
      <c r="F7631"/>
      <c r="G7631"/>
      <c r="H7631"/>
    </row>
    <row r="7632" spans="4:8">
      <c r="D7632"/>
      <c r="E7632" s="1"/>
      <c r="F7632"/>
      <c r="G7632"/>
      <c r="H7632"/>
    </row>
    <row r="7633" spans="4:8">
      <c r="D7633"/>
      <c r="E7633" s="1"/>
      <c r="F7633"/>
      <c r="G7633"/>
      <c r="H7633"/>
    </row>
    <row r="7634" spans="4:8">
      <c r="D7634"/>
      <c r="E7634" s="1"/>
      <c r="F7634"/>
      <c r="G7634"/>
      <c r="H7634"/>
    </row>
    <row r="7635" spans="4:8">
      <c r="D7635"/>
      <c r="E7635" s="1"/>
      <c r="F7635"/>
      <c r="G7635"/>
      <c r="H7635"/>
    </row>
    <row r="7636" spans="4:8">
      <c r="D7636"/>
      <c r="E7636" s="1"/>
      <c r="F7636"/>
      <c r="G7636"/>
      <c r="H7636"/>
    </row>
    <row r="7637" spans="4:8">
      <c r="D7637"/>
      <c r="E7637" s="1"/>
      <c r="F7637"/>
      <c r="G7637"/>
      <c r="H7637"/>
    </row>
    <row r="7638" spans="4:8">
      <c r="D7638"/>
      <c r="E7638" s="1"/>
      <c r="F7638"/>
      <c r="G7638"/>
      <c r="H7638"/>
    </row>
    <row r="7639" spans="4:8">
      <c r="D7639"/>
      <c r="E7639" s="1"/>
      <c r="F7639"/>
      <c r="G7639"/>
      <c r="H7639"/>
    </row>
    <row r="7640" spans="4:8">
      <c r="D7640"/>
      <c r="E7640" s="1"/>
      <c r="F7640"/>
      <c r="G7640"/>
      <c r="H7640"/>
    </row>
    <row r="7641" spans="4:8">
      <c r="D7641"/>
      <c r="E7641" s="1"/>
      <c r="F7641"/>
      <c r="G7641"/>
      <c r="H7641"/>
    </row>
    <row r="7642" spans="4:8">
      <c r="D7642"/>
      <c r="E7642" s="1"/>
      <c r="F7642"/>
      <c r="G7642"/>
      <c r="H7642"/>
    </row>
    <row r="7643" spans="4:8">
      <c r="D7643"/>
      <c r="E7643" s="1"/>
      <c r="F7643"/>
      <c r="G7643"/>
      <c r="H7643"/>
    </row>
    <row r="7644" spans="4:8">
      <c r="D7644"/>
      <c r="E7644" s="1"/>
      <c r="F7644"/>
      <c r="G7644"/>
      <c r="H7644"/>
    </row>
    <row r="7645" spans="4:8">
      <c r="D7645"/>
      <c r="E7645" s="1"/>
      <c r="F7645"/>
      <c r="G7645"/>
      <c r="H7645"/>
    </row>
    <row r="7646" spans="4:8">
      <c r="D7646"/>
      <c r="E7646" s="1"/>
      <c r="F7646"/>
      <c r="G7646"/>
      <c r="H7646"/>
    </row>
    <row r="7647" spans="4:8">
      <c r="D7647"/>
      <c r="E7647" s="1"/>
      <c r="F7647"/>
      <c r="G7647"/>
      <c r="H7647"/>
    </row>
    <row r="7648" spans="4:8">
      <c r="D7648"/>
      <c r="E7648" s="1"/>
      <c r="F7648"/>
      <c r="G7648"/>
      <c r="H7648"/>
    </row>
    <row r="7649" spans="4:8">
      <c r="D7649"/>
      <c r="E7649" s="1"/>
      <c r="F7649"/>
      <c r="G7649"/>
      <c r="H7649"/>
    </row>
    <row r="7650" spans="4:8">
      <c r="D7650"/>
      <c r="E7650" s="1"/>
      <c r="F7650"/>
      <c r="G7650"/>
      <c r="H7650"/>
    </row>
    <row r="7651" spans="4:8">
      <c r="D7651"/>
      <c r="E7651" s="1"/>
      <c r="F7651"/>
      <c r="G7651"/>
      <c r="H7651"/>
    </row>
    <row r="7652" spans="4:8">
      <c r="D7652"/>
      <c r="E7652" s="1"/>
      <c r="F7652"/>
      <c r="G7652"/>
      <c r="H7652"/>
    </row>
    <row r="7653" spans="4:8">
      <c r="D7653"/>
      <c r="E7653" s="1"/>
      <c r="F7653"/>
      <c r="G7653"/>
      <c r="H7653"/>
    </row>
    <row r="7654" spans="4:8">
      <c r="D7654"/>
      <c r="E7654" s="1"/>
      <c r="F7654"/>
      <c r="G7654"/>
      <c r="H7654"/>
    </row>
    <row r="7655" spans="4:8">
      <c r="D7655"/>
      <c r="E7655" s="1"/>
      <c r="F7655"/>
      <c r="G7655"/>
      <c r="H7655"/>
    </row>
    <row r="7656" spans="4:8">
      <c r="D7656"/>
      <c r="E7656" s="1"/>
      <c r="F7656"/>
      <c r="G7656"/>
      <c r="H7656"/>
    </row>
    <row r="7657" spans="4:8">
      <c r="D7657"/>
      <c r="E7657" s="1"/>
      <c r="F7657"/>
      <c r="G7657"/>
      <c r="H7657"/>
    </row>
    <row r="7658" spans="4:8">
      <c r="D7658"/>
      <c r="E7658" s="1"/>
      <c r="F7658"/>
      <c r="G7658"/>
      <c r="H7658"/>
    </row>
    <row r="7659" spans="4:8">
      <c r="D7659"/>
      <c r="E7659" s="1"/>
      <c r="F7659"/>
      <c r="G7659"/>
      <c r="H7659"/>
    </row>
    <row r="7660" spans="4:8">
      <c r="D7660"/>
      <c r="E7660" s="1"/>
      <c r="F7660"/>
      <c r="G7660"/>
      <c r="H7660"/>
    </row>
    <row r="7661" spans="4:8">
      <c r="D7661"/>
      <c r="E7661" s="1"/>
      <c r="F7661"/>
      <c r="G7661"/>
      <c r="H7661"/>
    </row>
    <row r="7662" spans="4:8">
      <c r="D7662"/>
      <c r="E7662" s="1"/>
      <c r="F7662"/>
      <c r="G7662"/>
      <c r="H7662"/>
    </row>
    <row r="7663" spans="4:8">
      <c r="D7663"/>
      <c r="E7663" s="1"/>
      <c r="F7663"/>
      <c r="G7663"/>
      <c r="H7663"/>
    </row>
    <row r="7664" spans="4:8">
      <c r="D7664"/>
      <c r="E7664" s="1"/>
      <c r="F7664"/>
      <c r="G7664"/>
      <c r="H7664"/>
    </row>
    <row r="7665" spans="4:8">
      <c r="D7665"/>
      <c r="E7665" s="1"/>
      <c r="F7665"/>
      <c r="G7665"/>
      <c r="H7665"/>
    </row>
    <row r="7666" spans="4:8">
      <c r="D7666"/>
      <c r="E7666" s="1"/>
      <c r="F7666"/>
      <c r="G7666"/>
      <c r="H7666"/>
    </row>
    <row r="7667" spans="4:8">
      <c r="D7667"/>
      <c r="E7667" s="1"/>
      <c r="F7667"/>
      <c r="G7667"/>
      <c r="H7667"/>
    </row>
    <row r="7668" spans="4:8">
      <c r="D7668"/>
      <c r="E7668" s="1"/>
      <c r="F7668"/>
      <c r="G7668"/>
      <c r="H7668"/>
    </row>
    <row r="7669" spans="4:8">
      <c r="D7669"/>
      <c r="E7669" s="1"/>
      <c r="F7669"/>
      <c r="G7669"/>
      <c r="H7669"/>
    </row>
    <row r="7670" spans="4:8">
      <c r="D7670"/>
      <c r="E7670" s="1"/>
      <c r="F7670"/>
      <c r="G7670"/>
      <c r="H7670"/>
    </row>
    <row r="7671" spans="4:8">
      <c r="D7671"/>
      <c r="E7671" s="1"/>
      <c r="F7671"/>
      <c r="G7671"/>
      <c r="H7671"/>
    </row>
    <row r="7672" spans="4:8">
      <c r="D7672"/>
      <c r="E7672" s="1"/>
      <c r="F7672"/>
      <c r="G7672"/>
      <c r="H7672"/>
    </row>
    <row r="7673" spans="4:8">
      <c r="D7673"/>
      <c r="E7673" s="1"/>
      <c r="F7673"/>
      <c r="G7673"/>
      <c r="H7673"/>
    </row>
    <row r="7674" spans="4:8">
      <c r="D7674"/>
      <c r="E7674" s="1"/>
      <c r="F7674"/>
      <c r="G7674"/>
      <c r="H7674"/>
    </row>
    <row r="7675" spans="4:8">
      <c r="D7675"/>
      <c r="E7675" s="1"/>
      <c r="F7675"/>
      <c r="G7675"/>
      <c r="H7675"/>
    </row>
    <row r="7676" spans="4:8">
      <c r="D7676"/>
      <c r="E7676" s="1"/>
      <c r="F7676"/>
      <c r="G7676"/>
      <c r="H7676"/>
    </row>
    <row r="7677" spans="4:8">
      <c r="D7677"/>
      <c r="E7677" s="1"/>
      <c r="F7677"/>
      <c r="G7677"/>
      <c r="H7677"/>
    </row>
    <row r="7678" spans="4:8">
      <c r="D7678"/>
      <c r="E7678" s="1"/>
      <c r="F7678"/>
      <c r="G7678"/>
      <c r="H7678"/>
    </row>
    <row r="7679" spans="4:8">
      <c r="D7679"/>
      <c r="E7679" s="1"/>
      <c r="F7679"/>
      <c r="G7679"/>
      <c r="H7679"/>
    </row>
    <row r="7680" spans="4:8">
      <c r="D7680"/>
      <c r="E7680" s="1"/>
      <c r="F7680"/>
      <c r="G7680"/>
      <c r="H7680"/>
    </row>
    <row r="7681" spans="4:8">
      <c r="D7681"/>
      <c r="E7681" s="1"/>
      <c r="F7681"/>
      <c r="G7681"/>
      <c r="H7681"/>
    </row>
    <row r="7682" spans="4:8">
      <c r="D7682"/>
      <c r="E7682" s="1"/>
      <c r="F7682"/>
      <c r="G7682"/>
      <c r="H7682"/>
    </row>
    <row r="7683" spans="4:8">
      <c r="D7683"/>
      <c r="E7683" s="1"/>
      <c r="F7683"/>
      <c r="G7683"/>
      <c r="H7683"/>
    </row>
    <row r="7684" spans="4:8">
      <c r="D7684"/>
      <c r="E7684" s="1"/>
      <c r="F7684"/>
      <c r="G7684"/>
      <c r="H7684"/>
    </row>
    <row r="7685" spans="4:8">
      <c r="D7685"/>
      <c r="E7685" s="1"/>
      <c r="F7685"/>
      <c r="G7685"/>
      <c r="H7685"/>
    </row>
    <row r="7686" spans="4:8">
      <c r="D7686"/>
      <c r="E7686" s="1"/>
      <c r="F7686"/>
      <c r="G7686"/>
      <c r="H7686"/>
    </row>
    <row r="7687" spans="4:8">
      <c r="D7687"/>
      <c r="E7687" s="1"/>
      <c r="F7687"/>
      <c r="G7687"/>
      <c r="H7687"/>
    </row>
    <row r="7688" spans="4:8">
      <c r="D7688"/>
      <c r="E7688" s="1"/>
      <c r="F7688"/>
      <c r="G7688"/>
      <c r="H7688"/>
    </row>
    <row r="7689" spans="4:8">
      <c r="D7689"/>
      <c r="E7689" s="1"/>
      <c r="F7689"/>
      <c r="G7689"/>
      <c r="H7689"/>
    </row>
    <row r="7690" spans="4:8">
      <c r="D7690"/>
      <c r="E7690" s="1"/>
      <c r="F7690"/>
      <c r="G7690"/>
      <c r="H7690"/>
    </row>
    <row r="7691" spans="4:8">
      <c r="D7691"/>
      <c r="E7691" s="1"/>
      <c r="F7691"/>
      <c r="G7691"/>
      <c r="H7691"/>
    </row>
    <row r="7692" spans="4:8">
      <c r="D7692"/>
      <c r="E7692" s="1"/>
      <c r="F7692"/>
      <c r="G7692"/>
      <c r="H7692"/>
    </row>
    <row r="7693" spans="4:8">
      <c r="D7693"/>
      <c r="E7693" s="1"/>
      <c r="F7693"/>
      <c r="G7693"/>
      <c r="H7693"/>
    </row>
    <row r="7694" spans="4:8">
      <c r="D7694"/>
      <c r="E7694" s="1"/>
      <c r="F7694"/>
      <c r="G7694"/>
      <c r="H7694"/>
    </row>
    <row r="7695" spans="4:8">
      <c r="D7695"/>
      <c r="E7695" s="1"/>
      <c r="F7695"/>
      <c r="G7695"/>
      <c r="H7695"/>
    </row>
    <row r="7696" spans="4:8">
      <c r="D7696"/>
      <c r="E7696" s="1"/>
      <c r="F7696"/>
      <c r="G7696"/>
      <c r="H7696"/>
    </row>
    <row r="7697" spans="4:8">
      <c r="D7697"/>
      <c r="E7697" s="1"/>
      <c r="F7697"/>
      <c r="G7697"/>
      <c r="H7697"/>
    </row>
    <row r="7698" spans="4:8">
      <c r="D7698"/>
      <c r="E7698" s="1"/>
      <c r="F7698"/>
      <c r="G7698"/>
      <c r="H7698"/>
    </row>
    <row r="7699" spans="4:8">
      <c r="D7699"/>
      <c r="E7699" s="1"/>
      <c r="F7699"/>
      <c r="G7699"/>
      <c r="H7699"/>
    </row>
    <row r="7700" spans="4:8">
      <c r="D7700"/>
      <c r="E7700" s="1"/>
      <c r="F7700"/>
      <c r="G7700"/>
      <c r="H7700"/>
    </row>
    <row r="7701" spans="4:8">
      <c r="D7701"/>
      <c r="E7701" s="1"/>
      <c r="F7701"/>
      <c r="G7701"/>
      <c r="H7701"/>
    </row>
    <row r="7702" spans="4:8">
      <c r="D7702"/>
      <c r="E7702" s="1"/>
      <c r="F7702"/>
      <c r="G7702"/>
      <c r="H7702"/>
    </row>
    <row r="7703" spans="4:8">
      <c r="D7703"/>
      <c r="E7703" s="1"/>
      <c r="F7703"/>
      <c r="G7703"/>
      <c r="H7703"/>
    </row>
    <row r="7704" spans="4:8">
      <c r="D7704"/>
      <c r="E7704" s="1"/>
      <c r="F7704"/>
      <c r="G7704"/>
      <c r="H7704"/>
    </row>
    <row r="7705" spans="4:8">
      <c r="D7705"/>
      <c r="E7705" s="1"/>
      <c r="F7705"/>
      <c r="G7705"/>
      <c r="H7705"/>
    </row>
    <row r="7706" spans="4:8">
      <c r="D7706"/>
      <c r="E7706" s="1"/>
      <c r="F7706"/>
      <c r="G7706"/>
      <c r="H7706"/>
    </row>
    <row r="7707" spans="4:8">
      <c r="D7707"/>
      <c r="E7707" s="1"/>
      <c r="F7707"/>
      <c r="G7707"/>
      <c r="H7707"/>
    </row>
    <row r="7708" spans="4:8">
      <c r="D7708"/>
      <c r="E7708" s="1"/>
      <c r="F7708"/>
      <c r="G7708"/>
      <c r="H7708"/>
    </row>
    <row r="7709" spans="4:8">
      <c r="D7709"/>
      <c r="E7709" s="1"/>
      <c r="F7709"/>
      <c r="G7709"/>
      <c r="H7709"/>
    </row>
    <row r="7710" spans="4:8">
      <c r="D7710"/>
      <c r="E7710" s="1"/>
      <c r="F7710"/>
      <c r="G7710"/>
      <c r="H7710"/>
    </row>
    <row r="7711" spans="4:8">
      <c r="D7711"/>
      <c r="E7711" s="1"/>
      <c r="F7711"/>
      <c r="G7711"/>
      <c r="H7711"/>
    </row>
    <row r="7712" spans="4:8">
      <c r="D7712"/>
      <c r="E7712" s="1"/>
      <c r="F7712"/>
      <c r="G7712"/>
      <c r="H7712"/>
    </row>
    <row r="7713" spans="4:8">
      <c r="D7713"/>
      <c r="E7713" s="1"/>
      <c r="F7713"/>
      <c r="G7713"/>
      <c r="H7713"/>
    </row>
    <row r="7714" spans="4:8">
      <c r="D7714"/>
      <c r="E7714" s="1"/>
      <c r="F7714"/>
      <c r="G7714"/>
      <c r="H7714"/>
    </row>
    <row r="7715" spans="4:8">
      <c r="D7715"/>
      <c r="E7715" s="1"/>
      <c r="F7715"/>
      <c r="G7715"/>
      <c r="H7715"/>
    </row>
    <row r="7716" spans="4:8">
      <c r="D7716"/>
      <c r="E7716" s="1"/>
      <c r="F7716"/>
      <c r="G7716"/>
      <c r="H7716"/>
    </row>
    <row r="7717" spans="4:8">
      <c r="D7717"/>
      <c r="E7717" s="1"/>
      <c r="F7717"/>
      <c r="G7717"/>
      <c r="H7717"/>
    </row>
    <row r="7718" spans="4:8">
      <c r="D7718"/>
      <c r="E7718" s="1"/>
      <c r="F7718"/>
      <c r="G7718"/>
      <c r="H7718"/>
    </row>
    <row r="7719" spans="4:8">
      <c r="D7719"/>
      <c r="E7719" s="1"/>
      <c r="F7719"/>
      <c r="G7719"/>
      <c r="H7719"/>
    </row>
    <row r="7720" spans="4:8">
      <c r="D7720"/>
      <c r="E7720" s="1"/>
      <c r="F7720"/>
      <c r="G7720"/>
      <c r="H7720"/>
    </row>
    <row r="7721" spans="4:8">
      <c r="D7721"/>
      <c r="E7721" s="1"/>
      <c r="F7721"/>
      <c r="G7721"/>
      <c r="H7721"/>
    </row>
    <row r="7722" spans="4:8">
      <c r="D7722"/>
      <c r="E7722" s="1"/>
      <c r="F7722"/>
      <c r="G7722"/>
      <c r="H7722"/>
    </row>
    <row r="7723" spans="4:8">
      <c r="D7723"/>
      <c r="E7723" s="1"/>
      <c r="F7723"/>
      <c r="G7723"/>
      <c r="H7723"/>
    </row>
    <row r="7724" spans="4:8">
      <c r="D7724"/>
      <c r="E7724" s="1"/>
      <c r="F7724"/>
      <c r="G7724"/>
      <c r="H7724"/>
    </row>
    <row r="7725" spans="4:8">
      <c r="D7725"/>
      <c r="E7725" s="1"/>
      <c r="F7725"/>
      <c r="G7725"/>
      <c r="H7725"/>
    </row>
    <row r="7726" spans="4:8">
      <c r="D7726"/>
      <c r="E7726" s="1"/>
      <c r="F7726"/>
      <c r="G7726"/>
      <c r="H7726"/>
    </row>
    <row r="7727" spans="4:8">
      <c r="D7727"/>
      <c r="E7727" s="1"/>
      <c r="F7727"/>
      <c r="G7727"/>
      <c r="H7727"/>
    </row>
    <row r="7728" spans="4:8">
      <c r="D7728"/>
      <c r="E7728" s="1"/>
      <c r="F7728"/>
      <c r="G7728"/>
      <c r="H7728"/>
    </row>
    <row r="7729" spans="4:8">
      <c r="D7729"/>
      <c r="E7729" s="1"/>
      <c r="F7729"/>
      <c r="G7729"/>
      <c r="H7729"/>
    </row>
    <row r="7730" spans="4:8">
      <c r="D7730"/>
      <c r="E7730" s="1"/>
      <c r="F7730"/>
      <c r="G7730"/>
      <c r="H7730"/>
    </row>
    <row r="7731" spans="4:8">
      <c r="D7731"/>
      <c r="E7731" s="1"/>
      <c r="F7731"/>
      <c r="G7731"/>
      <c r="H7731"/>
    </row>
    <row r="7732" spans="4:8">
      <c r="D7732"/>
      <c r="E7732" s="1"/>
      <c r="F7732"/>
      <c r="G7732"/>
      <c r="H7732"/>
    </row>
    <row r="7733" spans="4:8">
      <c r="D7733"/>
      <c r="E7733" s="1"/>
      <c r="F7733"/>
      <c r="G7733"/>
      <c r="H7733"/>
    </row>
    <row r="7734" spans="4:8">
      <c r="D7734"/>
      <c r="E7734" s="1"/>
      <c r="F7734"/>
      <c r="G7734"/>
      <c r="H7734"/>
    </row>
    <row r="7735" spans="4:8">
      <c r="D7735"/>
      <c r="E7735" s="1"/>
      <c r="F7735"/>
      <c r="G7735"/>
      <c r="H7735"/>
    </row>
    <row r="7736" spans="4:8">
      <c r="D7736"/>
      <c r="E7736" s="1"/>
      <c r="F7736"/>
      <c r="G7736"/>
      <c r="H7736"/>
    </row>
    <row r="7737" spans="4:8">
      <c r="D7737"/>
      <c r="E7737" s="1"/>
      <c r="F7737"/>
      <c r="G7737"/>
      <c r="H7737"/>
    </row>
    <row r="7738" spans="4:8">
      <c r="D7738"/>
      <c r="E7738" s="1"/>
      <c r="F7738"/>
      <c r="G7738"/>
      <c r="H7738"/>
    </row>
    <row r="7739" spans="4:8">
      <c r="D7739"/>
      <c r="E7739" s="1"/>
      <c r="F7739"/>
      <c r="G7739"/>
      <c r="H7739"/>
    </row>
    <row r="7740" spans="4:8">
      <c r="D7740"/>
      <c r="E7740" s="1"/>
      <c r="F7740"/>
      <c r="G7740"/>
      <c r="H7740"/>
    </row>
    <row r="7741" spans="4:8">
      <c r="D7741"/>
      <c r="E7741" s="1"/>
      <c r="F7741"/>
      <c r="G7741"/>
      <c r="H7741"/>
    </row>
    <row r="7742" spans="4:8">
      <c r="D7742"/>
      <c r="E7742" s="1"/>
      <c r="F7742"/>
      <c r="G7742"/>
      <c r="H7742"/>
    </row>
    <row r="7743" spans="4:8">
      <c r="D7743"/>
      <c r="E7743" s="1"/>
      <c r="F7743"/>
      <c r="G7743"/>
      <c r="H7743"/>
    </row>
    <row r="7744" spans="4:8">
      <c r="D7744"/>
      <c r="E7744" s="1"/>
      <c r="F7744"/>
      <c r="G7744"/>
      <c r="H7744"/>
    </row>
    <row r="7745" spans="4:8">
      <c r="D7745"/>
      <c r="E7745" s="1"/>
      <c r="F7745"/>
      <c r="G7745"/>
      <c r="H7745"/>
    </row>
    <row r="7746" spans="4:8">
      <c r="D7746"/>
      <c r="E7746" s="1"/>
      <c r="F7746"/>
      <c r="G7746"/>
      <c r="H7746"/>
    </row>
    <row r="7747" spans="4:8">
      <c r="D7747"/>
      <c r="E7747" s="1"/>
      <c r="F7747"/>
      <c r="G7747"/>
      <c r="H7747"/>
    </row>
    <row r="7748" spans="4:8">
      <c r="D7748"/>
      <c r="E7748" s="1"/>
      <c r="F7748"/>
      <c r="G7748"/>
      <c r="H7748"/>
    </row>
    <row r="7749" spans="4:8">
      <c r="D7749"/>
      <c r="E7749" s="1"/>
      <c r="F7749"/>
      <c r="G7749"/>
      <c r="H7749"/>
    </row>
    <row r="7750" spans="4:8">
      <c r="D7750"/>
      <c r="E7750" s="1"/>
      <c r="F7750"/>
      <c r="G7750"/>
      <c r="H7750"/>
    </row>
    <row r="7751" spans="4:8">
      <c r="D7751"/>
      <c r="E7751" s="1"/>
      <c r="F7751"/>
      <c r="G7751"/>
      <c r="H7751"/>
    </row>
    <row r="7752" spans="4:8">
      <c r="D7752"/>
      <c r="E7752" s="1"/>
      <c r="F7752"/>
      <c r="G7752"/>
      <c r="H7752"/>
    </row>
    <row r="7753" spans="4:8">
      <c r="D7753"/>
      <c r="E7753" s="1"/>
      <c r="F7753"/>
      <c r="G7753"/>
      <c r="H7753"/>
    </row>
    <row r="7754" spans="4:8">
      <c r="D7754"/>
      <c r="E7754" s="1"/>
      <c r="F7754"/>
      <c r="G7754"/>
      <c r="H7754"/>
    </row>
    <row r="7755" spans="4:8">
      <c r="D7755"/>
      <c r="E7755" s="1"/>
      <c r="F7755"/>
      <c r="G7755"/>
      <c r="H7755"/>
    </row>
    <row r="7756" spans="4:8">
      <c r="D7756"/>
      <c r="E7756" s="1"/>
      <c r="F7756"/>
      <c r="G7756"/>
      <c r="H7756"/>
    </row>
    <row r="7757" spans="4:8">
      <c r="D7757"/>
      <c r="E7757" s="1"/>
      <c r="F7757"/>
      <c r="G7757"/>
      <c r="H7757"/>
    </row>
    <row r="7758" spans="4:8">
      <c r="D7758"/>
      <c r="E7758" s="1"/>
      <c r="F7758"/>
      <c r="G7758"/>
      <c r="H7758"/>
    </row>
    <row r="7759" spans="4:8">
      <c r="D7759"/>
      <c r="E7759" s="1"/>
      <c r="F7759"/>
      <c r="G7759"/>
      <c r="H7759"/>
    </row>
    <row r="7760" spans="4:8">
      <c r="D7760"/>
      <c r="E7760" s="1"/>
      <c r="F7760"/>
      <c r="G7760"/>
      <c r="H7760"/>
    </row>
    <row r="7761" spans="4:8">
      <c r="D7761"/>
      <c r="E7761" s="1"/>
      <c r="F7761"/>
      <c r="G7761"/>
      <c r="H7761"/>
    </row>
    <row r="7762" spans="4:8">
      <c r="D7762"/>
      <c r="E7762" s="1"/>
      <c r="F7762"/>
      <c r="G7762"/>
      <c r="H7762"/>
    </row>
  </sheetData>
  <sheetProtection algorithmName="SHA-512" hashValue="CbdscnTxKf7idk/qiUPdjJ2IchQvEnYX7TwECbMsNLfMsyOZCDSKmu1GH/HnfcPP9XHSp19yNux21tvg1VN34A==" saltValue="9+CJIoXNRULHhwnHM7BUEQ==" spinCount="100000" sheet="1" objects="1" scenarios="1"/>
  <autoFilter ref="A5:M1081" xr:uid="{00000000-0009-0000-0000-000004000000}"/>
  <mergeCells count="7">
    <mergeCell ref="M2:M4"/>
    <mergeCell ref="A1:C1"/>
    <mergeCell ref="E1:G1"/>
    <mergeCell ref="H1:L1"/>
    <mergeCell ref="A2:C4"/>
    <mergeCell ref="E2:G4"/>
    <mergeCell ref="H2:L4"/>
  </mergeCells>
  <conditionalFormatting sqref="H9:I9 H11:I12">
    <cfRule type="cellIs" dxfId="156" priority="5" operator="equal">
      <formula>"x"</formula>
    </cfRule>
  </conditionalFormatting>
  <conditionalFormatting sqref="H27:I28">
    <cfRule type="cellIs" dxfId="155" priority="100" operator="equal">
      <formula>"x"</formula>
    </cfRule>
  </conditionalFormatting>
  <conditionalFormatting sqref="H30:I30">
    <cfRule type="cellIs" dxfId="154" priority="190" operator="equal">
      <formula>"x"</formula>
    </cfRule>
  </conditionalFormatting>
  <conditionalFormatting sqref="H50:I52">
    <cfRule type="cellIs" dxfId="153" priority="76" operator="equal">
      <formula>"x"</formula>
    </cfRule>
  </conditionalFormatting>
  <conditionalFormatting sqref="H104:I106">
    <cfRule type="cellIs" dxfId="152" priority="74" operator="equal">
      <formula>"x"</formula>
    </cfRule>
  </conditionalFormatting>
  <conditionalFormatting sqref="H168:I170">
    <cfRule type="cellIs" dxfId="151" priority="73" operator="equal">
      <formula>"x"</formula>
    </cfRule>
  </conditionalFormatting>
  <conditionalFormatting sqref="H209:I211">
    <cfRule type="cellIs" dxfId="150" priority="71" operator="equal">
      <formula>"x"</formula>
    </cfRule>
  </conditionalFormatting>
  <conditionalFormatting sqref="H227:I229">
    <cfRule type="cellIs" dxfId="149" priority="70" operator="equal">
      <formula>"x"</formula>
    </cfRule>
  </conditionalFormatting>
  <conditionalFormatting sqref="H268:I269">
    <cfRule type="cellIs" dxfId="148" priority="66" operator="equal">
      <formula>"x"</formula>
    </cfRule>
  </conditionalFormatting>
  <conditionalFormatting sqref="H273:I277">
    <cfRule type="cellIs" dxfId="147" priority="64" operator="equal">
      <formula>"x"</formula>
    </cfRule>
  </conditionalFormatting>
  <conditionalFormatting sqref="H294:I294 H297:I299">
    <cfRule type="cellIs" dxfId="146" priority="165" operator="equal">
      <formula>"x"</formula>
    </cfRule>
  </conditionalFormatting>
  <conditionalFormatting sqref="H301:I306">
    <cfRule type="cellIs" dxfId="145" priority="161" operator="equal">
      <formula>"x"</formula>
    </cfRule>
  </conditionalFormatting>
  <conditionalFormatting sqref="H308:I312">
    <cfRule type="cellIs" dxfId="144" priority="160" operator="equal">
      <formula>"x"</formula>
    </cfRule>
  </conditionalFormatting>
  <conditionalFormatting sqref="H342:I349">
    <cfRule type="cellIs" dxfId="143" priority="166" operator="equal">
      <formula>"x"</formula>
    </cfRule>
  </conditionalFormatting>
  <conditionalFormatting sqref="H362:I371">
    <cfRule type="cellIs" dxfId="142" priority="149" operator="equal">
      <formula>"x"</formula>
    </cfRule>
  </conditionalFormatting>
  <conditionalFormatting sqref="H373:I382">
    <cfRule type="cellIs" dxfId="141" priority="150" operator="equal">
      <formula>"x"</formula>
    </cfRule>
  </conditionalFormatting>
  <conditionalFormatting sqref="H404:I435">
    <cfRule type="cellIs" dxfId="140" priority="138" operator="equal">
      <formula>"x"</formula>
    </cfRule>
  </conditionalFormatting>
  <conditionalFormatting sqref="H448:I458">
    <cfRule type="cellIs" dxfId="139" priority="137" operator="equal">
      <formula>"x"</formula>
    </cfRule>
  </conditionalFormatting>
  <conditionalFormatting sqref="H472:I475">
    <cfRule type="cellIs" dxfId="138" priority="135" operator="equal">
      <formula>"x"</formula>
    </cfRule>
  </conditionalFormatting>
  <conditionalFormatting sqref="H495:I498">
    <cfRule type="cellIs" dxfId="137" priority="129" operator="equal">
      <formula>"x"</formula>
    </cfRule>
  </conditionalFormatting>
  <conditionalFormatting sqref="H521:I524">
    <cfRule type="cellIs" dxfId="136" priority="112" operator="equal">
      <formula>"x"</formula>
    </cfRule>
  </conditionalFormatting>
  <conditionalFormatting sqref="H545:I550">
    <cfRule type="cellIs" dxfId="135" priority="117" operator="equal">
      <formula>"x"</formula>
    </cfRule>
  </conditionalFormatting>
  <conditionalFormatting sqref="H565:I569">
    <cfRule type="cellIs" dxfId="134" priority="116" operator="equal">
      <formula>"x"</formula>
    </cfRule>
  </conditionalFormatting>
  <conditionalFormatting sqref="H609:I610 H614:I614">
    <cfRule type="cellIs" dxfId="133" priority="124" operator="equal">
      <formula>"x"</formula>
    </cfRule>
  </conditionalFormatting>
  <conditionalFormatting sqref="H612:I612">
    <cfRule type="cellIs" dxfId="132" priority="59" operator="equal">
      <formula>"x"</formula>
    </cfRule>
  </conditionalFormatting>
  <conditionalFormatting sqref="H628:I628">
    <cfRule type="cellIs" dxfId="131" priority="57" operator="equal">
      <formula>"x"</formula>
    </cfRule>
  </conditionalFormatting>
  <conditionalFormatting sqref="H641:I641">
    <cfRule type="cellIs" dxfId="130" priority="56" operator="equal">
      <formula>"x"</formula>
    </cfRule>
  </conditionalFormatting>
  <conditionalFormatting sqref="H654:I656">
    <cfRule type="cellIs" dxfId="129" priority="55" operator="equal">
      <formula>"x"</formula>
    </cfRule>
  </conditionalFormatting>
  <conditionalFormatting sqref="H693:I695">
    <cfRule type="cellIs" dxfId="128" priority="54" operator="equal">
      <formula>"x"</formula>
    </cfRule>
  </conditionalFormatting>
  <conditionalFormatting sqref="H710:I711">
    <cfRule type="cellIs" dxfId="127" priority="53" operator="equal">
      <formula>"x"</formula>
    </cfRule>
  </conditionalFormatting>
  <conditionalFormatting sqref="H716:I717">
    <cfRule type="cellIs" dxfId="126" priority="42" operator="equal">
      <formula>"x"</formula>
    </cfRule>
  </conditionalFormatting>
  <conditionalFormatting sqref="H731:I760">
    <cfRule type="cellIs" dxfId="125" priority="39" operator="equal">
      <formula>"x"</formula>
    </cfRule>
  </conditionalFormatting>
  <conditionalFormatting sqref="H817:I819">
    <cfRule type="cellIs" dxfId="124" priority="37" operator="equal">
      <formula>"x"</formula>
    </cfRule>
  </conditionalFormatting>
  <conditionalFormatting sqref="H838:I852 H854:I866 H868:I880 H882:I896 H938:I938 H968:I968 H971:I972 H976:I977">
    <cfRule type="cellIs" dxfId="123" priority="197" operator="equal">
      <formula>"x"</formula>
    </cfRule>
  </conditionalFormatting>
  <conditionalFormatting sqref="H898:I908">
    <cfRule type="cellIs" dxfId="122" priority="40" operator="equal">
      <formula>"x"</formula>
    </cfRule>
  </conditionalFormatting>
  <conditionalFormatting sqref="H917:I919">
    <cfRule type="cellIs" dxfId="121" priority="60" operator="equal">
      <formula>"x"</formula>
    </cfRule>
  </conditionalFormatting>
  <conditionalFormatting sqref="H927:I928">
    <cfRule type="cellIs" dxfId="120" priority="35" operator="equal">
      <formula>"x"</formula>
    </cfRule>
  </conditionalFormatting>
  <conditionalFormatting sqref="H931:I932">
    <cfRule type="cellIs" dxfId="119" priority="107" operator="equal">
      <formula>"x"</formula>
    </cfRule>
  </conditionalFormatting>
  <conditionalFormatting sqref="H955:I957">
    <cfRule type="cellIs" dxfId="118" priority="106" operator="equal">
      <formula>"x"</formula>
    </cfRule>
  </conditionalFormatting>
  <conditionalFormatting sqref="H964:I966">
    <cfRule type="cellIs" dxfId="117" priority="105" operator="equal">
      <formula>"x"</formula>
    </cfRule>
  </conditionalFormatting>
  <conditionalFormatting sqref="H979:I979">
    <cfRule type="cellIs" dxfId="116" priority="188" operator="equal">
      <formula>"x"</formula>
    </cfRule>
  </conditionalFormatting>
  <conditionalFormatting sqref="H994:I996">
    <cfRule type="cellIs" dxfId="115" priority="101" operator="equal">
      <formula>"x"</formula>
    </cfRule>
  </conditionalFormatting>
  <conditionalFormatting sqref="H1014:I1014">
    <cfRule type="cellIs" dxfId="114" priority="187" operator="equal">
      <formula>"x"</formula>
    </cfRule>
  </conditionalFormatting>
  <conditionalFormatting sqref="H1021:I1021">
    <cfRule type="cellIs" dxfId="113" priority="186" operator="equal">
      <formula>"x"</formula>
    </cfRule>
  </conditionalFormatting>
  <conditionalFormatting sqref="H1024:I1024">
    <cfRule type="cellIs" dxfId="112" priority="99" operator="equal">
      <formula>"x"</formula>
    </cfRule>
  </conditionalFormatting>
  <conditionalFormatting sqref="H1069:I1072">
    <cfRule type="cellIs" dxfId="111" priority="98" operator="equal">
      <formula>"x"</formula>
    </cfRule>
  </conditionalFormatting>
  <conditionalFormatting sqref="H1078:I1078">
    <cfRule type="cellIs" dxfId="110" priority="185" operator="equal">
      <formula>"x"</formula>
    </cfRule>
  </conditionalFormatting>
  <conditionalFormatting sqref="H1080:I1081">
    <cfRule type="cellIs" dxfId="109" priority="97" operator="equal">
      <formula>"x"</formula>
    </cfRule>
  </conditionalFormatting>
  <conditionalFormatting sqref="H6:M7">
    <cfRule type="cellIs" dxfId="108" priority="111" operator="equal">
      <formula>"x"</formula>
    </cfRule>
  </conditionalFormatting>
  <conditionalFormatting sqref="H29:M29">
    <cfRule type="cellIs" dxfId="107" priority="110" operator="equal">
      <formula>"x"</formula>
    </cfRule>
  </conditionalFormatting>
  <conditionalFormatting sqref="H270:M270">
    <cfRule type="cellIs" dxfId="106" priority="119" operator="equal">
      <formula>"x"</formula>
    </cfRule>
  </conditionalFormatting>
  <conditionalFormatting sqref="H611:M611">
    <cfRule type="cellIs" dxfId="105" priority="77" operator="equal">
      <formula>"x"</formula>
    </cfRule>
  </conditionalFormatting>
  <conditionalFormatting sqref="H712:M712">
    <cfRule type="cellIs" dxfId="104" priority="43" operator="equal">
      <formula>"x"</formula>
    </cfRule>
  </conditionalFormatting>
  <conditionalFormatting sqref="H718:M718">
    <cfRule type="cellIs" dxfId="103" priority="44" operator="equal">
      <formula>"x"</formula>
    </cfRule>
  </conditionalFormatting>
  <conditionalFormatting sqref="H929:M929">
    <cfRule type="cellIs" dxfId="102" priority="109" operator="equal">
      <formula>"x"</formula>
    </cfRule>
  </conditionalFormatting>
  <conditionalFormatting sqref="J8:J11 J271:J610">
    <cfRule type="expression" dxfId="101" priority="2">
      <formula>ISBLANK(J8)</formula>
    </cfRule>
  </conditionalFormatting>
  <conditionalFormatting sqref="J13:J28">
    <cfRule type="expression" dxfId="100" priority="78">
      <formula>ISBLANK(J13)</formula>
    </cfRule>
  </conditionalFormatting>
  <conditionalFormatting sqref="J31:J51">
    <cfRule type="expression" dxfId="99" priority="75">
      <formula>ISBLANK(J31)</formula>
    </cfRule>
  </conditionalFormatting>
  <conditionalFormatting sqref="J53:J105">
    <cfRule type="expression" dxfId="98" priority="27">
      <formula>ISBLANK(J53)</formula>
    </cfRule>
  </conditionalFormatting>
  <conditionalFormatting sqref="J107:J169">
    <cfRule type="expression" dxfId="97" priority="72">
      <formula>ISBLANK(J107)</formula>
    </cfRule>
  </conditionalFormatting>
  <conditionalFormatting sqref="J171:J269">
    <cfRule type="expression" dxfId="96" priority="24">
      <formula>ISBLANK(J171)</formula>
    </cfRule>
  </conditionalFormatting>
  <conditionalFormatting sqref="J612:J711">
    <cfRule type="expression" dxfId="95" priority="48">
      <formula>ISBLANK(J612)</formula>
    </cfRule>
  </conditionalFormatting>
  <conditionalFormatting sqref="J713:J717">
    <cfRule type="expression" dxfId="94" priority="41">
      <formula>ISBLANK(J713)</formula>
    </cfRule>
  </conditionalFormatting>
  <conditionalFormatting sqref="J718:J759">
    <cfRule type="expression" dxfId="93" priority="195">
      <formula>ISBLANK(J718)</formula>
    </cfRule>
  </conditionalFormatting>
  <conditionalFormatting sqref="J760:J928">
    <cfRule type="expression" dxfId="92" priority="36">
      <formula>ISBLANK(J760)</formula>
    </cfRule>
  </conditionalFormatting>
  <conditionalFormatting sqref="J930:J1081">
    <cfRule type="expression" dxfId="91" priority="82">
      <formula>ISBLANK(J930)</formula>
    </cfRule>
  </conditionalFormatting>
  <conditionalFormatting sqref="K256:L256">
    <cfRule type="cellIs" dxfId="90" priority="68" operator="equal">
      <formula>"x"</formula>
    </cfRule>
  </conditionalFormatting>
  <conditionalFormatting sqref="K260:L260">
    <cfRule type="cellIs" dxfId="89" priority="23" operator="equal">
      <formula>"x"</formula>
    </cfRule>
  </conditionalFormatting>
  <conditionalFormatting sqref="K262:L262">
    <cfRule type="cellIs" dxfId="88" priority="69" operator="equal">
      <formula>"x"</formula>
    </cfRule>
  </conditionalFormatting>
  <conditionalFormatting sqref="K266:L266">
    <cfRule type="cellIs" dxfId="87" priority="25" operator="equal">
      <formula>"x"</formula>
    </cfRule>
  </conditionalFormatting>
  <conditionalFormatting sqref="K271:L271">
    <cfRule type="cellIs" dxfId="86" priority="118" operator="equal">
      <formula>"x"</formula>
    </cfRule>
  </conditionalFormatting>
  <conditionalFormatting sqref="K334:L335">
    <cfRule type="cellIs" dxfId="85" priority="162" operator="equal">
      <formula>"x"</formula>
    </cfRule>
  </conditionalFormatting>
  <conditionalFormatting sqref="K396:L397">
    <cfRule type="cellIs" dxfId="84" priority="151" operator="equal">
      <formula>"x"</formula>
    </cfRule>
  </conditionalFormatting>
  <conditionalFormatting sqref="K424:L425">
    <cfRule type="cellIs" dxfId="83" priority="155" operator="equal">
      <formula>"x"</formula>
    </cfRule>
  </conditionalFormatting>
  <conditionalFormatting sqref="K464:L465">
    <cfRule type="cellIs" dxfId="82" priority="146" operator="equal">
      <formula>"x"</formula>
    </cfRule>
  </conditionalFormatting>
  <conditionalFormatting sqref="K480:L480">
    <cfRule type="cellIs" dxfId="81" priority="133" operator="equal">
      <formula>"x"</formula>
    </cfRule>
  </conditionalFormatting>
  <conditionalFormatting sqref="K487:L488">
    <cfRule type="cellIs" dxfId="80" priority="139" operator="equal">
      <formula>"x"</formula>
    </cfRule>
  </conditionalFormatting>
  <conditionalFormatting sqref="K503:L504">
    <cfRule type="cellIs" dxfId="79" priority="125" operator="equal">
      <formula>"x"</formula>
    </cfRule>
  </conditionalFormatting>
  <conditionalFormatting sqref="K513:L514">
    <cfRule type="cellIs" dxfId="78" priority="143" operator="equal">
      <formula>"x"</formula>
    </cfRule>
  </conditionalFormatting>
  <conditionalFormatting sqref="K557:L558">
    <cfRule type="cellIs" dxfId="77" priority="113" operator="equal">
      <formula>"x"</formula>
    </cfRule>
  </conditionalFormatting>
  <conditionalFormatting sqref="K601:L602">
    <cfRule type="cellIs" dxfId="76" priority="120" operator="equal">
      <formula>"x"</formula>
    </cfRule>
  </conditionalFormatting>
  <conditionalFormatting sqref="K702:L703">
    <cfRule type="cellIs" dxfId="75" priority="49" operator="equal">
      <formula>"x"</formula>
    </cfRule>
  </conditionalFormatting>
  <conditionalFormatting sqref="K930:L930">
    <cfRule type="cellIs" dxfId="74" priority="108" operator="equal">
      <formula>"x"</formula>
    </cfRule>
  </conditionalFormatting>
  <conditionalFormatting sqref="K986:L987">
    <cfRule type="cellIs" dxfId="73" priority="102" operator="equal">
      <formula>"x"</formula>
    </cfRule>
  </conditionalFormatting>
  <conditionalFormatting sqref="K8:M28">
    <cfRule type="cellIs" dxfId="72" priority="1" operator="equal">
      <formula>"x"</formula>
    </cfRule>
  </conditionalFormatting>
  <conditionalFormatting sqref="K30:M255">
    <cfRule type="cellIs" dxfId="71" priority="62" operator="equal">
      <formula>"x"</formula>
    </cfRule>
  </conditionalFormatting>
  <conditionalFormatting sqref="K257:M259 K261:M261 H314:I316 H352:I357 H589:I594 H714:I714 H998:I1001">
    <cfRule type="cellIs" dxfId="70" priority="176" operator="equal">
      <formula>"x"</formula>
    </cfRule>
  </conditionalFormatting>
  <conditionalFormatting sqref="K263:M265 K267:M269">
    <cfRule type="cellIs" dxfId="69" priority="67" operator="equal">
      <formula>"x"</formula>
    </cfRule>
  </conditionalFormatting>
  <conditionalFormatting sqref="K272:M333">
    <cfRule type="cellIs" dxfId="68" priority="22" operator="equal">
      <formula>"x"</formula>
    </cfRule>
  </conditionalFormatting>
  <conditionalFormatting sqref="K342:M395">
    <cfRule type="cellIs" dxfId="67" priority="21" operator="equal">
      <formula>"x"</formula>
    </cfRule>
  </conditionalFormatting>
  <conditionalFormatting sqref="K404:M463">
    <cfRule type="cellIs" dxfId="66" priority="19" operator="equal">
      <formula>"x"</formula>
    </cfRule>
  </conditionalFormatting>
  <conditionalFormatting sqref="K472:M479">
    <cfRule type="cellIs" dxfId="65" priority="18" operator="equal">
      <formula>"x"</formula>
    </cfRule>
  </conditionalFormatting>
  <conditionalFormatting sqref="K482:M486">
    <cfRule type="cellIs" dxfId="64" priority="132" operator="equal">
      <formula>"x"</formula>
    </cfRule>
  </conditionalFormatting>
  <conditionalFormatting sqref="K495:M502">
    <cfRule type="cellIs" dxfId="63" priority="17" operator="equal">
      <formula>"x"</formula>
    </cfRule>
  </conditionalFormatting>
  <conditionalFormatting sqref="K506:M512">
    <cfRule type="cellIs" dxfId="62" priority="128" operator="equal">
      <formula>"x"</formula>
    </cfRule>
  </conditionalFormatting>
  <conditionalFormatting sqref="K521:M556 K565:M600 H619:H627">
    <cfRule type="cellIs" dxfId="61" priority="58" operator="equal">
      <formula>"x"</formula>
    </cfRule>
  </conditionalFormatting>
  <conditionalFormatting sqref="K609:M610">
    <cfRule type="cellIs" dxfId="60" priority="123" operator="equal">
      <formula>"x"</formula>
    </cfRule>
  </conditionalFormatting>
  <conditionalFormatting sqref="K612:M701">
    <cfRule type="cellIs" dxfId="59" priority="13" operator="equal">
      <formula>"x"</formula>
    </cfRule>
  </conditionalFormatting>
  <conditionalFormatting sqref="K710:M711">
    <cfRule type="cellIs" dxfId="58" priority="52" operator="equal">
      <formula>"x"</formula>
    </cfRule>
  </conditionalFormatting>
  <conditionalFormatting sqref="K713:M928">
    <cfRule type="cellIs" dxfId="57" priority="9" operator="equal">
      <formula>"x"</formula>
    </cfRule>
  </conditionalFormatting>
  <conditionalFormatting sqref="K931:M985">
    <cfRule type="cellIs" dxfId="56" priority="7" operator="equal">
      <formula>"x"</formula>
    </cfRule>
  </conditionalFormatting>
  <conditionalFormatting sqref="K994:M1081">
    <cfRule type="cellIs" dxfId="55" priority="6" operator="equal">
      <formula>"x"</formula>
    </cfRule>
  </conditionalFormatting>
  <conditionalFormatting sqref="L226">
    <cfRule type="cellIs" dxfId="54" priority="189" operator="equal">
      <formula>"x"</formula>
    </cfRule>
  </conditionalFormatting>
  <conditionalFormatting sqref="L336:L341 K338:K341">
    <cfRule type="cellIs" dxfId="53" priority="163" operator="equal">
      <formula>"x"</formula>
    </cfRule>
  </conditionalFormatting>
  <conditionalFormatting sqref="L398:L403 K400:K403">
    <cfRule type="cellIs" dxfId="52" priority="152" operator="equal">
      <formula>"x"</formula>
    </cfRule>
  </conditionalFormatting>
  <conditionalFormatting sqref="L426:L431 K428:K431">
    <cfRule type="cellIs" dxfId="51" priority="156" operator="equal">
      <formula>"x"</formula>
    </cfRule>
  </conditionalFormatting>
  <conditionalFormatting sqref="L466:L471 K468:K471">
    <cfRule type="cellIs" dxfId="50" priority="147" operator="equal">
      <formula>"x"</formula>
    </cfRule>
  </conditionalFormatting>
  <conditionalFormatting sqref="L481">
    <cfRule type="cellIs" dxfId="49" priority="131" operator="equal">
      <formula>"x"</formula>
    </cfRule>
  </conditionalFormatting>
  <conditionalFormatting sqref="L489:L494 K491:K494">
    <cfRule type="cellIs" dxfId="48" priority="140" operator="equal">
      <formula>"x"</formula>
    </cfRule>
  </conditionalFormatting>
  <conditionalFormatting sqref="L505">
    <cfRule type="cellIs" dxfId="47" priority="126" operator="equal">
      <formula>"x"</formula>
    </cfRule>
  </conditionalFormatting>
  <conditionalFormatting sqref="L515:L520 K517:K520">
    <cfRule type="cellIs" dxfId="46" priority="144" operator="equal">
      <formula>"x"</formula>
    </cfRule>
  </conditionalFormatting>
  <conditionalFormatting sqref="L559:L564 K561:K564">
    <cfRule type="cellIs" dxfId="45" priority="114" operator="equal">
      <formula>"x"</formula>
    </cfRule>
  </conditionalFormatting>
  <conditionalFormatting sqref="L603:L608 K605:K608">
    <cfRule type="cellIs" dxfId="44" priority="121" operator="equal">
      <formula>"x"</formula>
    </cfRule>
  </conditionalFormatting>
  <conditionalFormatting sqref="L704:L709 K706:K709">
    <cfRule type="cellIs" dxfId="43" priority="50" operator="equal">
      <formula>"x"</formula>
    </cfRule>
  </conditionalFormatting>
  <conditionalFormatting sqref="L988:L993 K990:K993">
    <cfRule type="cellIs" dxfId="42" priority="103" operator="equal">
      <formula>"x"</formula>
    </cfRule>
  </conditionalFormatting>
  <conditionalFormatting sqref="M334:M341">
    <cfRule type="cellIs" dxfId="41" priority="164" operator="equal">
      <formula>"x"</formula>
    </cfRule>
  </conditionalFormatting>
  <conditionalFormatting sqref="M396:M403">
    <cfRule type="cellIs" dxfId="40" priority="153" operator="equal">
      <formula>"x"</formula>
    </cfRule>
  </conditionalFormatting>
  <conditionalFormatting sqref="M424:M431">
    <cfRule type="cellIs" dxfId="39" priority="157" operator="equal">
      <formula>"x"</formula>
    </cfRule>
  </conditionalFormatting>
  <conditionalFormatting sqref="M464:M471">
    <cfRule type="cellIs" dxfId="38" priority="148" operator="equal">
      <formula>"x"</formula>
    </cfRule>
  </conditionalFormatting>
  <conditionalFormatting sqref="M480:M481">
    <cfRule type="cellIs" dxfId="37" priority="134" operator="equal">
      <formula>"x"</formula>
    </cfRule>
  </conditionalFormatting>
  <conditionalFormatting sqref="M487:M494">
    <cfRule type="cellIs" dxfId="36" priority="141" operator="equal">
      <formula>"x"</formula>
    </cfRule>
  </conditionalFormatting>
  <conditionalFormatting sqref="M503:M505">
    <cfRule type="cellIs" dxfId="35" priority="127" operator="equal">
      <formula>"x"</formula>
    </cfRule>
  </conditionalFormatting>
  <conditionalFormatting sqref="M513:M520">
    <cfRule type="cellIs" dxfId="34" priority="145" operator="equal">
      <formula>"x"</formula>
    </cfRule>
  </conditionalFormatting>
  <conditionalFormatting sqref="M557:M564">
    <cfRule type="cellIs" dxfId="33" priority="115" operator="equal">
      <formula>"x"</formula>
    </cfRule>
  </conditionalFormatting>
  <conditionalFormatting sqref="M601:M608">
    <cfRule type="cellIs" dxfId="32" priority="122" operator="equal">
      <formula>"x"</formula>
    </cfRule>
  </conditionalFormatting>
  <conditionalFormatting sqref="M702:M709">
    <cfRule type="cellIs" dxfId="31" priority="51" operator="equal">
      <formula>"x"</formula>
    </cfRule>
  </conditionalFormatting>
  <conditionalFormatting sqref="M986:M993">
    <cfRule type="cellIs" dxfId="30" priority="104" operator="equal">
      <formula>"x"</formula>
    </cfRule>
  </conditionalFormatting>
  <dataValidations count="34">
    <dataValidation type="list" allowBlank="1" showInputMessage="1" showErrorMessage="1" sqref="J786" xr:uid="{AB6EE42D-0F13-1742-8B98-A5CAA3C72719}">
      <formula1>"einheitliche Einstecker,individuelle Stecker"</formula1>
    </dataValidation>
    <dataValidation type="list" allowBlank="1" showInputMessage="1" showErrorMessage="1" sqref="J793 J798" xr:uid="{2AA439DB-8968-C440-8654-1B5325C363D5}">
      <formula1>"einheitlich,individuell"</formula1>
    </dataValidation>
    <dataValidation type="list" allowBlank="1" showInputMessage="1" showErrorMessage="1" sqref="J765:J766" xr:uid="{61EDE311-5953-6546-9118-48FED8E4176C}">
      <formula1>"ja,nein,trifft nicht zu"</formula1>
    </dataValidation>
    <dataValidation type="list" allowBlank="1" showInputMessage="1" showErrorMessage="1" sqref="J682" xr:uid="{452D8A68-8531-F84C-97B2-8E5D2B5AFBA6}">
      <formula1>"integriert,dezidiert"</formula1>
    </dataValidation>
    <dataValidation type="list" allowBlank="1" showInputMessage="1" showErrorMessage="1" sqref="J100:J105 J89:J95 J59 J795:J796 J70:J71 J925 J107 J13 J73:J87 J109:J116 J130:J131 J133:J135 J55:J56 J149 J137:J140 J151:J162 J178 J920:J922 J193:J197 J200:J206 J209:J210 J218 J212 J142:J147 J599 J260 J385:J387 J435:J436 J444:J445 J378 J545:J549 J571 J506 J585:J586 J568:J569 J184:J190 J761 J782 J61:J62 J785 J763 J768:J780 J816:J818 J758:J759 J407:J433 J230 J725 J53 J944 J951:J953 J955:J956 J997:J1001 J970 J973 J978 J994:J995 J1006 J1022:J1023 J1025 J1032 J933:J934 J787:J790 J1073:J1074 J1070:J1071 J1012:J1013 J1016 J1062 J1010 J984 J927:J928 J342:J343 J345:J347 J279:J283 J314:J315 J312 J321:J325 J285 J308 J290:J296 J310 J301:J306 J287 J319 J330 J277 J10:J11 J380:J381 J394 J352 J355 J366:J371 J358 J349:J350 J373:J374 J521:J522 J472:J473 J495:J496 J478:J479 J441 J455:J457 J448:J452 J475:J476 J485 J498:J499 J501:J502 J609:J610 J256 J274:J275 J271 J589:J593 J576 J524 J555 J565:J566 J527 J541:J542 J532 J1003 J44:J45 J97:J98 J48:J51 J930:J931 J958:J959 J947:J949 J936:J939 J941 J967:J968 J961:J965 J1018:J1020 J1076:J1077 J1079:J1081 J1043:J1048 J1050 J17:J28 J31:J40 J122:J123 J915:J918 J164:J169 J171:J176 J180:J182 J225:J228 J262 J266:J269 J906:J907 J613:J632 J634:J642 J647 J649:J651 J653:J655 J669 J700 J678:J679 J710:J711 J693:J695 J657 J664 J659:J660 J684 J690 J820 J826 J713:J720 J8 J404:J405 J837 J853 J867 J881 J897 J909:J911 J913" xr:uid="{7B263EF2-6423-F847-B084-B0ED663EDAE8}">
      <formula1>"ja,nein"</formula1>
    </dataValidation>
    <dataValidation type="list" allowBlank="1" showInputMessage="1" showErrorMessage="1" sqref="J14" xr:uid="{10F38D25-6032-0546-B3FB-C77A1E143E59}">
      <formula1>"MDR,MDD,N.A."</formula1>
    </dataValidation>
    <dataValidation type="list" allowBlank="1" showInputMessage="1" showErrorMessage="1" sqref="J16" xr:uid="{154CDC7A-794E-5F40-AEBA-85B687DA8BB6}">
      <formula1>"Medizinprodukt,Medizinsystem,N.A."</formula1>
    </dataValidation>
    <dataValidation type="list" allowBlank="1" showInputMessage="1" showErrorMessage="1" sqref="J126" xr:uid="{884FB5CD-9A17-1349-A2EC-B35E43FFAF1F}">
      <formula1>"16 Bit unkompr.,Adobe RGB"</formula1>
    </dataValidation>
    <dataValidation type="list" allowBlank="1" showInputMessage="1" showErrorMessage="1" sqref="J198 J191 J208" xr:uid="{9C88D47F-4E0F-ED49-9570-9967BBAE950C}">
      <formula1>"4K,Full-HD"</formula1>
    </dataValidation>
    <dataValidation type="list" allowBlank="1" showInputMessage="1" showErrorMessage="1" sqref="J214 J221 J232 J238 J244 J250" xr:uid="{0F88D75F-26F7-0643-80AD-2A38CEEE666A}">
      <formula1>"ja,teilweise,nein"</formula1>
    </dataValidation>
    <dataValidation type="list" allowBlank="1" showInputMessage="1" showErrorMessage="1" sqref="J278" xr:uid="{3BF90E47-24FD-424B-993B-AD6A168FDFCA}">
      <formula1>"All-in-one-PC,Client-Server"</formula1>
    </dataValidation>
    <dataValidation type="list" allowBlank="1" showInputMessage="1" showErrorMessage="1" sqref="J289" xr:uid="{3665295D-B90C-1142-9946-37CB1A546B8C}">
      <formula1>"Multi-Touch,Touch,nein"</formula1>
    </dataValidation>
    <dataValidation type="list" allowBlank="1" showInputMessage="1" showErrorMessage="1" sqref="J329 J462 J510:J511 J598 J554 J983 J699" xr:uid="{D81453DE-DCA7-6A4B-A879-76378A84C342}">
      <formula1>"intern,extern,nein"</formula1>
    </dataValidation>
    <dataValidation type="list" allowBlank="1" showInputMessage="1" showErrorMessage="1" sqref="J331" xr:uid="{B94FD406-B9F9-B64B-B924-B45A41CCBB10}">
      <formula1>"12V,5V,nein"</formula1>
    </dataValidation>
    <dataValidation type="list" allowBlank="1" showInputMessage="1" showErrorMessage="1" sqref="J288" xr:uid="{02D34489-3988-5B4D-B00D-1DDE8B9C1F89}">
      <formula1>"OLED,LED,LCD"</formula1>
    </dataValidation>
    <dataValidation type="list" allowBlank="1" showInputMessage="1" showErrorMessage="1" sqref="J410" xr:uid="{3A046918-2120-594C-84F6-DFA15CE5F770}">
      <formula1>"ON-AIR Leuchte,Infobar"</formula1>
    </dataValidation>
    <dataValidation type="list" allowBlank="1" showInputMessage="1" showErrorMessage="1" sqref="J573 J529 J666" xr:uid="{F705BEFD-274D-2844-9F1B-62697462DF84}">
      <formula1>"All-in-one-PC,Server"</formula1>
    </dataValidation>
    <dataValidation type="list" allowBlank="1" showInputMessage="1" showErrorMessage="1" sqref="J582 J538 J675 J687" xr:uid="{F79075B7-18C6-1D4C-A2B0-DD8043232CA9}">
      <formula1>"SSD,HDD"</formula1>
    </dataValidation>
    <dataValidation type="list" allowBlank="1" showInputMessage="1" showErrorMessage="1" sqref="J764" xr:uid="{BF6D2CC0-BE14-2D45-A9BA-A714193383A0}">
      <formula1>"Glasfaser,Kupfer"</formula1>
    </dataValidation>
    <dataValidation type="list" allowBlank="1" showInputMessage="1" showErrorMessage="1" sqref="J802" xr:uid="{C988A1E6-122F-BD45-B54B-751B81EC72CC}">
      <formula1>"Gravur,Aufkleber"</formula1>
    </dataValidation>
    <dataValidation type="list" allowBlank="1" showInputMessage="1" showErrorMessage="1" sqref="J945" xr:uid="{1474A610-36C1-4F42-AAB5-0683DE10C2F0}">
      <formula1>"aktiv,passiv,ohne zusätzliche Komponenten"</formula1>
    </dataValidation>
    <dataValidation type="list" allowBlank="1" showInputMessage="1" showErrorMessage="1" sqref="J15 J41:J42 J46 J64 J66" xr:uid="{F491AF25-B050-E44B-995F-707169D276F6}">
      <formula1>"I,IIa,IIb,III"</formula1>
    </dataValidation>
    <dataValidation type="list" allowBlank="1" showInputMessage="1" showErrorMessage="1" sqref="J298" xr:uid="{D1D3FBF7-C6BC-264C-AD11-26B962B1D320}">
      <formula1>"Tasten,Menüauswahl,keine"</formula1>
    </dataValidation>
    <dataValidation type="list" allowBlank="1" showInputMessage="1" showErrorMessage="1" sqref="J417" xr:uid="{B0BACE87-63CF-294A-B76E-D90DC3C4B478}">
      <formula1>"aufputz,unterputz,beides"</formula1>
    </dataValidation>
    <dataValidation type="list" allowBlank="1" showInputMessage="1" showErrorMessage="1" sqref="J384 J483" xr:uid="{DB94E30A-2371-A14B-A4D4-F2F24E0E2BE9}">
      <formula1>"schwarz,weiß"</formula1>
    </dataValidation>
    <dataValidation type="list" allowBlank="1" showInputMessage="1" showErrorMessage="1" sqref="J391" xr:uid="{A6DA03CE-0D7E-2342-A8D2-2F63CC1B5796}">
      <formula1>"internes Netzteil,externes Netzteil,PoE"</formula1>
    </dataValidation>
    <dataValidation type="list" allowBlank="1" showInputMessage="1" showErrorMessage="1" sqref="J362:J365" xr:uid="{9F42DD82-24D0-DD42-BFE8-523DB1DA0416}">
      <formula1>"automatisch,manuell,beides"</formula1>
    </dataValidation>
    <dataValidation type="list" allowBlank="1" showInputMessage="1" showErrorMessage="1" sqref="J503" xr:uid="{3F443EA7-FF7C-F741-9ACB-56F3303BCF8A}">
      <formula1>"Funk,Bluetooth,WLAN"</formula1>
    </dataValidation>
    <dataValidation type="list" allowBlank="1" showInputMessage="1" showErrorMessage="1" sqref="J577 J533 J670" xr:uid="{12225158-6CBE-B148-9BFA-DAEB5358C58F}">
      <formula1>"64,32"</formula1>
    </dataValidation>
    <dataValidation type="list" allowBlank="1" showInputMessage="1" showErrorMessage="1" sqref="J583 J539 J676 J688" xr:uid="{072D18FC-D3EF-784F-ADDA-B3706022FF93}">
      <formula1>"0,1,5,6,10,kein"</formula1>
    </dataValidation>
    <dataValidation type="list" allowBlank="1" showInputMessage="1" showErrorMessage="1" sqref="J121" xr:uid="{0D6A6A0E-5F93-F248-B147-EBF7C3D918D4}">
      <formula1>"ja bis 4K,ja bis FH,nein"</formula1>
    </dataValidation>
    <dataValidation type="list" allowBlank="1" showInputMessage="1" showErrorMessage="1" sqref="J119:J120" xr:uid="{E2C0A4E2-561E-5048-BF0B-384B3D0D5920}">
      <formula1>"4K,FH,nein"</formula1>
    </dataValidation>
    <dataValidation type="list" allowBlank="1" showInputMessage="1" showErrorMessage="1" sqref="J821" xr:uid="{66A3ACC8-2DB4-6242-B5B1-FD8033FFECCF}">
      <formula1>"konventionelle Signalübertragung, Encoder/Decoder Signalübertragung"</formula1>
    </dataValidation>
    <dataValidation type="list" allowBlank="1" showInputMessage="1" showErrorMessage="1" sqref="J829:J830 J824" xr:uid="{09C1C8EB-8A9F-3B4C-9EF6-B70ECF3A48FC}">
      <formula1>"ja,trifft nicht zu,nein"</formula1>
    </dataValidation>
  </dataValidations>
  <pageMargins left="0.70866141732283472" right="0.70866141732283472" top="0.59055118110236227" bottom="0.78740157480314965" header="0.31496062992125984" footer="0.31496062992125984"/>
  <pageSetup paperSize="8" scale="61" fitToHeight="0" orientation="landscape" r:id="rId1"/>
  <headerFooter>
    <oddFooter>Seite &amp;P&amp;R240304_UKF_Auswertungsmatrix_mobiler OP-Tisch_final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AC26-D6A6-0A4D-AB22-ECC8C6CA4E49}">
  <sheetPr>
    <pageSetUpPr fitToPage="1"/>
  </sheetPr>
  <dimension ref="A1:O6631"/>
  <sheetViews>
    <sheetView zoomScale="90" zoomScaleNormal="90" workbookViewId="0">
      <pane ySplit="5" topLeftCell="A6" activePane="bottomLeft" state="frozen"/>
      <selection pane="bottomLeft" activeCell="C23" sqref="C23"/>
    </sheetView>
  </sheetViews>
  <sheetFormatPr baseColWidth="10" defaultColWidth="10.81640625" defaultRowHeight="14.5"/>
  <cols>
    <col min="1" max="2" width="10.26953125" style="29" customWidth="1"/>
    <col min="3" max="3" width="86.81640625" style="45" customWidth="1"/>
    <col min="4" max="4" width="9.81640625" style="3" customWidth="1"/>
    <col min="5" max="5" width="14.453125" style="39" bestFit="1" customWidth="1"/>
    <col min="6" max="6" width="12.81640625" style="4" customWidth="1"/>
    <col min="7" max="7" width="9.81640625" style="5" customWidth="1"/>
    <col min="8" max="8" width="15.81640625" style="4" customWidth="1"/>
    <col min="9" max="9" width="15.81640625" customWidth="1"/>
    <col min="10" max="10" width="25.81640625" style="42" customWidth="1"/>
    <col min="11" max="11" width="16.7265625" customWidth="1"/>
    <col min="12" max="13" width="15.81640625" customWidth="1"/>
    <col min="14" max="15" width="9.81640625" customWidth="1"/>
  </cols>
  <sheetData>
    <row r="1" spans="1:15" ht="16" thickBot="1">
      <c r="A1" s="364" t="s">
        <v>1192</v>
      </c>
      <c r="B1" s="364"/>
      <c r="C1" s="365"/>
      <c r="D1" s="149"/>
      <c r="E1" s="358"/>
      <c r="F1" s="359"/>
      <c r="G1" s="360"/>
      <c r="H1" s="361"/>
      <c r="I1" s="362"/>
      <c r="J1" s="362"/>
      <c r="K1" s="362"/>
      <c r="L1" s="363"/>
      <c r="M1" s="150"/>
    </row>
    <row r="2" spans="1:15">
      <c r="A2" s="328" t="s">
        <v>1177</v>
      </c>
      <c r="B2" s="329"/>
      <c r="C2" s="330"/>
      <c r="D2" s="7"/>
      <c r="E2" s="337"/>
      <c r="F2" s="338"/>
      <c r="G2" s="339"/>
      <c r="H2" s="346" t="s">
        <v>389</v>
      </c>
      <c r="I2" s="347"/>
      <c r="J2" s="347"/>
      <c r="K2" s="347"/>
      <c r="L2" s="348"/>
      <c r="M2" s="355" t="s">
        <v>36</v>
      </c>
      <c r="N2" s="44"/>
      <c r="O2" s="44"/>
    </row>
    <row r="3" spans="1:15">
      <c r="A3" s="331"/>
      <c r="B3" s="332"/>
      <c r="C3" s="333"/>
      <c r="D3" s="56"/>
      <c r="E3" s="340"/>
      <c r="F3" s="341"/>
      <c r="G3" s="342"/>
      <c r="H3" s="349"/>
      <c r="I3" s="350"/>
      <c r="J3" s="350"/>
      <c r="K3" s="350"/>
      <c r="L3" s="351"/>
      <c r="M3" s="356"/>
      <c r="N3" s="44"/>
      <c r="O3" s="44"/>
    </row>
    <row r="4" spans="1:15" ht="15" thickBot="1">
      <c r="A4" s="334"/>
      <c r="B4" s="335"/>
      <c r="C4" s="336"/>
      <c r="D4" s="57"/>
      <c r="E4" s="343"/>
      <c r="F4" s="344"/>
      <c r="G4" s="345"/>
      <c r="H4" s="352"/>
      <c r="I4" s="353"/>
      <c r="J4" s="353"/>
      <c r="K4" s="353"/>
      <c r="L4" s="354"/>
      <c r="M4" s="357"/>
      <c r="N4" s="44"/>
      <c r="O4" s="44"/>
    </row>
    <row r="5" spans="1:15" ht="15" thickBot="1">
      <c r="A5" s="27" t="s">
        <v>2</v>
      </c>
      <c r="B5" s="91" t="s">
        <v>156</v>
      </c>
      <c r="C5" s="43" t="s">
        <v>7</v>
      </c>
      <c r="D5" s="8" t="s">
        <v>11</v>
      </c>
      <c r="E5" s="38" t="s">
        <v>9</v>
      </c>
      <c r="F5" s="9" t="s">
        <v>2</v>
      </c>
      <c r="G5" s="10" t="s">
        <v>1295</v>
      </c>
      <c r="H5" s="58" t="s">
        <v>12</v>
      </c>
      <c r="I5" s="59" t="s">
        <v>13</v>
      </c>
      <c r="J5" s="60" t="s">
        <v>8</v>
      </c>
      <c r="K5" s="59" t="s">
        <v>10</v>
      </c>
      <c r="L5" s="59" t="s">
        <v>1</v>
      </c>
      <c r="M5" s="58"/>
    </row>
    <row r="6" spans="1:15" s="2" customFormat="1" ht="15" thickBot="1">
      <c r="A6" s="28" t="s">
        <v>982</v>
      </c>
      <c r="B6" s="92"/>
      <c r="C6" s="134" t="s">
        <v>983</v>
      </c>
      <c r="D6" s="65"/>
      <c r="E6" s="64"/>
      <c r="F6" s="63"/>
      <c r="G6" s="67"/>
      <c r="H6" s="68"/>
      <c r="I6" s="69"/>
      <c r="J6" s="70"/>
      <c r="K6" s="71"/>
      <c r="L6" s="72"/>
      <c r="M6" s="73"/>
    </row>
    <row r="7" spans="1:15" s="2" customFormat="1" ht="15" thickBot="1">
      <c r="A7" s="28" t="s">
        <v>984</v>
      </c>
      <c r="B7" s="92" t="s">
        <v>158</v>
      </c>
      <c r="C7" s="46" t="s">
        <v>985</v>
      </c>
      <c r="D7" s="11">
        <v>1</v>
      </c>
      <c r="E7" s="63" t="s">
        <v>1191</v>
      </c>
      <c r="F7" s="63"/>
      <c r="G7" s="67"/>
      <c r="H7" s="31">
        <f>J7</f>
        <v>0</v>
      </c>
      <c r="I7" s="15">
        <f>D7*H7</f>
        <v>0</v>
      </c>
      <c r="J7" s="74"/>
      <c r="K7" s="71" t="s">
        <v>35</v>
      </c>
      <c r="L7" s="76"/>
      <c r="M7" s="73" t="s">
        <v>30</v>
      </c>
    </row>
    <row r="8" spans="1:15" s="2" customFormat="1" ht="29">
      <c r="A8" s="35"/>
      <c r="B8" s="29" t="s">
        <v>158</v>
      </c>
      <c r="C8" s="55" t="s">
        <v>378</v>
      </c>
      <c r="D8" s="19"/>
      <c r="E8" s="52" t="s">
        <v>1298</v>
      </c>
      <c r="F8" s="17" t="s">
        <v>3</v>
      </c>
      <c r="G8" s="18">
        <v>1</v>
      </c>
      <c r="H8" s="48"/>
      <c r="I8" s="48"/>
      <c r="J8" s="61"/>
      <c r="K8" s="26" t="s">
        <v>16</v>
      </c>
      <c r="L8" s="62">
        <f>IF(J8=M8,$G8,0)</f>
        <v>0</v>
      </c>
      <c r="M8" s="16" t="s">
        <v>0</v>
      </c>
    </row>
    <row r="9" spans="1:15" s="2" customFormat="1">
      <c r="A9" s="35"/>
      <c r="B9" s="99" t="s">
        <v>158</v>
      </c>
      <c r="C9" s="80" t="s">
        <v>986</v>
      </c>
      <c r="D9" s="19"/>
      <c r="E9" s="52" t="s">
        <v>1298</v>
      </c>
      <c r="F9" s="17" t="s">
        <v>3</v>
      </c>
      <c r="G9" s="18">
        <v>1</v>
      </c>
      <c r="H9" s="48"/>
      <c r="I9" s="48"/>
      <c r="J9" s="40"/>
      <c r="K9" s="26" t="s">
        <v>148</v>
      </c>
      <c r="L9" s="62">
        <f>IF(J9&gt;=$M9,$G9,0)</f>
        <v>0</v>
      </c>
      <c r="M9" s="66">
        <v>12</v>
      </c>
    </row>
    <row r="10" spans="1:15" s="2" customFormat="1">
      <c r="A10" s="35"/>
      <c r="B10" s="99" t="s">
        <v>158</v>
      </c>
      <c r="C10" s="132" t="s">
        <v>987</v>
      </c>
      <c r="D10" s="19"/>
      <c r="E10" s="52" t="s">
        <v>1190</v>
      </c>
      <c r="F10" s="17" t="s">
        <v>16</v>
      </c>
      <c r="G10" s="18" t="s">
        <v>16</v>
      </c>
      <c r="H10" s="33"/>
      <c r="I10" s="20"/>
      <c r="J10" s="61"/>
      <c r="K10" s="26" t="s">
        <v>35</v>
      </c>
      <c r="L10" s="62">
        <f>IF(OR(ISNUMBER(J10),ISTEXT(J10)),G10,0)</f>
        <v>0</v>
      </c>
      <c r="M10" s="16" t="s">
        <v>30</v>
      </c>
    </row>
    <row r="11" spans="1:15" s="2" customFormat="1">
      <c r="A11" s="35"/>
      <c r="B11" s="99" t="s">
        <v>158</v>
      </c>
      <c r="C11" s="132" t="s">
        <v>988</v>
      </c>
      <c r="D11" s="19"/>
      <c r="E11" s="52" t="s">
        <v>1298</v>
      </c>
      <c r="F11" s="17" t="s">
        <v>3</v>
      </c>
      <c r="G11" s="18">
        <v>1</v>
      </c>
      <c r="H11" s="33"/>
      <c r="I11" s="20"/>
      <c r="J11" s="61"/>
      <c r="K11" s="26" t="s">
        <v>973</v>
      </c>
      <c r="L11" s="62">
        <f>IF(OR(ISNUMBER(J11),ISTEXT(J11)),G11,0)</f>
        <v>0</v>
      </c>
      <c r="M11" s="16" t="s">
        <v>20</v>
      </c>
    </row>
    <row r="12" spans="1:15">
      <c r="A12" s="35"/>
      <c r="B12" s="29" t="s">
        <v>429</v>
      </c>
      <c r="C12" s="78" t="s">
        <v>989</v>
      </c>
      <c r="D12" s="19"/>
      <c r="E12" s="52" t="s">
        <v>1298</v>
      </c>
      <c r="F12" s="17" t="s">
        <v>4</v>
      </c>
      <c r="G12" s="18">
        <v>5</v>
      </c>
      <c r="H12" s="33"/>
      <c r="I12" s="20"/>
      <c r="J12" s="61"/>
      <c r="K12" s="26" t="s">
        <v>990</v>
      </c>
      <c r="L12" s="62">
        <f>IF(OR(ISNUMBER(J12),ISTEXT(J12)),G12,0)</f>
        <v>0</v>
      </c>
      <c r="M12" s="16" t="s">
        <v>30</v>
      </c>
    </row>
    <row r="13" spans="1:15">
      <c r="A13" s="35"/>
      <c r="B13" s="29" t="s">
        <v>429</v>
      </c>
      <c r="C13" s="78" t="s">
        <v>991</v>
      </c>
      <c r="D13" s="19"/>
      <c r="E13" s="52" t="s">
        <v>1298</v>
      </c>
      <c r="F13" s="17" t="s">
        <v>4</v>
      </c>
      <c r="G13" s="18">
        <v>5</v>
      </c>
      <c r="H13" s="33"/>
      <c r="I13" s="20"/>
      <c r="J13" s="61"/>
      <c r="K13" s="26" t="s">
        <v>990</v>
      </c>
      <c r="L13" s="62">
        <f>IF(OR(ISNUMBER(J13),ISTEXT(J13)),G13,0)</f>
        <v>0</v>
      </c>
      <c r="M13" s="16" t="s">
        <v>6</v>
      </c>
    </row>
    <row r="14" spans="1:15">
      <c r="A14" s="35"/>
      <c r="B14" s="29" t="s">
        <v>429</v>
      </c>
      <c r="C14" s="78" t="s">
        <v>992</v>
      </c>
      <c r="D14" s="19"/>
      <c r="E14" s="52" t="s">
        <v>1298</v>
      </c>
      <c r="F14" s="17" t="s">
        <v>3</v>
      </c>
      <c r="G14" s="18">
        <v>1</v>
      </c>
      <c r="H14" s="48"/>
      <c r="I14" s="48"/>
      <c r="J14" s="61"/>
      <c r="K14" s="26" t="s">
        <v>16</v>
      </c>
      <c r="L14" s="62">
        <f t="shared" ref="L14" si="0">IF(J14=M14,$G14,0)</f>
        <v>0</v>
      </c>
      <c r="M14" s="16" t="s">
        <v>0</v>
      </c>
    </row>
    <row r="15" spans="1:15">
      <c r="A15" s="35"/>
      <c r="B15" s="29" t="s">
        <v>158</v>
      </c>
      <c r="C15" s="55" t="s">
        <v>993</v>
      </c>
      <c r="D15" s="19"/>
      <c r="E15" s="52" t="s">
        <v>1298</v>
      </c>
      <c r="F15" s="17" t="s">
        <v>3</v>
      </c>
      <c r="G15" s="18">
        <v>1</v>
      </c>
      <c r="H15" s="33"/>
      <c r="I15" s="20"/>
      <c r="J15" s="61"/>
      <c r="K15" s="26" t="s">
        <v>973</v>
      </c>
      <c r="L15" s="62">
        <f>IF(OR(ISNUMBER(J15),ISTEXT(J15)),G15,0)</f>
        <v>0</v>
      </c>
      <c r="M15" s="16" t="s">
        <v>20</v>
      </c>
    </row>
    <row r="16" spans="1:15">
      <c r="A16" s="35"/>
      <c r="B16" s="29" t="s">
        <v>429</v>
      </c>
      <c r="C16" s="78" t="s">
        <v>989</v>
      </c>
      <c r="D16" s="19"/>
      <c r="E16" s="52" t="s">
        <v>1298</v>
      </c>
      <c r="F16" s="17" t="s">
        <v>4</v>
      </c>
      <c r="G16" s="18">
        <v>5</v>
      </c>
      <c r="H16" s="33"/>
      <c r="I16" s="20"/>
      <c r="J16" s="61"/>
      <c r="K16" s="26" t="s">
        <v>990</v>
      </c>
      <c r="L16" s="62">
        <f>IF(OR(ISNUMBER(J16),ISTEXT(J16)),G16,0)</f>
        <v>0</v>
      </c>
      <c r="M16" s="16" t="s">
        <v>30</v>
      </c>
    </row>
    <row r="17" spans="1:13">
      <c r="A17" s="35"/>
      <c r="B17" s="29" t="s">
        <v>429</v>
      </c>
      <c r="C17" s="78" t="s">
        <v>991</v>
      </c>
      <c r="D17" s="19"/>
      <c r="E17" s="52" t="s">
        <v>1298</v>
      </c>
      <c r="F17" s="17" t="s">
        <v>4</v>
      </c>
      <c r="G17" s="18">
        <v>5</v>
      </c>
      <c r="H17" s="33"/>
      <c r="I17" s="20"/>
      <c r="J17" s="61"/>
      <c r="K17" s="26" t="s">
        <v>990</v>
      </c>
      <c r="L17" s="62">
        <f>IF(OR(ISNUMBER(J17),ISTEXT(J17)),G17,0)</f>
        <v>0</v>
      </c>
      <c r="M17" s="16" t="s">
        <v>6</v>
      </c>
    </row>
    <row r="18" spans="1:13">
      <c r="A18" s="35"/>
      <c r="B18" s="29" t="s">
        <v>429</v>
      </c>
      <c r="C18" s="78" t="s">
        <v>992</v>
      </c>
      <c r="D18" s="19"/>
      <c r="E18" s="52" t="s">
        <v>1298</v>
      </c>
      <c r="F18" s="17" t="s">
        <v>3</v>
      </c>
      <c r="G18" s="18">
        <v>1</v>
      </c>
      <c r="H18" s="48"/>
      <c r="I18" s="48"/>
      <c r="J18" s="61"/>
      <c r="K18" s="26" t="s">
        <v>16</v>
      </c>
      <c r="L18" s="62">
        <f t="shared" ref="L18" si="1">IF(J18=M18,$G18,0)</f>
        <v>0</v>
      </c>
      <c r="M18" s="16" t="s">
        <v>0</v>
      </c>
    </row>
    <row r="19" spans="1:13">
      <c r="A19" s="35"/>
      <c r="B19" s="29" t="s">
        <v>158</v>
      </c>
      <c r="C19" s="55" t="s">
        <v>994</v>
      </c>
      <c r="D19" s="19"/>
      <c r="E19" s="52" t="s">
        <v>1298</v>
      </c>
      <c r="F19" s="17" t="s">
        <v>3</v>
      </c>
      <c r="G19" s="18">
        <v>1</v>
      </c>
      <c r="H19" s="33"/>
      <c r="I19" s="20"/>
      <c r="J19" s="61"/>
      <c r="K19" s="26" t="s">
        <v>973</v>
      </c>
      <c r="L19" s="62">
        <f>IF(OR(ISNUMBER(J19),ISTEXT(J19)),G19,0)</f>
        <v>0</v>
      </c>
      <c r="M19" s="16" t="s">
        <v>20</v>
      </c>
    </row>
    <row r="20" spans="1:13">
      <c r="A20" s="35"/>
      <c r="B20" s="29" t="s">
        <v>429</v>
      </c>
      <c r="C20" s="78" t="s">
        <v>989</v>
      </c>
      <c r="D20" s="19"/>
      <c r="E20" s="52" t="s">
        <v>1298</v>
      </c>
      <c r="F20" s="17" t="s">
        <v>4</v>
      </c>
      <c r="G20" s="18">
        <v>5</v>
      </c>
      <c r="H20" s="33"/>
      <c r="I20" s="20"/>
      <c r="J20" s="61"/>
      <c r="K20" s="26" t="s">
        <v>990</v>
      </c>
      <c r="L20" s="62">
        <f>IF(OR(ISNUMBER(J20),ISTEXT(J20)),G20,0)</f>
        <v>0</v>
      </c>
      <c r="M20" s="16" t="s">
        <v>30</v>
      </c>
    </row>
    <row r="21" spans="1:13">
      <c r="A21" s="35"/>
      <c r="B21" s="29" t="s">
        <v>429</v>
      </c>
      <c r="C21" s="78" t="s">
        <v>991</v>
      </c>
      <c r="D21" s="19"/>
      <c r="E21" s="52" t="s">
        <v>1298</v>
      </c>
      <c r="F21" s="17" t="s">
        <v>4</v>
      </c>
      <c r="G21" s="18">
        <v>5</v>
      </c>
      <c r="H21" s="33"/>
      <c r="I21" s="20"/>
      <c r="J21" s="61"/>
      <c r="K21" s="26" t="s">
        <v>990</v>
      </c>
      <c r="L21" s="62">
        <f>IF(OR(ISNUMBER(J21),ISTEXT(J21)),G21,0)</f>
        <v>0</v>
      </c>
      <c r="M21" s="16" t="s">
        <v>6</v>
      </c>
    </row>
    <row r="22" spans="1:13">
      <c r="A22" s="35"/>
      <c r="B22" s="29" t="s">
        <v>429</v>
      </c>
      <c r="C22" s="78" t="s">
        <v>992</v>
      </c>
      <c r="D22" s="19"/>
      <c r="E22" s="52" t="s">
        <v>1298</v>
      </c>
      <c r="F22" s="17" t="s">
        <v>3</v>
      </c>
      <c r="G22" s="18">
        <v>1</v>
      </c>
      <c r="H22" s="48"/>
      <c r="I22" s="48"/>
      <c r="J22" s="61"/>
      <c r="K22" s="26" t="s">
        <v>16</v>
      </c>
      <c r="L22" s="62">
        <f t="shared" ref="L22" si="2">IF(J22=M22,$G22,0)</f>
        <v>0</v>
      </c>
      <c r="M22" s="16" t="s">
        <v>0</v>
      </c>
    </row>
    <row r="23" spans="1:13">
      <c r="A23" s="35"/>
      <c r="B23" s="29" t="s">
        <v>158</v>
      </c>
      <c r="C23" s="55" t="s">
        <v>995</v>
      </c>
      <c r="D23" s="19"/>
      <c r="E23" s="52" t="s">
        <v>1298</v>
      </c>
      <c r="F23" s="17" t="s">
        <v>3</v>
      </c>
      <c r="G23" s="18">
        <v>1</v>
      </c>
      <c r="H23" s="33"/>
      <c r="I23" s="20"/>
      <c r="J23" s="61"/>
      <c r="K23" s="26" t="s">
        <v>973</v>
      </c>
      <c r="L23" s="62">
        <f>IF(OR(ISNUMBER(J23),ISTEXT(J23)),G23,0)</f>
        <v>0</v>
      </c>
      <c r="M23" s="16" t="s">
        <v>20</v>
      </c>
    </row>
    <row r="24" spans="1:13">
      <c r="A24" s="35"/>
      <c r="B24" s="29" t="s">
        <v>429</v>
      </c>
      <c r="C24" s="78" t="s">
        <v>989</v>
      </c>
      <c r="D24" s="19"/>
      <c r="E24" s="52" t="s">
        <v>1298</v>
      </c>
      <c r="F24" s="17" t="s">
        <v>4</v>
      </c>
      <c r="G24" s="18">
        <v>5</v>
      </c>
      <c r="H24" s="33"/>
      <c r="I24" s="20"/>
      <c r="J24" s="61"/>
      <c r="K24" s="26" t="s">
        <v>990</v>
      </c>
      <c r="L24" s="62">
        <f>IF(OR(ISNUMBER(J24),ISTEXT(J24)),G24,0)</f>
        <v>0</v>
      </c>
      <c r="M24" s="16" t="s">
        <v>30</v>
      </c>
    </row>
    <row r="25" spans="1:13">
      <c r="A25" s="35"/>
      <c r="B25" s="29" t="s">
        <v>429</v>
      </c>
      <c r="C25" s="78" t="s">
        <v>991</v>
      </c>
      <c r="D25" s="19"/>
      <c r="E25" s="52" t="s">
        <v>1298</v>
      </c>
      <c r="F25" s="17" t="s">
        <v>4</v>
      </c>
      <c r="G25" s="18">
        <v>5</v>
      </c>
      <c r="H25" s="33"/>
      <c r="I25" s="20"/>
      <c r="J25" s="61"/>
      <c r="K25" s="26" t="s">
        <v>990</v>
      </c>
      <c r="L25" s="62">
        <f>IF(OR(ISNUMBER(J25),ISTEXT(J25)),G25,0)</f>
        <v>0</v>
      </c>
      <c r="M25" s="16" t="s">
        <v>6</v>
      </c>
    </row>
    <row r="26" spans="1:13">
      <c r="A26" s="35"/>
      <c r="B26" s="29" t="s">
        <v>429</v>
      </c>
      <c r="C26" s="78" t="s">
        <v>992</v>
      </c>
      <c r="D26" s="19"/>
      <c r="E26" s="52" t="s">
        <v>1298</v>
      </c>
      <c r="F26" s="17" t="s">
        <v>3</v>
      </c>
      <c r="G26" s="18">
        <v>1</v>
      </c>
      <c r="H26" s="48"/>
      <c r="I26" s="48"/>
      <c r="J26" s="61"/>
      <c r="K26" s="26" t="s">
        <v>16</v>
      </c>
      <c r="L26" s="62">
        <f t="shared" ref="L26" si="3">IF(J26=M26,$G26,0)</f>
        <v>0</v>
      </c>
      <c r="M26" s="16" t="s">
        <v>0</v>
      </c>
    </row>
    <row r="27" spans="1:13" s="90" customFormat="1">
      <c r="A27" s="35"/>
      <c r="B27" s="29" t="s">
        <v>158</v>
      </c>
      <c r="C27" s="51" t="s">
        <v>151</v>
      </c>
      <c r="D27" s="81"/>
      <c r="E27" s="47" t="s">
        <v>1298</v>
      </c>
      <c r="F27" s="82" t="s">
        <v>3</v>
      </c>
      <c r="G27" s="83">
        <v>1</v>
      </c>
      <c r="H27" s="84"/>
      <c r="I27" s="85"/>
      <c r="J27" s="86"/>
      <c r="K27" s="87" t="s">
        <v>16</v>
      </c>
      <c r="L27" s="88">
        <f>IF(J27=M27,G27,0)</f>
        <v>0</v>
      </c>
      <c r="M27" s="89" t="s">
        <v>0</v>
      </c>
    </row>
    <row r="28" spans="1:13" s="2" customFormat="1" ht="15" thickBot="1">
      <c r="A28" s="35"/>
      <c r="B28" s="29" t="s">
        <v>158</v>
      </c>
      <c r="C28" s="51" t="s">
        <v>17</v>
      </c>
      <c r="D28" s="81"/>
      <c r="E28" s="47" t="s">
        <v>1298</v>
      </c>
      <c r="F28" s="82" t="s">
        <v>3</v>
      </c>
      <c r="G28" s="83">
        <v>1</v>
      </c>
      <c r="H28" s="84"/>
      <c r="I28" s="85"/>
      <c r="J28" s="86"/>
      <c r="K28" s="87" t="s">
        <v>16</v>
      </c>
      <c r="L28" s="88">
        <f t="shared" ref="L28" si="4">IF(J28=M28,G28,0)</f>
        <v>0</v>
      </c>
      <c r="M28" s="89" t="s">
        <v>0</v>
      </c>
    </row>
    <row r="29" spans="1:13" s="2" customFormat="1" ht="15" thickBot="1">
      <c r="A29" s="28" t="s">
        <v>996</v>
      </c>
      <c r="B29" s="92" t="s">
        <v>158</v>
      </c>
      <c r="C29" s="46" t="s">
        <v>997</v>
      </c>
      <c r="D29" s="11">
        <v>1</v>
      </c>
      <c r="E29" s="63" t="s">
        <v>1191</v>
      </c>
      <c r="F29" s="63"/>
      <c r="G29" s="67"/>
      <c r="H29" s="31">
        <f>J29</f>
        <v>0</v>
      </c>
      <c r="I29" s="15">
        <f>D29*H29</f>
        <v>0</v>
      </c>
      <c r="J29" s="74"/>
      <c r="K29" s="71" t="s">
        <v>35</v>
      </c>
      <c r="L29" s="76"/>
      <c r="M29" s="73" t="s">
        <v>30</v>
      </c>
    </row>
    <row r="30" spans="1:13" s="2" customFormat="1" ht="29">
      <c r="A30" s="35"/>
      <c r="B30" s="29" t="s">
        <v>158</v>
      </c>
      <c r="C30" s="55" t="s">
        <v>378</v>
      </c>
      <c r="D30" s="19"/>
      <c r="E30" s="52" t="s">
        <v>1298</v>
      </c>
      <c r="F30" s="17" t="s">
        <v>3</v>
      </c>
      <c r="G30" s="18">
        <v>1</v>
      </c>
      <c r="H30" s="48"/>
      <c r="I30" s="48"/>
      <c r="J30" s="61"/>
      <c r="K30" s="26" t="s">
        <v>16</v>
      </c>
      <c r="L30" s="62">
        <f>IF(J30=M30,$G30,0)</f>
        <v>0</v>
      </c>
      <c r="M30" s="16" t="s">
        <v>0</v>
      </c>
    </row>
    <row r="31" spans="1:13" s="2" customFormat="1">
      <c r="A31" s="35"/>
      <c r="B31" s="99" t="s">
        <v>158</v>
      </c>
      <c r="C31" s="132" t="s">
        <v>998</v>
      </c>
      <c r="D31" s="19"/>
      <c r="E31" s="52" t="s">
        <v>1190</v>
      </c>
      <c r="F31" s="17" t="s">
        <v>16</v>
      </c>
      <c r="G31" s="18" t="s">
        <v>16</v>
      </c>
      <c r="H31" s="33"/>
      <c r="I31" s="20"/>
      <c r="J31" s="61"/>
      <c r="K31" s="26" t="s">
        <v>35</v>
      </c>
      <c r="L31" s="62">
        <f t="shared" ref="L31:L38" si="5">IF(OR(ISNUMBER(J31),ISTEXT(J31)),G31,0)</f>
        <v>0</v>
      </c>
      <c r="M31" s="16" t="s">
        <v>30</v>
      </c>
    </row>
    <row r="32" spans="1:13" s="2" customFormat="1">
      <c r="A32" s="35"/>
      <c r="B32" s="29" t="s">
        <v>158</v>
      </c>
      <c r="C32" s="131" t="s">
        <v>999</v>
      </c>
      <c r="D32" s="19"/>
      <c r="E32" s="52" t="s">
        <v>1298</v>
      </c>
      <c r="F32" s="17" t="s">
        <v>3</v>
      </c>
      <c r="G32" s="18">
        <v>1</v>
      </c>
      <c r="H32" s="33"/>
      <c r="I32" s="20"/>
      <c r="J32" s="61"/>
      <c r="K32" s="26" t="s">
        <v>31</v>
      </c>
      <c r="L32" s="62">
        <f t="shared" si="5"/>
        <v>0</v>
      </c>
      <c r="M32" s="16" t="s">
        <v>6</v>
      </c>
    </row>
    <row r="33" spans="1:13" s="2" customFormat="1">
      <c r="A33" s="35"/>
      <c r="B33" s="99" t="s">
        <v>158</v>
      </c>
      <c r="C33" s="132" t="s">
        <v>1000</v>
      </c>
      <c r="D33" s="19"/>
      <c r="E33" s="52" t="s">
        <v>1190</v>
      </c>
      <c r="F33" s="17" t="s">
        <v>16</v>
      </c>
      <c r="G33" s="18" t="s">
        <v>16</v>
      </c>
      <c r="H33" s="33"/>
      <c r="I33" s="20"/>
      <c r="J33" s="61"/>
      <c r="K33" s="26" t="s">
        <v>35</v>
      </c>
      <c r="L33" s="62">
        <f t="shared" si="5"/>
        <v>0</v>
      </c>
      <c r="M33" s="16" t="s">
        <v>30</v>
      </c>
    </row>
    <row r="34" spans="1:13" s="2" customFormat="1">
      <c r="A34" s="35"/>
      <c r="B34" s="29" t="s">
        <v>158</v>
      </c>
      <c r="C34" s="131" t="s">
        <v>999</v>
      </c>
      <c r="D34" s="19"/>
      <c r="E34" s="52" t="s">
        <v>1298</v>
      </c>
      <c r="F34" s="17" t="s">
        <v>3</v>
      </c>
      <c r="G34" s="18">
        <v>1</v>
      </c>
      <c r="H34" s="33"/>
      <c r="I34" s="20"/>
      <c r="J34" s="61"/>
      <c r="K34" s="26" t="s">
        <v>31</v>
      </c>
      <c r="L34" s="62">
        <f t="shared" si="5"/>
        <v>0</v>
      </c>
      <c r="M34" s="16" t="s">
        <v>6</v>
      </c>
    </row>
    <row r="35" spans="1:13" s="2" customFormat="1">
      <c r="A35" s="35"/>
      <c r="B35" s="99" t="s">
        <v>158</v>
      </c>
      <c r="C35" s="132" t="s">
        <v>1001</v>
      </c>
      <c r="D35" s="19"/>
      <c r="E35" s="52" t="s">
        <v>1190</v>
      </c>
      <c r="F35" s="17" t="s">
        <v>16</v>
      </c>
      <c r="G35" s="18" t="s">
        <v>16</v>
      </c>
      <c r="H35" s="33"/>
      <c r="I35" s="20"/>
      <c r="J35" s="61"/>
      <c r="K35" s="26" t="s">
        <v>35</v>
      </c>
      <c r="L35" s="62">
        <f t="shared" si="5"/>
        <v>0</v>
      </c>
      <c r="M35" s="16" t="s">
        <v>30</v>
      </c>
    </row>
    <row r="36" spans="1:13" s="2" customFormat="1">
      <c r="A36" s="35"/>
      <c r="B36" s="29" t="s">
        <v>158</v>
      </c>
      <c r="C36" s="131" t="s">
        <v>999</v>
      </c>
      <c r="D36" s="19"/>
      <c r="E36" s="52" t="s">
        <v>1298</v>
      </c>
      <c r="F36" s="17" t="s">
        <v>3</v>
      </c>
      <c r="G36" s="18">
        <v>1</v>
      </c>
      <c r="H36" s="33"/>
      <c r="I36" s="20"/>
      <c r="J36" s="61"/>
      <c r="K36" s="26" t="s">
        <v>31</v>
      </c>
      <c r="L36" s="62">
        <f t="shared" si="5"/>
        <v>0</v>
      </c>
      <c r="M36" s="16" t="s">
        <v>6</v>
      </c>
    </row>
    <row r="37" spans="1:13" s="2" customFormat="1">
      <c r="A37" s="35"/>
      <c r="B37" s="99" t="s">
        <v>158</v>
      </c>
      <c r="C37" s="132" t="s">
        <v>1002</v>
      </c>
      <c r="D37" s="19"/>
      <c r="E37" s="52" t="s">
        <v>1190</v>
      </c>
      <c r="F37" s="17" t="s">
        <v>16</v>
      </c>
      <c r="G37" s="18" t="s">
        <v>16</v>
      </c>
      <c r="H37" s="33"/>
      <c r="I37" s="20"/>
      <c r="J37" s="61"/>
      <c r="K37" s="26" t="s">
        <v>35</v>
      </c>
      <c r="L37" s="62">
        <f t="shared" si="5"/>
        <v>0</v>
      </c>
      <c r="M37" s="16" t="s">
        <v>30</v>
      </c>
    </row>
    <row r="38" spans="1:13" s="2" customFormat="1">
      <c r="A38" s="35"/>
      <c r="B38" s="29" t="s">
        <v>158</v>
      </c>
      <c r="C38" s="131" t="s">
        <v>999</v>
      </c>
      <c r="D38" s="19"/>
      <c r="E38" s="52" t="s">
        <v>1298</v>
      </c>
      <c r="F38" s="17" t="s">
        <v>3</v>
      </c>
      <c r="G38" s="18">
        <v>1</v>
      </c>
      <c r="H38" s="33"/>
      <c r="I38" s="20"/>
      <c r="J38" s="61"/>
      <c r="K38" s="26" t="s">
        <v>31</v>
      </c>
      <c r="L38" s="62">
        <f t="shared" si="5"/>
        <v>0</v>
      </c>
      <c r="M38" s="16" t="s">
        <v>6</v>
      </c>
    </row>
    <row r="39" spans="1:13" s="2" customFormat="1">
      <c r="A39" s="35"/>
      <c r="B39" s="99" t="s">
        <v>158</v>
      </c>
      <c r="C39" s="133" t="s">
        <v>1003</v>
      </c>
      <c r="D39" s="19"/>
      <c r="E39" s="52" t="s">
        <v>1298</v>
      </c>
      <c r="F39" s="17" t="s">
        <v>4</v>
      </c>
      <c r="G39" s="18">
        <v>5</v>
      </c>
      <c r="H39" s="48"/>
      <c r="I39" s="48"/>
      <c r="J39" s="61"/>
      <c r="K39" s="26" t="s">
        <v>16</v>
      </c>
      <c r="L39" s="62">
        <f>IF(J39=M39,$G39,0)</f>
        <v>0</v>
      </c>
      <c r="M39" s="16" t="s">
        <v>1004</v>
      </c>
    </row>
    <row r="40" spans="1:13" s="2" customFormat="1" ht="29">
      <c r="A40" s="35"/>
      <c r="B40" s="99" t="s">
        <v>158</v>
      </c>
      <c r="C40" s="131" t="s">
        <v>1005</v>
      </c>
      <c r="D40" s="19"/>
      <c r="E40" s="52" t="s">
        <v>16</v>
      </c>
      <c r="F40" s="17" t="s">
        <v>1006</v>
      </c>
      <c r="G40" s="18">
        <v>1</v>
      </c>
      <c r="H40" s="48"/>
      <c r="I40" s="48"/>
      <c r="J40" s="61"/>
      <c r="K40" s="26" t="s">
        <v>16</v>
      </c>
      <c r="L40" s="62">
        <f>IF(J40=M40,$G40,0)</f>
        <v>0</v>
      </c>
      <c r="M40" s="16" t="s">
        <v>20</v>
      </c>
    </row>
    <row r="41" spans="1:13" s="2" customFormat="1">
      <c r="A41" s="35"/>
      <c r="B41" s="99" t="s">
        <v>158</v>
      </c>
      <c r="C41" s="131" t="s">
        <v>1007</v>
      </c>
      <c r="D41" s="19"/>
      <c r="E41" s="52" t="s">
        <v>16</v>
      </c>
      <c r="F41" s="17" t="s">
        <v>1006</v>
      </c>
      <c r="G41" s="18">
        <v>1</v>
      </c>
      <c r="H41" s="48"/>
      <c r="I41" s="48"/>
      <c r="J41" s="61"/>
      <c r="K41" s="26"/>
      <c r="L41" s="62">
        <f>IF(OR(ISNUMBER(J41),ISTEXT(J41)),G41,0)</f>
        <v>0</v>
      </c>
      <c r="M41" s="16" t="s">
        <v>20</v>
      </c>
    </row>
    <row r="42" spans="1:13" s="2" customFormat="1" ht="43.5">
      <c r="A42" s="35"/>
      <c r="B42" s="99" t="s">
        <v>158</v>
      </c>
      <c r="C42" s="132" t="s">
        <v>1008</v>
      </c>
      <c r="D42" s="19"/>
      <c r="E42" s="52" t="s">
        <v>1298</v>
      </c>
      <c r="F42" s="17" t="s">
        <v>3</v>
      </c>
      <c r="G42" s="18">
        <v>1</v>
      </c>
      <c r="H42" s="33"/>
      <c r="I42" s="20"/>
      <c r="J42" s="61"/>
      <c r="K42" s="26" t="s">
        <v>16</v>
      </c>
      <c r="L42" s="62">
        <f>IF(OR(ISNUMBER(J42),ISTEXT(J42)),G42,0)</f>
        <v>0</v>
      </c>
      <c r="M42" s="16" t="s">
        <v>20</v>
      </c>
    </row>
    <row r="43" spans="1:13" s="2" customFormat="1">
      <c r="A43" s="35"/>
      <c r="B43" s="99" t="s">
        <v>158</v>
      </c>
      <c r="C43" s="2" t="s">
        <v>1009</v>
      </c>
      <c r="D43" s="19"/>
      <c r="E43" s="52" t="s">
        <v>1298</v>
      </c>
      <c r="F43" s="17" t="s">
        <v>3</v>
      </c>
      <c r="G43" s="18">
        <v>1</v>
      </c>
      <c r="H43" s="48"/>
      <c r="I43" s="48"/>
      <c r="J43" s="61"/>
      <c r="K43" s="26" t="s">
        <v>16</v>
      </c>
      <c r="L43" s="62">
        <f>IF(J43=M43,$G43,0)</f>
        <v>0</v>
      </c>
      <c r="M43" s="16" t="s">
        <v>0</v>
      </c>
    </row>
    <row r="44" spans="1:13" s="2" customFormat="1">
      <c r="A44" s="35"/>
      <c r="B44" s="99" t="s">
        <v>158</v>
      </c>
      <c r="C44" s="80" t="s">
        <v>1010</v>
      </c>
      <c r="D44" s="19"/>
      <c r="E44" s="52" t="s">
        <v>1298</v>
      </c>
      <c r="F44" s="17" t="s">
        <v>3</v>
      </c>
      <c r="G44" s="18">
        <v>1</v>
      </c>
      <c r="H44" s="48"/>
      <c r="I44" s="48"/>
      <c r="J44" s="61"/>
      <c r="K44" s="26" t="s">
        <v>16</v>
      </c>
      <c r="L44" s="62">
        <f>IF(J44=M44,$G44,0)</f>
        <v>0</v>
      </c>
      <c r="M44" s="16" t="s">
        <v>0</v>
      </c>
    </row>
    <row r="45" spans="1:13" s="2" customFormat="1">
      <c r="A45" s="35"/>
      <c r="B45" s="29" t="s">
        <v>158</v>
      </c>
      <c r="C45" s="53" t="s">
        <v>1011</v>
      </c>
      <c r="D45" s="25"/>
      <c r="E45" s="54" t="s">
        <v>16</v>
      </c>
      <c r="F45" s="22"/>
      <c r="G45" s="23"/>
      <c r="H45" s="95"/>
      <c r="I45" s="95"/>
      <c r="J45" s="41" t="s">
        <v>16</v>
      </c>
      <c r="K45" s="37"/>
      <c r="L45" s="77"/>
      <c r="M45" s="24"/>
    </row>
    <row r="46" spans="1:13" s="2" customFormat="1">
      <c r="A46" s="35"/>
      <c r="B46" s="99" t="s">
        <v>158</v>
      </c>
      <c r="C46" s="80" t="s">
        <v>1012</v>
      </c>
      <c r="D46" s="19"/>
      <c r="E46" s="52" t="s">
        <v>1298</v>
      </c>
      <c r="F46" s="17" t="s">
        <v>3</v>
      </c>
      <c r="G46" s="18">
        <v>1</v>
      </c>
      <c r="H46" s="48"/>
      <c r="I46" s="48"/>
      <c r="J46" s="61"/>
      <c r="K46" s="26" t="s">
        <v>16</v>
      </c>
      <c r="L46" s="62">
        <f>IF(J46=M46,$G46,0)</f>
        <v>0</v>
      </c>
      <c r="M46" s="16" t="s">
        <v>0</v>
      </c>
    </row>
    <row r="47" spans="1:13" s="2" customFormat="1" ht="29">
      <c r="A47" s="35"/>
      <c r="B47" s="99" t="s">
        <v>158</v>
      </c>
      <c r="C47" s="80" t="s">
        <v>1013</v>
      </c>
      <c r="D47" s="19"/>
      <c r="E47" s="52" t="s">
        <v>1298</v>
      </c>
      <c r="F47" s="17" t="s">
        <v>3</v>
      </c>
      <c r="G47" s="18">
        <v>1</v>
      </c>
      <c r="H47" s="48"/>
      <c r="I47" s="48"/>
      <c r="J47" s="61"/>
      <c r="K47" s="26" t="s">
        <v>16</v>
      </c>
      <c r="L47" s="62">
        <f>IF(J47=M47,$G47,0)</f>
        <v>0</v>
      </c>
      <c r="M47" s="16" t="s">
        <v>0</v>
      </c>
    </row>
    <row r="48" spans="1:13" s="2" customFormat="1">
      <c r="A48" s="35"/>
      <c r="B48" s="29" t="s">
        <v>158</v>
      </c>
      <c r="C48" s="55" t="s">
        <v>1014</v>
      </c>
      <c r="D48" s="19"/>
      <c r="E48" s="52" t="s">
        <v>1298</v>
      </c>
      <c r="F48" s="17" t="s">
        <v>4</v>
      </c>
      <c r="G48" s="18">
        <v>1</v>
      </c>
      <c r="H48" s="48"/>
      <c r="I48" s="48"/>
      <c r="J48" s="61"/>
      <c r="K48" s="26" t="s">
        <v>1015</v>
      </c>
      <c r="L48" s="62">
        <f t="shared" ref="L48:L57" si="6">IF(OR(ISNUMBER(J48),ISTEXT(J48)),G48,0)</f>
        <v>0</v>
      </c>
      <c r="M48" s="97" t="s">
        <v>6</v>
      </c>
    </row>
    <row r="49" spans="1:13" s="2" customFormat="1">
      <c r="A49" s="35"/>
      <c r="B49" s="29" t="s">
        <v>158</v>
      </c>
      <c r="C49" s="116" t="s">
        <v>1016</v>
      </c>
      <c r="D49" s="19"/>
      <c r="E49" s="52" t="s">
        <v>1298</v>
      </c>
      <c r="F49" s="17" t="s">
        <v>4</v>
      </c>
      <c r="G49" s="18">
        <v>5</v>
      </c>
      <c r="H49" s="48"/>
      <c r="I49" s="48"/>
      <c r="J49" s="61"/>
      <c r="K49" s="26" t="s">
        <v>1017</v>
      </c>
      <c r="L49" s="62">
        <f t="shared" si="6"/>
        <v>0</v>
      </c>
      <c r="M49" s="97" t="s">
        <v>30</v>
      </c>
    </row>
    <row r="50" spans="1:13" s="2" customFormat="1">
      <c r="A50" s="35"/>
      <c r="B50" s="29" t="s">
        <v>158</v>
      </c>
      <c r="C50" s="55" t="s">
        <v>1018</v>
      </c>
      <c r="D50" s="19"/>
      <c r="E50" s="52" t="s">
        <v>1298</v>
      </c>
      <c r="F50" s="17" t="s">
        <v>4</v>
      </c>
      <c r="G50" s="18">
        <v>5</v>
      </c>
      <c r="H50" s="48"/>
      <c r="I50" s="48"/>
      <c r="J50" s="61"/>
      <c r="K50" s="26" t="s">
        <v>532</v>
      </c>
      <c r="L50" s="62">
        <f t="shared" si="6"/>
        <v>0</v>
      </c>
      <c r="M50" s="97" t="s">
        <v>30</v>
      </c>
    </row>
    <row r="51" spans="1:13" s="2" customFormat="1">
      <c r="A51" s="35"/>
      <c r="B51" s="29" t="s">
        <v>158</v>
      </c>
      <c r="C51" s="131" t="s">
        <v>1019</v>
      </c>
      <c r="D51" s="19"/>
      <c r="E51" s="52" t="s">
        <v>1298</v>
      </c>
      <c r="F51" s="17" t="s">
        <v>4</v>
      </c>
      <c r="G51" s="18">
        <v>5</v>
      </c>
      <c r="H51" s="33"/>
      <c r="I51" s="20"/>
      <c r="J51" s="61"/>
      <c r="K51" s="26" t="s">
        <v>532</v>
      </c>
      <c r="L51" s="62">
        <f t="shared" si="6"/>
        <v>0</v>
      </c>
      <c r="M51" s="16" t="s">
        <v>30</v>
      </c>
    </row>
    <row r="52" spans="1:13" s="2" customFormat="1">
      <c r="A52" s="35"/>
      <c r="B52" s="29" t="s">
        <v>158</v>
      </c>
      <c r="C52" s="131" t="s">
        <v>1020</v>
      </c>
      <c r="D52" s="19"/>
      <c r="E52" s="52" t="s">
        <v>1298</v>
      </c>
      <c r="F52" s="17" t="s">
        <v>4</v>
      </c>
      <c r="G52" s="18">
        <v>5</v>
      </c>
      <c r="H52" s="33"/>
      <c r="I52" s="20"/>
      <c r="J52" s="61"/>
      <c r="K52" s="26" t="s">
        <v>532</v>
      </c>
      <c r="L52" s="62">
        <f t="shared" si="6"/>
        <v>0</v>
      </c>
      <c r="M52" s="16" t="s">
        <v>30</v>
      </c>
    </row>
    <row r="53" spans="1:13" s="2" customFormat="1">
      <c r="A53" s="35"/>
      <c r="B53" s="29" t="s">
        <v>158</v>
      </c>
      <c r="C53" s="131" t="s">
        <v>1021</v>
      </c>
      <c r="D53" s="19"/>
      <c r="E53" s="52" t="s">
        <v>1298</v>
      </c>
      <c r="F53" s="17" t="s">
        <v>4</v>
      </c>
      <c r="G53" s="18">
        <v>5</v>
      </c>
      <c r="H53" s="33"/>
      <c r="I53" s="20"/>
      <c r="J53" s="61"/>
      <c r="K53" s="26" t="s">
        <v>532</v>
      </c>
      <c r="L53" s="62">
        <f t="shared" si="6"/>
        <v>0</v>
      </c>
      <c r="M53" s="16" t="s">
        <v>30</v>
      </c>
    </row>
    <row r="54" spans="1:13" s="2" customFormat="1">
      <c r="A54" s="35"/>
      <c r="B54" s="29" t="s">
        <v>158</v>
      </c>
      <c r="C54" s="131" t="s">
        <v>1022</v>
      </c>
      <c r="D54" s="19"/>
      <c r="E54" s="52" t="s">
        <v>1298</v>
      </c>
      <c r="F54" s="17" t="s">
        <v>4</v>
      </c>
      <c r="G54" s="18">
        <v>5</v>
      </c>
      <c r="H54" s="33"/>
      <c r="I54" s="20"/>
      <c r="J54" s="61"/>
      <c r="K54" s="26" t="s">
        <v>532</v>
      </c>
      <c r="L54" s="62">
        <f t="shared" si="6"/>
        <v>0</v>
      </c>
      <c r="M54" s="16" t="s">
        <v>30</v>
      </c>
    </row>
    <row r="55" spans="1:13" s="2" customFormat="1">
      <c r="A55" s="35"/>
      <c r="B55" s="29" t="s">
        <v>158</v>
      </c>
      <c r="C55" s="131" t="s">
        <v>1023</v>
      </c>
      <c r="D55" s="19"/>
      <c r="E55" s="52" t="s">
        <v>1298</v>
      </c>
      <c r="F55" s="17" t="s">
        <v>4</v>
      </c>
      <c r="G55" s="18">
        <v>5</v>
      </c>
      <c r="H55" s="33"/>
      <c r="I55" s="20"/>
      <c r="J55" s="61"/>
      <c r="K55" s="26" t="s">
        <v>532</v>
      </c>
      <c r="L55" s="62">
        <f t="shared" si="6"/>
        <v>0</v>
      </c>
      <c r="M55" s="16" t="s">
        <v>30</v>
      </c>
    </row>
    <row r="56" spans="1:13" s="2" customFormat="1">
      <c r="A56" s="35"/>
      <c r="B56" s="29" t="s">
        <v>158</v>
      </c>
      <c r="C56" s="131" t="s">
        <v>1024</v>
      </c>
      <c r="D56" s="19"/>
      <c r="E56" s="52" t="s">
        <v>1298</v>
      </c>
      <c r="F56" s="17" t="s">
        <v>4</v>
      </c>
      <c r="G56" s="18">
        <v>5</v>
      </c>
      <c r="H56" s="33"/>
      <c r="I56" s="20"/>
      <c r="J56" s="61"/>
      <c r="K56" s="26" t="s">
        <v>532</v>
      </c>
      <c r="L56" s="62">
        <f t="shared" si="6"/>
        <v>0</v>
      </c>
      <c r="M56" s="16" t="s">
        <v>30</v>
      </c>
    </row>
    <row r="57" spans="1:13" s="2" customFormat="1">
      <c r="A57" s="35"/>
      <c r="B57" s="29" t="s">
        <v>158</v>
      </c>
      <c r="C57" s="55" t="s">
        <v>1025</v>
      </c>
      <c r="D57" s="19"/>
      <c r="E57" s="52" t="s">
        <v>1298</v>
      </c>
      <c r="F57" s="17" t="s">
        <v>4</v>
      </c>
      <c r="G57" s="18">
        <v>5</v>
      </c>
      <c r="H57" s="48"/>
      <c r="I57" s="48"/>
      <c r="J57" s="61"/>
      <c r="K57" s="26" t="s">
        <v>1017</v>
      </c>
      <c r="L57" s="62">
        <f t="shared" si="6"/>
        <v>0</v>
      </c>
      <c r="M57" s="97" t="s">
        <v>30</v>
      </c>
    </row>
    <row r="58" spans="1:13" s="90" customFormat="1">
      <c r="A58" s="35"/>
      <c r="B58" s="29" t="s">
        <v>158</v>
      </c>
      <c r="C58" s="51" t="s">
        <v>151</v>
      </c>
      <c r="D58" s="81"/>
      <c r="E58" s="47" t="s">
        <v>1298</v>
      </c>
      <c r="F58" s="82" t="s">
        <v>3</v>
      </c>
      <c r="G58" s="83">
        <v>1</v>
      </c>
      <c r="H58" s="84"/>
      <c r="I58" s="85"/>
      <c r="J58" s="86"/>
      <c r="K58" s="87" t="s">
        <v>16</v>
      </c>
      <c r="L58" s="88">
        <f>IF(J58=M58,G58,0)</f>
        <v>0</v>
      </c>
      <c r="M58" s="89" t="s">
        <v>0</v>
      </c>
    </row>
    <row r="59" spans="1:13" s="2" customFormat="1" ht="15" thickBot="1">
      <c r="A59" s="35"/>
      <c r="B59" s="29" t="s">
        <v>158</v>
      </c>
      <c r="C59" s="51" t="s">
        <v>17</v>
      </c>
      <c r="D59" s="81"/>
      <c r="E59" s="47" t="s">
        <v>1298</v>
      </c>
      <c r="F59" s="82" t="s">
        <v>3</v>
      </c>
      <c r="G59" s="83">
        <v>1</v>
      </c>
      <c r="H59" s="84"/>
      <c r="I59" s="85"/>
      <c r="J59" s="86"/>
      <c r="K59" s="87" t="s">
        <v>16</v>
      </c>
      <c r="L59" s="88">
        <f t="shared" ref="L59" si="7">IF(J59=M59,G59,0)</f>
        <v>0</v>
      </c>
      <c r="M59" s="89" t="s">
        <v>0</v>
      </c>
    </row>
    <row r="60" spans="1:13" s="2" customFormat="1" ht="15" thickBot="1">
      <c r="A60" s="28" t="s">
        <v>1026</v>
      </c>
      <c r="B60" s="92" t="s">
        <v>158</v>
      </c>
      <c r="C60" s="46" t="s">
        <v>1027</v>
      </c>
      <c r="D60" s="11">
        <v>1</v>
      </c>
      <c r="E60" s="63" t="s">
        <v>1191</v>
      </c>
      <c r="F60" s="63"/>
      <c r="G60" s="67"/>
      <c r="H60" s="31">
        <f>J60</f>
        <v>0</v>
      </c>
      <c r="I60" s="15">
        <f>D60*H60</f>
        <v>0</v>
      </c>
      <c r="J60" s="74"/>
      <c r="K60" s="71" t="s">
        <v>35</v>
      </c>
      <c r="L60" s="76"/>
      <c r="M60" s="73" t="s">
        <v>30</v>
      </c>
    </row>
    <row r="61" spans="1:13" s="2" customFormat="1" ht="29">
      <c r="A61" s="35"/>
      <c r="B61" s="29" t="s">
        <v>158</v>
      </c>
      <c r="C61" s="55" t="s">
        <v>378</v>
      </c>
      <c r="D61" s="19"/>
      <c r="E61" s="52" t="s">
        <v>1298</v>
      </c>
      <c r="F61" s="17" t="s">
        <v>3</v>
      </c>
      <c r="G61" s="18">
        <v>1</v>
      </c>
      <c r="H61" s="48"/>
      <c r="I61" s="48"/>
      <c r="J61" s="61"/>
      <c r="K61" s="26" t="s">
        <v>16</v>
      </c>
      <c r="L61" s="62">
        <f t="shared" ref="L61:L68" si="8">IF(J61=M61,$G61,0)</f>
        <v>0</v>
      </c>
      <c r="M61" s="16" t="s">
        <v>0</v>
      </c>
    </row>
    <row r="62" spans="1:13" s="2" customFormat="1" ht="43.5">
      <c r="A62" s="35"/>
      <c r="B62" s="99" t="s">
        <v>158</v>
      </c>
      <c r="C62" s="132" t="s">
        <v>1008</v>
      </c>
      <c r="D62" s="19"/>
      <c r="E62" s="52" t="s">
        <v>1298</v>
      </c>
      <c r="F62" s="17" t="s">
        <v>3</v>
      </c>
      <c r="G62" s="18">
        <v>1</v>
      </c>
      <c r="H62" s="33"/>
      <c r="I62" s="20"/>
      <c r="J62" s="61"/>
      <c r="K62" s="26" t="s">
        <v>16</v>
      </c>
      <c r="L62" s="62">
        <f>IF(OR(ISNUMBER(J62),ISTEXT(J62)),G62,0)</f>
        <v>0</v>
      </c>
      <c r="M62" s="16" t="s">
        <v>20</v>
      </c>
    </row>
    <row r="63" spans="1:13" s="2" customFormat="1">
      <c r="A63" s="35"/>
      <c r="B63" s="99" t="s">
        <v>158</v>
      </c>
      <c r="C63" s="117" t="s">
        <v>1028</v>
      </c>
      <c r="D63" s="19"/>
      <c r="E63" s="52" t="s">
        <v>1298</v>
      </c>
      <c r="F63" s="17" t="s">
        <v>3</v>
      </c>
      <c r="G63" s="18">
        <v>1</v>
      </c>
      <c r="H63" s="48"/>
      <c r="I63" s="48"/>
      <c r="J63" s="61"/>
      <c r="K63" s="26" t="s">
        <v>16</v>
      </c>
      <c r="L63" s="62">
        <f t="shared" si="8"/>
        <v>0</v>
      </c>
      <c r="M63" s="16" t="s">
        <v>0</v>
      </c>
    </row>
    <row r="64" spans="1:13" s="2" customFormat="1" ht="29">
      <c r="A64" s="35"/>
      <c r="B64" s="99" t="s">
        <v>158</v>
      </c>
      <c r="C64" s="80" t="s">
        <v>1029</v>
      </c>
      <c r="D64" s="19"/>
      <c r="E64" s="52" t="s">
        <v>1298</v>
      </c>
      <c r="F64" s="17" t="s">
        <v>3</v>
      </c>
      <c r="G64" s="18">
        <v>1</v>
      </c>
      <c r="H64" s="48"/>
      <c r="I64" s="48"/>
      <c r="J64" s="61"/>
      <c r="K64" s="26" t="s">
        <v>16</v>
      </c>
      <c r="L64" s="62">
        <f t="shared" si="8"/>
        <v>0</v>
      </c>
      <c r="M64" s="16" t="s">
        <v>0</v>
      </c>
    </row>
    <row r="65" spans="1:13">
      <c r="A65" s="35"/>
      <c r="B65" s="29" t="s">
        <v>429</v>
      </c>
      <c r="C65" s="129" t="s">
        <v>1030</v>
      </c>
      <c r="D65" s="19"/>
      <c r="E65" s="52" t="s">
        <v>1298</v>
      </c>
      <c r="F65" s="17" t="s">
        <v>3</v>
      </c>
      <c r="G65" s="18">
        <v>1</v>
      </c>
      <c r="H65" s="48"/>
      <c r="I65" s="48"/>
      <c r="J65" s="61"/>
      <c r="K65" s="26" t="s">
        <v>16</v>
      </c>
      <c r="L65" s="62">
        <f t="shared" si="8"/>
        <v>0</v>
      </c>
      <c r="M65" s="16" t="s">
        <v>0</v>
      </c>
    </row>
    <row r="66" spans="1:13">
      <c r="A66" s="35"/>
      <c r="B66" s="29" t="s">
        <v>429</v>
      </c>
      <c r="C66" s="129" t="s">
        <v>1031</v>
      </c>
      <c r="D66" s="19"/>
      <c r="E66" s="52" t="s">
        <v>1298</v>
      </c>
      <c r="F66" s="17" t="s">
        <v>3</v>
      </c>
      <c r="G66" s="18">
        <v>1</v>
      </c>
      <c r="H66" s="48"/>
      <c r="I66" s="48"/>
      <c r="J66" s="61"/>
      <c r="K66" s="26" t="s">
        <v>16</v>
      </c>
      <c r="L66" s="62">
        <f t="shared" si="8"/>
        <v>0</v>
      </c>
      <c r="M66" s="16" t="s">
        <v>0</v>
      </c>
    </row>
    <row r="67" spans="1:13">
      <c r="A67" s="35"/>
      <c r="B67" s="29" t="s">
        <v>429</v>
      </c>
      <c r="C67" s="129" t="s">
        <v>1178</v>
      </c>
      <c r="D67" s="19"/>
      <c r="E67" s="52" t="s">
        <v>1298</v>
      </c>
      <c r="F67" s="17" t="s">
        <v>3</v>
      </c>
      <c r="G67" s="18">
        <v>1</v>
      </c>
      <c r="H67" s="48"/>
      <c r="I67" s="48"/>
      <c r="J67" s="61"/>
      <c r="K67" s="26" t="s">
        <v>16</v>
      </c>
      <c r="L67" s="62">
        <f t="shared" si="8"/>
        <v>0</v>
      </c>
      <c r="M67" s="16" t="s">
        <v>0</v>
      </c>
    </row>
    <row r="68" spans="1:13">
      <c r="A68" s="35"/>
      <c r="B68" s="29" t="s">
        <v>429</v>
      </c>
      <c r="C68" s="129" t="s">
        <v>1032</v>
      </c>
      <c r="D68" s="19"/>
      <c r="E68" s="52" t="s">
        <v>1298</v>
      </c>
      <c r="F68" s="17" t="s">
        <v>3</v>
      </c>
      <c r="G68" s="18">
        <v>1</v>
      </c>
      <c r="H68" s="48"/>
      <c r="I68" s="48"/>
      <c r="J68" s="61"/>
      <c r="K68" s="26" t="s">
        <v>16</v>
      </c>
      <c r="L68" s="62">
        <f t="shared" si="8"/>
        <v>0</v>
      </c>
      <c r="M68" s="16" t="s">
        <v>0</v>
      </c>
    </row>
    <row r="69" spans="1:13" ht="29">
      <c r="A69" s="35"/>
      <c r="B69" s="29" t="s">
        <v>429</v>
      </c>
      <c r="C69" s="55" t="s">
        <v>1033</v>
      </c>
      <c r="D69" s="19"/>
      <c r="E69" s="52" t="s">
        <v>1190</v>
      </c>
      <c r="F69" s="17" t="s">
        <v>16</v>
      </c>
      <c r="G69" s="18" t="s">
        <v>16</v>
      </c>
      <c r="H69" s="33"/>
      <c r="I69" s="20"/>
      <c r="J69" s="61"/>
      <c r="K69" s="26" t="s">
        <v>35</v>
      </c>
      <c r="L69" s="62">
        <f>IF(OR(ISNUMBER(J69),ISTEXT(J69)),G69,0)</f>
        <v>0</v>
      </c>
      <c r="M69" s="16" t="s">
        <v>30</v>
      </c>
    </row>
    <row r="70" spans="1:13">
      <c r="A70" s="35"/>
      <c r="B70" s="29" t="s">
        <v>429</v>
      </c>
      <c r="C70" s="55" t="s">
        <v>1034</v>
      </c>
      <c r="D70" s="19"/>
      <c r="E70" s="52" t="s">
        <v>1190</v>
      </c>
      <c r="F70" s="17" t="s">
        <v>16</v>
      </c>
      <c r="G70" s="18" t="s">
        <v>16</v>
      </c>
      <c r="H70" s="33"/>
      <c r="I70" s="20"/>
      <c r="J70" s="61"/>
      <c r="K70" s="26" t="s">
        <v>35</v>
      </c>
      <c r="L70" s="62">
        <f>IF(OR(ISNUMBER(J70),ISTEXT(J70)),G70,0)</f>
        <v>0</v>
      </c>
      <c r="M70" s="16" t="s">
        <v>30</v>
      </c>
    </row>
    <row r="71" spans="1:13" s="2" customFormat="1">
      <c r="A71" s="35"/>
      <c r="B71" s="99" t="s">
        <v>158</v>
      </c>
      <c r="C71" s="117" t="s">
        <v>1035</v>
      </c>
      <c r="D71" s="19"/>
      <c r="E71" s="52" t="s">
        <v>1298</v>
      </c>
      <c r="F71" s="17" t="s">
        <v>3</v>
      </c>
      <c r="G71" s="18">
        <v>1</v>
      </c>
      <c r="H71" s="48"/>
      <c r="I71" s="48"/>
      <c r="J71" s="61"/>
      <c r="K71" s="26" t="s">
        <v>16</v>
      </c>
      <c r="L71" s="62">
        <f>IF(J71=M71,$G71,0)</f>
        <v>0</v>
      </c>
      <c r="M71" s="16" t="s">
        <v>0</v>
      </c>
    </row>
    <row r="72" spans="1:13" s="2" customFormat="1">
      <c r="A72" s="35"/>
      <c r="B72" s="99" t="s">
        <v>158</v>
      </c>
      <c r="C72" s="2" t="s">
        <v>1036</v>
      </c>
      <c r="D72" s="19"/>
      <c r="E72" s="52" t="s">
        <v>1298</v>
      </c>
      <c r="F72" s="17" t="s">
        <v>3</v>
      </c>
      <c r="G72" s="18">
        <v>1</v>
      </c>
      <c r="H72" s="48"/>
      <c r="I72" s="48"/>
      <c r="J72" s="61"/>
      <c r="K72" s="26" t="s">
        <v>16</v>
      </c>
      <c r="L72" s="62">
        <f>IF(J72=M72,$G72,0)</f>
        <v>0</v>
      </c>
      <c r="M72" s="16" t="s">
        <v>0</v>
      </c>
    </row>
    <row r="73" spans="1:13" s="2" customFormat="1" ht="43.5">
      <c r="A73" s="35"/>
      <c r="B73" s="29" t="s">
        <v>158</v>
      </c>
      <c r="C73" s="45" t="s">
        <v>1037</v>
      </c>
      <c r="D73" s="19"/>
      <c r="E73" s="52" t="s">
        <v>1298</v>
      </c>
      <c r="F73" s="17" t="s">
        <v>3</v>
      </c>
      <c r="G73" s="18">
        <v>1</v>
      </c>
      <c r="H73" s="33"/>
      <c r="I73" s="20"/>
      <c r="J73" s="61"/>
      <c r="K73" s="26" t="s">
        <v>16</v>
      </c>
      <c r="L73" s="62">
        <f>IF(J73=M73,$G73,0)</f>
        <v>0</v>
      </c>
      <c r="M73" s="16" t="s">
        <v>0</v>
      </c>
    </row>
    <row r="74" spans="1:13" s="2" customFormat="1" ht="72.5">
      <c r="A74" s="35"/>
      <c r="B74" s="99" t="s">
        <v>158</v>
      </c>
      <c r="C74" s="80" t="s">
        <v>1038</v>
      </c>
      <c r="D74" s="19"/>
      <c r="E74" s="52" t="s">
        <v>16</v>
      </c>
      <c r="F74" s="17" t="s">
        <v>3</v>
      </c>
      <c r="G74" s="18">
        <v>1</v>
      </c>
      <c r="H74" s="48"/>
      <c r="I74" s="48"/>
      <c r="J74" s="61"/>
      <c r="K74" s="26" t="s">
        <v>16</v>
      </c>
      <c r="L74" s="62">
        <f>IF(J74=M74,$G74,0)</f>
        <v>0</v>
      </c>
      <c r="M74" s="16" t="s">
        <v>0</v>
      </c>
    </row>
    <row r="75" spans="1:13" s="90" customFormat="1">
      <c r="A75" s="35"/>
      <c r="B75" s="29" t="s">
        <v>158</v>
      </c>
      <c r="C75" s="51" t="s">
        <v>151</v>
      </c>
      <c r="D75" s="81"/>
      <c r="E75" s="47" t="s">
        <v>1298</v>
      </c>
      <c r="F75" s="82" t="s">
        <v>3</v>
      </c>
      <c r="G75" s="83">
        <v>1</v>
      </c>
      <c r="H75" s="84"/>
      <c r="I75" s="85"/>
      <c r="J75" s="86"/>
      <c r="K75" s="87" t="s">
        <v>16</v>
      </c>
      <c r="L75" s="88">
        <f>IF(J75=M75,G75,0)</f>
        <v>0</v>
      </c>
      <c r="M75" s="89" t="s">
        <v>0</v>
      </c>
    </row>
    <row r="76" spans="1:13" s="2" customFormat="1" ht="15" thickBot="1">
      <c r="A76" s="35"/>
      <c r="B76" s="29" t="s">
        <v>158</v>
      </c>
      <c r="C76" s="51" t="s">
        <v>17</v>
      </c>
      <c r="D76" s="81"/>
      <c r="E76" s="47" t="s">
        <v>1298</v>
      </c>
      <c r="F76" s="82" t="s">
        <v>3</v>
      </c>
      <c r="G76" s="83">
        <v>1</v>
      </c>
      <c r="H76" s="84"/>
      <c r="I76" s="85"/>
      <c r="J76" s="86"/>
      <c r="K76" s="87" t="s">
        <v>16</v>
      </c>
      <c r="L76" s="88">
        <f t="shared" ref="L76" si="9">IF(J76=M76,G76,0)</f>
        <v>0</v>
      </c>
      <c r="M76" s="89" t="s">
        <v>0</v>
      </c>
    </row>
    <row r="77" spans="1:13" s="2" customFormat="1" ht="15" thickBot="1">
      <c r="A77" s="28" t="s">
        <v>1039</v>
      </c>
      <c r="B77" s="92" t="s">
        <v>158</v>
      </c>
      <c r="C77" s="46" t="s">
        <v>1040</v>
      </c>
      <c r="D77" s="11">
        <v>1</v>
      </c>
      <c r="E77" s="63" t="s">
        <v>1191</v>
      </c>
      <c r="F77" s="63"/>
      <c r="G77" s="67"/>
      <c r="H77" s="31">
        <f>J77</f>
        <v>0</v>
      </c>
      <c r="I77" s="15">
        <f>D77*H77</f>
        <v>0</v>
      </c>
      <c r="J77" s="74"/>
      <c r="K77" s="71" t="s">
        <v>35</v>
      </c>
      <c r="L77" s="76"/>
      <c r="M77" s="73" t="s">
        <v>30</v>
      </c>
    </row>
    <row r="78" spans="1:13" s="2" customFormat="1" ht="29">
      <c r="A78" s="35"/>
      <c r="B78" s="29" t="s">
        <v>158</v>
      </c>
      <c r="C78" s="55" t="s">
        <v>378</v>
      </c>
      <c r="D78" s="19"/>
      <c r="E78" s="52" t="s">
        <v>1298</v>
      </c>
      <c r="F78" s="17" t="s">
        <v>3</v>
      </c>
      <c r="G78" s="18">
        <v>1</v>
      </c>
      <c r="H78" s="48"/>
      <c r="I78" s="48"/>
      <c r="J78" s="61"/>
      <c r="K78" s="26" t="s">
        <v>16</v>
      </c>
      <c r="L78" s="62">
        <f t="shared" ref="L78" si="10">IF(J78=M78,$G78,0)</f>
        <v>0</v>
      </c>
      <c r="M78" s="16" t="s">
        <v>0</v>
      </c>
    </row>
    <row r="79" spans="1:13" s="2" customFormat="1" ht="43.5">
      <c r="A79" s="35"/>
      <c r="B79" s="99" t="s">
        <v>158</v>
      </c>
      <c r="C79" s="132" t="s">
        <v>1041</v>
      </c>
      <c r="D79" s="19"/>
      <c r="E79" s="52" t="s">
        <v>1298</v>
      </c>
      <c r="F79" s="17" t="s">
        <v>3</v>
      </c>
      <c r="G79" s="18">
        <v>1</v>
      </c>
      <c r="H79" s="33"/>
      <c r="I79" s="20"/>
      <c r="J79" s="61"/>
      <c r="K79" s="26" t="s">
        <v>16</v>
      </c>
      <c r="L79" s="62">
        <f>IF(OR(ISNUMBER(J79),ISTEXT(J79)),G79,0)</f>
        <v>0</v>
      </c>
      <c r="M79" s="16" t="s">
        <v>20</v>
      </c>
    </row>
    <row r="80" spans="1:13" s="2" customFormat="1" ht="29">
      <c r="A80" s="35"/>
      <c r="B80" s="99" t="s">
        <v>158</v>
      </c>
      <c r="C80" s="132" t="s">
        <v>1179</v>
      </c>
      <c r="D80" s="19"/>
      <c r="E80" s="52" t="s">
        <v>1298</v>
      </c>
      <c r="F80" s="17" t="s">
        <v>3</v>
      </c>
      <c r="G80" s="18">
        <v>1</v>
      </c>
      <c r="H80" s="33"/>
      <c r="I80" s="20"/>
      <c r="J80" s="61"/>
      <c r="K80" s="26" t="s">
        <v>16</v>
      </c>
      <c r="L80" s="62">
        <f t="shared" ref="L80:L81" si="11">IF(J80=M80,$G80,0)</f>
        <v>0</v>
      </c>
      <c r="M80" s="16" t="s">
        <v>0</v>
      </c>
    </row>
    <row r="81" spans="1:13" s="2" customFormat="1" ht="43.5">
      <c r="A81" s="35"/>
      <c r="B81" s="99" t="s">
        <v>158</v>
      </c>
      <c r="C81" s="117" t="s">
        <v>1042</v>
      </c>
      <c r="D81" s="19"/>
      <c r="E81" s="52" t="s">
        <v>1298</v>
      </c>
      <c r="F81" s="17" t="s">
        <v>3</v>
      </c>
      <c r="G81" s="18">
        <v>1</v>
      </c>
      <c r="H81" s="48"/>
      <c r="I81" s="48"/>
      <c r="J81" s="61"/>
      <c r="K81" s="26" t="s">
        <v>16</v>
      </c>
      <c r="L81" s="62">
        <f t="shared" si="11"/>
        <v>0</v>
      </c>
      <c r="M81" s="16" t="s">
        <v>0</v>
      </c>
    </row>
    <row r="82" spans="1:13" s="2" customFormat="1">
      <c r="A82" s="35"/>
      <c r="B82" s="29" t="s">
        <v>158</v>
      </c>
      <c r="C82" s="53" t="s">
        <v>1043</v>
      </c>
      <c r="D82" s="25"/>
      <c r="E82" s="54" t="s">
        <v>16</v>
      </c>
      <c r="F82" s="22"/>
      <c r="G82" s="23"/>
      <c r="H82" s="95"/>
      <c r="I82" s="95"/>
      <c r="J82" s="41" t="s">
        <v>16</v>
      </c>
      <c r="K82" s="37"/>
      <c r="L82" s="77"/>
      <c r="M82" s="24"/>
    </row>
    <row r="83" spans="1:13">
      <c r="A83" s="35"/>
      <c r="B83" s="29" t="s">
        <v>429</v>
      </c>
      <c r="C83" s="129" t="s">
        <v>1044</v>
      </c>
      <c r="D83" s="19"/>
      <c r="E83" s="52" t="s">
        <v>1298</v>
      </c>
      <c r="F83" s="17" t="s">
        <v>4</v>
      </c>
      <c r="G83" s="18">
        <v>5</v>
      </c>
      <c r="H83" s="48"/>
      <c r="I83" s="48"/>
      <c r="J83" s="61"/>
      <c r="K83" s="26" t="s">
        <v>16</v>
      </c>
      <c r="L83" s="62">
        <f t="shared" ref="L83:L88" si="12">IF(J83=M83,$G83,0)</f>
        <v>0</v>
      </c>
      <c r="M83" s="16" t="s">
        <v>0</v>
      </c>
    </row>
    <row r="84" spans="1:13">
      <c r="A84" s="35"/>
      <c r="B84" s="29" t="s">
        <v>429</v>
      </c>
      <c r="C84" s="129" t="s">
        <v>1045</v>
      </c>
      <c r="D84" s="19"/>
      <c r="E84" s="52" t="s">
        <v>1298</v>
      </c>
      <c r="F84" s="17" t="s">
        <v>4</v>
      </c>
      <c r="G84" s="18">
        <v>5</v>
      </c>
      <c r="H84" s="48"/>
      <c r="I84" s="48"/>
      <c r="J84" s="61"/>
      <c r="K84" s="26" t="s">
        <v>16</v>
      </c>
      <c r="L84" s="62">
        <f t="shared" si="12"/>
        <v>0</v>
      </c>
      <c r="M84" s="16" t="s">
        <v>0</v>
      </c>
    </row>
    <row r="85" spans="1:13">
      <c r="A85" s="35"/>
      <c r="B85" s="29" t="s">
        <v>429</v>
      </c>
      <c r="C85" s="129" t="s">
        <v>1046</v>
      </c>
      <c r="D85" s="19"/>
      <c r="E85" s="52" t="s">
        <v>1298</v>
      </c>
      <c r="F85" s="17" t="s">
        <v>4</v>
      </c>
      <c r="G85" s="18">
        <v>5</v>
      </c>
      <c r="H85" s="48"/>
      <c r="I85" s="48"/>
      <c r="J85" s="61"/>
      <c r="K85" s="26" t="s">
        <v>16</v>
      </c>
      <c r="L85" s="62">
        <f t="shared" si="12"/>
        <v>0</v>
      </c>
      <c r="M85" s="16" t="s">
        <v>0</v>
      </c>
    </row>
    <row r="86" spans="1:13" ht="29">
      <c r="A86" s="35"/>
      <c r="B86" s="29" t="s">
        <v>158</v>
      </c>
      <c r="C86" s="142" t="s">
        <v>1047</v>
      </c>
      <c r="D86" s="19"/>
      <c r="E86" s="52" t="s">
        <v>1298</v>
      </c>
      <c r="F86" s="17" t="s">
        <v>4</v>
      </c>
      <c r="G86" s="18">
        <v>5</v>
      </c>
      <c r="H86" s="48"/>
      <c r="I86" s="48"/>
      <c r="J86" s="61"/>
      <c r="K86" s="26" t="s">
        <v>16</v>
      </c>
      <c r="L86" s="62">
        <f t="shared" si="12"/>
        <v>0</v>
      </c>
      <c r="M86" s="16" t="s">
        <v>0</v>
      </c>
    </row>
    <row r="87" spans="1:13" s="2" customFormat="1" ht="29">
      <c r="A87" s="35"/>
      <c r="B87" s="99" t="s">
        <v>158</v>
      </c>
      <c r="C87" s="133" t="s">
        <v>1048</v>
      </c>
      <c r="D87" s="19"/>
      <c r="E87" s="52" t="s">
        <v>1298</v>
      </c>
      <c r="F87" s="17" t="s">
        <v>3</v>
      </c>
      <c r="G87" s="18">
        <v>5</v>
      </c>
      <c r="H87" s="48"/>
      <c r="I87" s="48"/>
      <c r="J87" s="61"/>
      <c r="K87" s="26" t="s">
        <v>16</v>
      </c>
      <c r="L87" s="62">
        <f t="shared" si="12"/>
        <v>0</v>
      </c>
      <c r="M87" s="16" t="s">
        <v>0</v>
      </c>
    </row>
    <row r="88" spans="1:13" s="2" customFormat="1">
      <c r="A88" s="35"/>
      <c r="B88" s="99" t="s">
        <v>158</v>
      </c>
      <c r="C88" s="133" t="s">
        <v>1049</v>
      </c>
      <c r="D88" s="19"/>
      <c r="E88" s="52" t="s">
        <v>1298</v>
      </c>
      <c r="F88" s="17" t="s">
        <v>4</v>
      </c>
      <c r="G88" s="18">
        <v>5</v>
      </c>
      <c r="H88" s="48"/>
      <c r="I88" s="48"/>
      <c r="J88" s="61"/>
      <c r="K88" s="26" t="s">
        <v>16</v>
      </c>
      <c r="L88" s="62">
        <f t="shared" si="12"/>
        <v>0</v>
      </c>
      <c r="M88" s="16" t="s">
        <v>0</v>
      </c>
    </row>
    <row r="89" spans="1:13" s="2" customFormat="1">
      <c r="A89" s="35"/>
      <c r="B89" s="99" t="s">
        <v>158</v>
      </c>
      <c r="C89" s="132" t="s">
        <v>1050</v>
      </c>
      <c r="D89" s="19"/>
      <c r="E89" s="52" t="s">
        <v>1298</v>
      </c>
      <c r="F89" s="17" t="s">
        <v>3</v>
      </c>
      <c r="G89" s="18">
        <v>1</v>
      </c>
      <c r="H89" s="33"/>
      <c r="I89" s="20"/>
      <c r="J89" s="61"/>
      <c r="K89" s="26" t="s">
        <v>16</v>
      </c>
      <c r="L89" s="62">
        <f>IF(OR(ISNUMBER(J89),ISTEXT(J89)),G89,0)</f>
        <v>0</v>
      </c>
      <c r="M89" s="16" t="s">
        <v>20</v>
      </c>
    </row>
    <row r="90" spans="1:13" s="2" customFormat="1">
      <c r="A90" s="35"/>
      <c r="B90" s="29" t="s">
        <v>158</v>
      </c>
      <c r="C90" s="53" t="s">
        <v>1051</v>
      </c>
      <c r="D90" s="25"/>
      <c r="E90" s="54" t="s">
        <v>16</v>
      </c>
      <c r="F90" s="22"/>
      <c r="G90" s="23"/>
      <c r="H90" s="95"/>
      <c r="I90" s="95"/>
      <c r="J90" s="41" t="s">
        <v>16</v>
      </c>
      <c r="K90" s="37"/>
      <c r="L90" s="77"/>
      <c r="M90" s="24"/>
    </row>
    <row r="91" spans="1:13" s="2" customFormat="1">
      <c r="A91" s="35"/>
      <c r="B91" s="99" t="s">
        <v>158</v>
      </c>
      <c r="C91" s="80" t="s">
        <v>1052</v>
      </c>
      <c r="D91" s="19"/>
      <c r="E91" s="52" t="s">
        <v>1298</v>
      </c>
      <c r="F91" s="17" t="s">
        <v>4</v>
      </c>
      <c r="G91" s="18">
        <v>1</v>
      </c>
      <c r="H91" s="48"/>
      <c r="I91" s="48"/>
      <c r="J91" s="61"/>
      <c r="K91" s="26" t="s">
        <v>16</v>
      </c>
      <c r="L91" s="62">
        <f t="shared" ref="L91:L92" si="13">IF(J91=M91,$G91,0)</f>
        <v>0</v>
      </c>
      <c r="M91" s="16" t="s">
        <v>0</v>
      </c>
    </row>
    <row r="92" spans="1:13" s="2" customFormat="1">
      <c r="A92" s="35"/>
      <c r="B92" s="99" t="s">
        <v>158</v>
      </c>
      <c r="C92" s="80" t="s">
        <v>1053</v>
      </c>
      <c r="D92" s="19"/>
      <c r="E92" s="52" t="s">
        <v>1298</v>
      </c>
      <c r="F92" s="17" t="s">
        <v>3</v>
      </c>
      <c r="G92" s="18">
        <v>1</v>
      </c>
      <c r="H92" s="48"/>
      <c r="I92" s="48"/>
      <c r="J92" s="61"/>
      <c r="K92" s="26" t="s">
        <v>16</v>
      </c>
      <c r="L92" s="62">
        <f t="shared" si="13"/>
        <v>0</v>
      </c>
      <c r="M92" s="16" t="s">
        <v>0</v>
      </c>
    </row>
    <row r="93" spans="1:13" s="2" customFormat="1">
      <c r="A93" s="35"/>
      <c r="B93" s="29" t="s">
        <v>158</v>
      </c>
      <c r="C93" s="131" t="s">
        <v>1054</v>
      </c>
      <c r="D93" s="19"/>
      <c r="E93" s="52" t="s">
        <v>1298</v>
      </c>
      <c r="F93" s="17" t="s">
        <v>4</v>
      </c>
      <c r="G93" s="18">
        <v>5</v>
      </c>
      <c r="H93" s="33"/>
      <c r="I93" s="20"/>
      <c r="J93" s="61"/>
      <c r="K93" s="26" t="s">
        <v>465</v>
      </c>
      <c r="L93" s="62">
        <f>IF(OR(ISNUMBER(J93),ISTEXT(J93)),G93,0)</f>
        <v>0</v>
      </c>
      <c r="M93" s="16" t="s">
        <v>30</v>
      </c>
    </row>
    <row r="94" spans="1:13" s="2" customFormat="1">
      <c r="A94" s="35"/>
      <c r="B94" s="99" t="s">
        <v>158</v>
      </c>
      <c r="C94" s="131" t="s">
        <v>1055</v>
      </c>
      <c r="D94" s="19"/>
      <c r="E94" s="52" t="s">
        <v>1298</v>
      </c>
      <c r="F94" s="17" t="s">
        <v>4</v>
      </c>
      <c r="G94" s="18">
        <v>5</v>
      </c>
      <c r="H94" s="48"/>
      <c r="I94" s="48"/>
      <c r="J94" s="61"/>
      <c r="K94" s="26" t="s">
        <v>16</v>
      </c>
      <c r="L94" s="62">
        <f t="shared" ref="L94:L95" si="14">IF(J94=M94,$G94,0)</f>
        <v>0</v>
      </c>
      <c r="M94" s="16" t="s">
        <v>0</v>
      </c>
    </row>
    <row r="95" spans="1:13" s="2" customFormat="1" ht="29">
      <c r="A95" s="35"/>
      <c r="B95" s="99" t="s">
        <v>158</v>
      </c>
      <c r="C95" s="80" t="s">
        <v>1056</v>
      </c>
      <c r="D95" s="19"/>
      <c r="E95" s="52" t="s">
        <v>1298</v>
      </c>
      <c r="F95" s="17" t="s">
        <v>3</v>
      </c>
      <c r="G95" s="18">
        <v>1</v>
      </c>
      <c r="H95" s="48"/>
      <c r="I95" s="48"/>
      <c r="J95" s="61"/>
      <c r="K95" s="26" t="s">
        <v>16</v>
      </c>
      <c r="L95" s="62">
        <f t="shared" si="14"/>
        <v>0</v>
      </c>
      <c r="M95" s="16" t="s">
        <v>0</v>
      </c>
    </row>
    <row r="96" spans="1:13" s="2" customFormat="1">
      <c r="A96" s="35"/>
      <c r="B96" s="99" t="s">
        <v>158</v>
      </c>
      <c r="C96" s="132" t="s">
        <v>1057</v>
      </c>
      <c r="D96" s="19"/>
      <c r="E96" s="52" t="s">
        <v>1298</v>
      </c>
      <c r="F96" s="17" t="s">
        <v>3</v>
      </c>
      <c r="G96" s="18">
        <v>1</v>
      </c>
      <c r="H96" s="33"/>
      <c r="I96" s="20"/>
      <c r="J96" s="61"/>
      <c r="K96" s="26" t="s">
        <v>16</v>
      </c>
      <c r="L96" s="62">
        <f>IF(OR(ISNUMBER(J96),ISTEXT(J96)),G96,0)</f>
        <v>0</v>
      </c>
      <c r="M96" s="16" t="s">
        <v>20</v>
      </c>
    </row>
    <row r="97" spans="1:13" s="90" customFormat="1">
      <c r="A97" s="35"/>
      <c r="B97" s="29" t="s">
        <v>158</v>
      </c>
      <c r="C97" s="51" t="s">
        <v>151</v>
      </c>
      <c r="D97" s="81"/>
      <c r="E97" s="47" t="s">
        <v>1298</v>
      </c>
      <c r="F97" s="82" t="s">
        <v>3</v>
      </c>
      <c r="G97" s="83">
        <v>1</v>
      </c>
      <c r="H97" s="84"/>
      <c r="I97" s="85"/>
      <c r="J97" s="86"/>
      <c r="K97" s="87" t="s">
        <v>16</v>
      </c>
      <c r="L97" s="88">
        <f>IF(J97=M97,G97,0)</f>
        <v>0</v>
      </c>
      <c r="M97" s="89" t="s">
        <v>0</v>
      </c>
    </row>
    <row r="98" spans="1:13" s="2" customFormat="1" ht="15" thickBot="1">
      <c r="A98" s="35"/>
      <c r="B98" s="29" t="s">
        <v>158</v>
      </c>
      <c r="C98" s="51" t="s">
        <v>17</v>
      </c>
      <c r="D98" s="81"/>
      <c r="E98" s="47" t="s">
        <v>1298</v>
      </c>
      <c r="F98" s="82" t="s">
        <v>3</v>
      </c>
      <c r="G98" s="83">
        <v>1</v>
      </c>
      <c r="H98" s="84"/>
      <c r="I98" s="85"/>
      <c r="J98" s="86"/>
      <c r="K98" s="87" t="s">
        <v>16</v>
      </c>
      <c r="L98" s="88">
        <f t="shared" ref="L98" si="15">IF(J98=M98,G98,0)</f>
        <v>0</v>
      </c>
      <c r="M98" s="89" t="s">
        <v>0</v>
      </c>
    </row>
    <row r="99" spans="1:13" s="2" customFormat="1" ht="15" thickBot="1">
      <c r="A99" s="28" t="s">
        <v>1058</v>
      </c>
      <c r="B99" s="92" t="s">
        <v>158</v>
      </c>
      <c r="C99" s="46" t="s">
        <v>1059</v>
      </c>
      <c r="D99" s="11">
        <v>1</v>
      </c>
      <c r="E99" s="63" t="s">
        <v>1191</v>
      </c>
      <c r="F99" s="63"/>
      <c r="G99" s="67"/>
      <c r="H99" s="31">
        <f>J99</f>
        <v>0</v>
      </c>
      <c r="I99" s="15">
        <f>D99*H99</f>
        <v>0</v>
      </c>
      <c r="J99" s="74"/>
      <c r="K99" s="71" t="s">
        <v>35</v>
      </c>
      <c r="L99" s="76"/>
      <c r="M99" s="73" t="s">
        <v>30</v>
      </c>
    </row>
    <row r="100" spans="1:13" s="2" customFormat="1" ht="29">
      <c r="A100" s="35"/>
      <c r="B100" s="29" t="s">
        <v>158</v>
      </c>
      <c r="C100" s="55" t="s">
        <v>378</v>
      </c>
      <c r="D100" s="19"/>
      <c r="E100" s="52" t="s">
        <v>1298</v>
      </c>
      <c r="F100" s="17" t="s">
        <v>3</v>
      </c>
      <c r="G100" s="18">
        <v>1</v>
      </c>
      <c r="H100" s="48"/>
      <c r="I100" s="48"/>
      <c r="J100" s="61"/>
      <c r="K100" s="26" t="s">
        <v>16</v>
      </c>
      <c r="L100" s="62">
        <f t="shared" ref="L100" si="16">IF(J100=M100,$G100,0)</f>
        <v>0</v>
      </c>
      <c r="M100" s="16" t="s">
        <v>0</v>
      </c>
    </row>
    <row r="101" spans="1:13" s="2" customFormat="1" ht="29">
      <c r="A101" s="35"/>
      <c r="B101" s="99" t="s">
        <v>158</v>
      </c>
      <c r="C101" s="80" t="s">
        <v>1060</v>
      </c>
      <c r="D101" s="19"/>
      <c r="E101" s="52" t="s">
        <v>1298</v>
      </c>
      <c r="F101" s="17" t="s">
        <v>3</v>
      </c>
      <c r="G101" s="18">
        <v>1</v>
      </c>
      <c r="H101" s="48"/>
      <c r="I101" s="48"/>
      <c r="J101" s="61"/>
      <c r="K101" s="26" t="s">
        <v>16</v>
      </c>
      <c r="L101" s="62">
        <f>IF(J101=M101,$G101,0)</f>
        <v>0</v>
      </c>
      <c r="M101" s="16" t="s">
        <v>0</v>
      </c>
    </row>
    <row r="102" spans="1:13" s="2" customFormat="1">
      <c r="A102" s="35"/>
      <c r="B102" s="99" t="s">
        <v>158</v>
      </c>
      <c r="C102" s="80" t="s">
        <v>1061</v>
      </c>
      <c r="D102" s="19"/>
      <c r="E102" s="52" t="s">
        <v>1298</v>
      </c>
      <c r="F102" s="17" t="s">
        <v>3</v>
      </c>
      <c r="G102" s="18">
        <v>1</v>
      </c>
      <c r="H102" s="48"/>
      <c r="I102" s="48"/>
      <c r="J102" s="61"/>
      <c r="K102" s="26" t="s">
        <v>16</v>
      </c>
      <c r="L102" s="62">
        <f>IF(J102=M102,$G102,0)</f>
        <v>0</v>
      </c>
      <c r="M102" s="16" t="s">
        <v>0</v>
      </c>
    </row>
    <row r="103" spans="1:13" s="2" customFormat="1" ht="43.5">
      <c r="A103" s="35"/>
      <c r="B103" s="99" t="s">
        <v>158</v>
      </c>
      <c r="C103" s="80" t="s">
        <v>1062</v>
      </c>
      <c r="D103" s="19"/>
      <c r="E103" s="52" t="s">
        <v>1298</v>
      </c>
      <c r="F103" s="17" t="s">
        <v>3</v>
      </c>
      <c r="G103" s="18">
        <v>1</v>
      </c>
      <c r="H103" s="48"/>
      <c r="I103" s="48"/>
      <c r="J103" s="61"/>
      <c r="K103" s="26" t="s">
        <v>16</v>
      </c>
      <c r="L103" s="62">
        <f>IF(J103=M103,$G103,0)</f>
        <v>0</v>
      </c>
      <c r="M103" s="16" t="s">
        <v>0</v>
      </c>
    </row>
    <row r="104" spans="1:13" s="90" customFormat="1">
      <c r="A104" s="35"/>
      <c r="B104" s="29" t="s">
        <v>158</v>
      </c>
      <c r="C104" s="51" t="s">
        <v>151</v>
      </c>
      <c r="D104" s="81"/>
      <c r="E104" s="47" t="s">
        <v>1298</v>
      </c>
      <c r="F104" s="82" t="s">
        <v>3</v>
      </c>
      <c r="G104" s="83">
        <v>1</v>
      </c>
      <c r="H104" s="84"/>
      <c r="I104" s="85"/>
      <c r="J104" s="86"/>
      <c r="K104" s="87" t="s">
        <v>16</v>
      </c>
      <c r="L104" s="88">
        <f>IF(J104=M104,G104,0)</f>
        <v>0</v>
      </c>
      <c r="M104" s="89" t="s">
        <v>0</v>
      </c>
    </row>
    <row r="105" spans="1:13" s="2" customFormat="1" ht="15" thickBot="1">
      <c r="A105" s="35"/>
      <c r="B105" s="29" t="s">
        <v>158</v>
      </c>
      <c r="C105" s="51" t="s">
        <v>17</v>
      </c>
      <c r="D105" s="81"/>
      <c r="E105" s="47" t="s">
        <v>1298</v>
      </c>
      <c r="F105" s="82" t="s">
        <v>3</v>
      </c>
      <c r="G105" s="83">
        <v>1</v>
      </c>
      <c r="H105" s="84"/>
      <c r="I105" s="85"/>
      <c r="J105" s="86"/>
      <c r="K105" s="87" t="s">
        <v>16</v>
      </c>
      <c r="L105" s="88">
        <f t="shared" ref="L105" si="17">IF(J105=M105,G105,0)</f>
        <v>0</v>
      </c>
      <c r="M105" s="89" t="s">
        <v>0</v>
      </c>
    </row>
    <row r="106" spans="1:13" s="2" customFormat="1" ht="15" thickBot="1">
      <c r="A106" s="28" t="s">
        <v>1063</v>
      </c>
      <c r="B106" s="92" t="s">
        <v>158</v>
      </c>
      <c r="C106" s="46" t="s">
        <v>1064</v>
      </c>
      <c r="D106" s="11">
        <v>1</v>
      </c>
      <c r="E106" s="63" t="s">
        <v>1191</v>
      </c>
      <c r="F106" s="63"/>
      <c r="G106" s="67"/>
      <c r="H106" s="31">
        <f>J106</f>
        <v>0</v>
      </c>
      <c r="I106" s="15">
        <f>D106*H106</f>
        <v>0</v>
      </c>
      <c r="J106" s="74"/>
      <c r="K106" s="71" t="s">
        <v>35</v>
      </c>
      <c r="L106" s="76"/>
      <c r="M106" s="73" t="s">
        <v>30</v>
      </c>
    </row>
    <row r="107" spans="1:13" s="2" customFormat="1" ht="29">
      <c r="A107" s="35"/>
      <c r="B107" s="29" t="s">
        <v>158</v>
      </c>
      <c r="C107" s="55" t="s">
        <v>378</v>
      </c>
      <c r="D107" s="19"/>
      <c r="E107" s="52" t="s">
        <v>1298</v>
      </c>
      <c r="F107" s="17" t="s">
        <v>3</v>
      </c>
      <c r="G107" s="18">
        <v>1</v>
      </c>
      <c r="H107" s="48"/>
      <c r="I107" s="48"/>
      <c r="J107" s="61"/>
      <c r="K107" s="26" t="s">
        <v>16</v>
      </c>
      <c r="L107" s="62">
        <f t="shared" ref="L107" si="18">IF(J107=M107,$G107,0)</f>
        <v>0</v>
      </c>
      <c r="M107" s="16" t="s">
        <v>0</v>
      </c>
    </row>
    <row r="108" spans="1:13" s="2" customFormat="1">
      <c r="A108" s="35"/>
      <c r="B108" s="99" t="s">
        <v>158</v>
      </c>
      <c r="C108" s="132" t="s">
        <v>1065</v>
      </c>
      <c r="D108" s="19"/>
      <c r="E108" s="52" t="s">
        <v>1298</v>
      </c>
      <c r="F108" s="17" t="s">
        <v>3</v>
      </c>
      <c r="G108" s="18">
        <v>1</v>
      </c>
      <c r="H108" s="33"/>
      <c r="I108" s="20"/>
      <c r="J108" s="61"/>
      <c r="K108" s="26" t="s">
        <v>16</v>
      </c>
      <c r="L108" s="62">
        <f>IF(OR(ISNUMBER(J108),ISTEXT(J108)),G108,0)</f>
        <v>0</v>
      </c>
      <c r="M108" s="16" t="s">
        <v>20</v>
      </c>
    </row>
    <row r="109" spans="1:13" s="2" customFormat="1">
      <c r="A109" s="35"/>
      <c r="B109" s="99" t="s">
        <v>158</v>
      </c>
      <c r="C109" s="132" t="s">
        <v>1066</v>
      </c>
      <c r="D109" s="19"/>
      <c r="E109" s="52" t="s">
        <v>1298</v>
      </c>
      <c r="F109" s="17" t="s">
        <v>3</v>
      </c>
      <c r="G109" s="18">
        <v>1</v>
      </c>
      <c r="H109" s="33"/>
      <c r="I109" s="20"/>
      <c r="J109" s="61"/>
      <c r="K109" s="26" t="s">
        <v>16</v>
      </c>
      <c r="L109" s="62">
        <f>IF(OR(ISNUMBER(J109),ISTEXT(J109)),G109,0)</f>
        <v>0</v>
      </c>
      <c r="M109" s="16" t="s">
        <v>20</v>
      </c>
    </row>
    <row r="110" spans="1:13">
      <c r="A110" s="35"/>
      <c r="B110" s="29" t="s">
        <v>429</v>
      </c>
      <c r="C110" s="78" t="s">
        <v>1067</v>
      </c>
      <c r="D110" s="19"/>
      <c r="E110" s="52" t="s">
        <v>1298</v>
      </c>
      <c r="F110" s="17" t="s">
        <v>4</v>
      </c>
      <c r="G110" s="18">
        <v>5</v>
      </c>
      <c r="H110" s="33"/>
      <c r="I110" s="20"/>
      <c r="J110" s="61"/>
      <c r="K110" s="26" t="s">
        <v>16</v>
      </c>
      <c r="L110" s="62">
        <f>IF(OR(ISNUMBER(J110),ISTEXT(J110)),G110,0)</f>
        <v>0</v>
      </c>
      <c r="M110" s="16" t="s">
        <v>20</v>
      </c>
    </row>
    <row r="111" spans="1:13">
      <c r="A111" s="35"/>
      <c r="B111" s="29" t="s">
        <v>429</v>
      </c>
      <c r="C111" s="78" t="s">
        <v>989</v>
      </c>
      <c r="D111" s="19"/>
      <c r="E111" s="52" t="s">
        <v>1298</v>
      </c>
      <c r="F111" s="17" t="s">
        <v>4</v>
      </c>
      <c r="G111" s="18">
        <v>5</v>
      </c>
      <c r="H111" s="33"/>
      <c r="I111" s="20"/>
      <c r="J111" s="61"/>
      <c r="K111" s="26" t="s">
        <v>990</v>
      </c>
      <c r="L111" s="62">
        <f>IF(OR(ISNUMBER(J111),ISTEXT(J111)),G111,0)</f>
        <v>0</v>
      </c>
      <c r="M111" s="16" t="s">
        <v>30</v>
      </c>
    </row>
    <row r="112" spans="1:13">
      <c r="A112" s="35"/>
      <c r="B112" s="29" t="s">
        <v>429</v>
      </c>
      <c r="C112" s="78" t="s">
        <v>1068</v>
      </c>
      <c r="D112" s="19"/>
      <c r="E112" s="52" t="s">
        <v>1298</v>
      </c>
      <c r="F112" s="17" t="s">
        <v>4</v>
      </c>
      <c r="G112" s="18">
        <v>5</v>
      </c>
      <c r="H112" s="33"/>
      <c r="I112" s="20"/>
      <c r="J112" s="61"/>
      <c r="K112" s="26" t="s">
        <v>148</v>
      </c>
      <c r="L112" s="62">
        <f>IF(OR(ISNUMBER(J112),ISTEXT(J112)),G112,0)</f>
        <v>0</v>
      </c>
      <c r="M112" s="16" t="s">
        <v>6</v>
      </c>
    </row>
    <row r="113" spans="1:13" s="2" customFormat="1">
      <c r="A113" s="35"/>
      <c r="B113" s="99" t="s">
        <v>158</v>
      </c>
      <c r="C113" s="80" t="s">
        <v>974</v>
      </c>
      <c r="D113" s="19"/>
      <c r="E113" s="52" t="s">
        <v>1298</v>
      </c>
      <c r="F113" s="17" t="s">
        <v>3</v>
      </c>
      <c r="G113" s="18">
        <v>1</v>
      </c>
      <c r="H113" s="48"/>
      <c r="I113" s="48"/>
      <c r="J113" s="40"/>
      <c r="K113" s="26" t="s">
        <v>148</v>
      </c>
      <c r="L113" s="62">
        <f>IF(J113&gt;=$M113,$G113,0)</f>
        <v>0</v>
      </c>
      <c r="M113" s="66" t="s">
        <v>975</v>
      </c>
    </row>
    <row r="114" spans="1:13" s="2" customFormat="1">
      <c r="A114" s="35"/>
      <c r="B114" s="99" t="s">
        <v>158</v>
      </c>
      <c r="C114" s="132" t="s">
        <v>987</v>
      </c>
      <c r="D114" s="19"/>
      <c r="E114" s="52" t="s">
        <v>1190</v>
      </c>
      <c r="F114" s="17" t="s">
        <v>16</v>
      </c>
      <c r="G114" s="18" t="s">
        <v>16</v>
      </c>
      <c r="H114" s="33"/>
      <c r="I114" s="20"/>
      <c r="J114" s="61"/>
      <c r="K114" s="26" t="s">
        <v>35</v>
      </c>
      <c r="L114" s="62">
        <f>IF(OR(ISNUMBER(J114),ISTEXT(J114)),G114,0)</f>
        <v>0</v>
      </c>
      <c r="M114" s="16" t="s">
        <v>20</v>
      </c>
    </row>
    <row r="115" spans="1:13" s="90" customFormat="1">
      <c r="A115" s="35"/>
      <c r="B115" s="29" t="s">
        <v>158</v>
      </c>
      <c r="C115" s="51" t="s">
        <v>151</v>
      </c>
      <c r="D115" s="81"/>
      <c r="E115" s="47" t="s">
        <v>1298</v>
      </c>
      <c r="F115" s="82" t="s">
        <v>3</v>
      </c>
      <c r="G115" s="83">
        <v>1</v>
      </c>
      <c r="H115" s="84"/>
      <c r="I115" s="85"/>
      <c r="J115" s="86"/>
      <c r="K115" s="87" t="s">
        <v>16</v>
      </c>
      <c r="L115" s="88">
        <f>IF(J115=M115,G115,0)</f>
        <v>0</v>
      </c>
      <c r="M115" s="89" t="s">
        <v>0</v>
      </c>
    </row>
    <row r="116" spans="1:13" s="2" customFormat="1" ht="15" thickBot="1">
      <c r="A116" s="36"/>
      <c r="B116" s="93" t="s">
        <v>158</v>
      </c>
      <c r="C116" s="104" t="s">
        <v>17</v>
      </c>
      <c r="D116" s="105"/>
      <c r="E116" s="106" t="s">
        <v>1298</v>
      </c>
      <c r="F116" s="107" t="s">
        <v>3</v>
      </c>
      <c r="G116" s="108">
        <v>1</v>
      </c>
      <c r="H116" s="109"/>
      <c r="I116" s="110"/>
      <c r="J116" s="111"/>
      <c r="K116" s="112" t="s">
        <v>16</v>
      </c>
      <c r="L116" s="113">
        <f t="shared" ref="L116" si="19">IF(J116=M116,G116,0)</f>
        <v>0</v>
      </c>
      <c r="M116" s="114" t="s">
        <v>0</v>
      </c>
    </row>
    <row r="117" spans="1:13">
      <c r="D117"/>
      <c r="E117" s="1"/>
      <c r="F117"/>
      <c r="G117"/>
      <c r="H117"/>
    </row>
    <row r="118" spans="1:13">
      <c r="D118"/>
      <c r="E118" s="1"/>
      <c r="F118"/>
      <c r="G118"/>
      <c r="H118"/>
    </row>
    <row r="119" spans="1:13">
      <c r="D119"/>
      <c r="E119" s="1"/>
      <c r="F119"/>
      <c r="G119"/>
      <c r="H119"/>
    </row>
    <row r="120" spans="1:13">
      <c r="D120"/>
      <c r="E120" s="1"/>
      <c r="F120"/>
      <c r="G120"/>
      <c r="H120"/>
    </row>
    <row r="121" spans="1:13">
      <c r="D121"/>
      <c r="E121" s="1"/>
      <c r="F121"/>
      <c r="G121"/>
      <c r="H121"/>
    </row>
    <row r="122" spans="1:13">
      <c r="D122"/>
      <c r="E122" s="1"/>
      <c r="F122"/>
      <c r="G122"/>
      <c r="H122"/>
    </row>
    <row r="123" spans="1:13">
      <c r="D123"/>
      <c r="E123" s="1"/>
      <c r="F123"/>
      <c r="G123"/>
      <c r="H123"/>
    </row>
    <row r="124" spans="1:13">
      <c r="D124"/>
      <c r="E124" s="1"/>
      <c r="F124"/>
      <c r="G124"/>
      <c r="H124"/>
    </row>
    <row r="125" spans="1:13">
      <c r="D125"/>
      <c r="E125" s="1"/>
      <c r="F125"/>
      <c r="G125"/>
      <c r="H125"/>
    </row>
    <row r="126" spans="1:13">
      <c r="D126"/>
      <c r="E126" s="1"/>
      <c r="F126"/>
      <c r="G126"/>
      <c r="H126"/>
    </row>
    <row r="127" spans="1:13">
      <c r="D127"/>
      <c r="E127" s="1"/>
      <c r="F127"/>
      <c r="G127"/>
      <c r="H127"/>
    </row>
    <row r="128" spans="1:13">
      <c r="D128"/>
      <c r="E128" s="1"/>
      <c r="F128"/>
      <c r="G128"/>
      <c r="H128"/>
    </row>
    <row r="129" spans="4:8">
      <c r="D129"/>
      <c r="E129" s="1"/>
      <c r="F129"/>
      <c r="G129"/>
      <c r="H129"/>
    </row>
    <row r="130" spans="4:8">
      <c r="D130"/>
      <c r="E130" s="1"/>
      <c r="F130"/>
      <c r="G130"/>
      <c r="H130"/>
    </row>
    <row r="131" spans="4:8">
      <c r="D131"/>
      <c r="E131" s="1"/>
      <c r="F131"/>
      <c r="G131"/>
      <c r="H131"/>
    </row>
    <row r="132" spans="4:8">
      <c r="D132"/>
      <c r="E132" s="1"/>
      <c r="F132"/>
      <c r="G132"/>
      <c r="H132"/>
    </row>
    <row r="133" spans="4:8">
      <c r="D133"/>
      <c r="E133" s="1"/>
      <c r="F133"/>
      <c r="G133"/>
      <c r="H133"/>
    </row>
    <row r="134" spans="4:8">
      <c r="D134"/>
      <c r="E134" s="1"/>
      <c r="F134"/>
      <c r="G134"/>
      <c r="H134"/>
    </row>
    <row r="135" spans="4:8">
      <c r="D135"/>
      <c r="E135" s="1"/>
      <c r="F135"/>
      <c r="G135"/>
      <c r="H135"/>
    </row>
    <row r="136" spans="4:8">
      <c r="D136"/>
      <c r="E136" s="1"/>
      <c r="F136"/>
      <c r="G136"/>
      <c r="H136"/>
    </row>
    <row r="137" spans="4:8">
      <c r="D137"/>
      <c r="E137" s="1"/>
      <c r="F137"/>
      <c r="G137"/>
      <c r="H137"/>
    </row>
    <row r="138" spans="4:8">
      <c r="D138"/>
      <c r="E138" s="1"/>
      <c r="F138"/>
      <c r="G138"/>
      <c r="H138"/>
    </row>
    <row r="139" spans="4:8">
      <c r="D139"/>
      <c r="E139" s="1"/>
      <c r="F139"/>
      <c r="G139"/>
      <c r="H139"/>
    </row>
    <row r="140" spans="4:8">
      <c r="D140"/>
      <c r="E140" s="1"/>
      <c r="F140"/>
      <c r="G140"/>
      <c r="H140"/>
    </row>
    <row r="141" spans="4:8">
      <c r="D141"/>
      <c r="E141" s="1"/>
      <c r="F141"/>
      <c r="G141"/>
      <c r="H141"/>
    </row>
    <row r="142" spans="4:8">
      <c r="D142"/>
      <c r="E142" s="1"/>
      <c r="F142"/>
      <c r="G142"/>
      <c r="H142"/>
    </row>
    <row r="143" spans="4:8">
      <c r="D143"/>
      <c r="E143" s="1"/>
      <c r="F143"/>
      <c r="G143"/>
      <c r="H143"/>
    </row>
    <row r="144" spans="4:8">
      <c r="D144"/>
      <c r="E144" s="1"/>
      <c r="F144"/>
      <c r="G144"/>
      <c r="H144"/>
    </row>
    <row r="145" spans="4:8">
      <c r="D145"/>
      <c r="E145" s="1"/>
      <c r="F145"/>
      <c r="G145"/>
      <c r="H145"/>
    </row>
    <row r="146" spans="4:8">
      <c r="D146"/>
      <c r="E146" s="1"/>
      <c r="F146"/>
      <c r="G146"/>
      <c r="H146"/>
    </row>
    <row r="147" spans="4:8">
      <c r="D147"/>
      <c r="E147" s="1"/>
      <c r="F147"/>
      <c r="G147"/>
      <c r="H147"/>
    </row>
    <row r="148" spans="4:8">
      <c r="D148"/>
      <c r="E148" s="1"/>
      <c r="F148"/>
      <c r="G148"/>
      <c r="H148"/>
    </row>
    <row r="149" spans="4:8">
      <c r="D149"/>
      <c r="E149" s="1"/>
      <c r="F149"/>
      <c r="G149"/>
      <c r="H149"/>
    </row>
    <row r="150" spans="4:8">
      <c r="D150"/>
      <c r="E150" s="1"/>
      <c r="F150"/>
      <c r="G150"/>
      <c r="H150"/>
    </row>
    <row r="151" spans="4:8">
      <c r="D151"/>
      <c r="E151" s="1"/>
      <c r="F151"/>
      <c r="G151"/>
      <c r="H151"/>
    </row>
    <row r="152" spans="4:8">
      <c r="D152"/>
      <c r="E152" s="1"/>
      <c r="F152"/>
      <c r="G152"/>
      <c r="H152"/>
    </row>
    <row r="153" spans="4:8">
      <c r="D153"/>
      <c r="E153" s="1"/>
      <c r="F153"/>
      <c r="G153"/>
      <c r="H153"/>
    </row>
    <row r="154" spans="4:8">
      <c r="D154"/>
      <c r="E154" s="1"/>
      <c r="F154"/>
      <c r="G154"/>
      <c r="H154"/>
    </row>
    <row r="155" spans="4:8">
      <c r="D155"/>
      <c r="E155" s="1"/>
      <c r="F155"/>
      <c r="G155"/>
      <c r="H155"/>
    </row>
    <row r="156" spans="4:8">
      <c r="D156"/>
      <c r="E156" s="1"/>
      <c r="F156"/>
      <c r="G156"/>
      <c r="H156"/>
    </row>
    <row r="157" spans="4:8">
      <c r="D157"/>
      <c r="E157" s="1"/>
      <c r="F157"/>
      <c r="G157"/>
      <c r="H157"/>
    </row>
    <row r="158" spans="4:8">
      <c r="D158"/>
      <c r="E158" s="1"/>
      <c r="F158"/>
      <c r="G158"/>
      <c r="H158"/>
    </row>
    <row r="159" spans="4:8">
      <c r="D159"/>
      <c r="E159" s="1"/>
      <c r="F159"/>
      <c r="G159"/>
      <c r="H159"/>
    </row>
    <row r="160" spans="4:8">
      <c r="D160"/>
      <c r="E160" s="1"/>
      <c r="F160"/>
      <c r="G160"/>
      <c r="H160"/>
    </row>
    <row r="161" spans="4:8">
      <c r="D161"/>
      <c r="E161" s="1"/>
      <c r="F161"/>
      <c r="G161"/>
      <c r="H161"/>
    </row>
    <row r="162" spans="4:8">
      <c r="D162"/>
      <c r="E162" s="1"/>
      <c r="F162"/>
      <c r="G162"/>
      <c r="H162"/>
    </row>
    <row r="163" spans="4:8">
      <c r="D163"/>
      <c r="E163" s="1"/>
      <c r="F163"/>
      <c r="G163"/>
      <c r="H163"/>
    </row>
    <row r="164" spans="4:8">
      <c r="D164"/>
      <c r="E164" s="1"/>
      <c r="F164"/>
      <c r="G164"/>
      <c r="H164"/>
    </row>
    <row r="165" spans="4:8">
      <c r="D165"/>
      <c r="E165" s="1"/>
      <c r="F165"/>
      <c r="G165"/>
      <c r="H165"/>
    </row>
    <row r="166" spans="4:8">
      <c r="D166"/>
      <c r="E166" s="1"/>
      <c r="F166"/>
      <c r="G166"/>
      <c r="H166"/>
    </row>
    <row r="167" spans="4:8">
      <c r="D167"/>
      <c r="E167" s="1"/>
      <c r="F167"/>
      <c r="G167"/>
      <c r="H167"/>
    </row>
    <row r="168" spans="4:8">
      <c r="D168"/>
      <c r="E168" s="1"/>
      <c r="F168"/>
      <c r="G168"/>
      <c r="H168"/>
    </row>
    <row r="169" spans="4:8">
      <c r="D169"/>
      <c r="E169" s="1"/>
      <c r="F169"/>
      <c r="G169"/>
      <c r="H169"/>
    </row>
    <row r="170" spans="4:8">
      <c r="D170"/>
      <c r="E170" s="1"/>
      <c r="F170"/>
      <c r="G170"/>
      <c r="H170"/>
    </row>
    <row r="171" spans="4:8">
      <c r="D171"/>
      <c r="E171" s="1"/>
      <c r="F171"/>
      <c r="G171"/>
      <c r="H171"/>
    </row>
    <row r="172" spans="4:8">
      <c r="D172"/>
      <c r="E172" s="1"/>
      <c r="F172"/>
      <c r="G172"/>
      <c r="H172"/>
    </row>
    <row r="173" spans="4:8">
      <c r="D173"/>
      <c r="E173" s="1"/>
      <c r="F173"/>
      <c r="G173"/>
      <c r="H173"/>
    </row>
    <row r="174" spans="4:8">
      <c r="D174"/>
      <c r="E174" s="1"/>
      <c r="F174"/>
      <c r="G174"/>
      <c r="H174"/>
    </row>
    <row r="175" spans="4:8">
      <c r="D175"/>
      <c r="E175" s="1"/>
      <c r="F175"/>
      <c r="G175"/>
      <c r="H175"/>
    </row>
    <row r="176" spans="4:8">
      <c r="D176"/>
      <c r="E176" s="1"/>
      <c r="F176"/>
      <c r="G176"/>
      <c r="H176"/>
    </row>
    <row r="177" spans="4:8">
      <c r="D177"/>
      <c r="E177" s="1"/>
      <c r="F177"/>
      <c r="G177"/>
      <c r="H177"/>
    </row>
    <row r="178" spans="4:8">
      <c r="D178"/>
      <c r="E178" s="1"/>
      <c r="F178"/>
      <c r="G178"/>
      <c r="H178"/>
    </row>
    <row r="179" spans="4:8">
      <c r="D179"/>
      <c r="E179" s="1"/>
      <c r="F179"/>
      <c r="G179"/>
      <c r="H179"/>
    </row>
    <row r="180" spans="4:8">
      <c r="D180"/>
      <c r="E180" s="1"/>
      <c r="F180"/>
      <c r="G180"/>
      <c r="H180"/>
    </row>
    <row r="181" spans="4:8">
      <c r="D181"/>
      <c r="E181" s="1"/>
      <c r="F181"/>
      <c r="G181"/>
      <c r="H181"/>
    </row>
    <row r="182" spans="4:8">
      <c r="D182"/>
      <c r="E182" s="1"/>
      <c r="F182"/>
      <c r="G182"/>
      <c r="H182"/>
    </row>
    <row r="183" spans="4:8">
      <c r="D183"/>
      <c r="E183" s="1"/>
      <c r="F183"/>
      <c r="G183"/>
      <c r="H183"/>
    </row>
    <row r="184" spans="4:8">
      <c r="D184"/>
      <c r="E184" s="1"/>
      <c r="F184"/>
      <c r="G184"/>
      <c r="H184"/>
    </row>
    <row r="185" spans="4:8">
      <c r="D185"/>
      <c r="E185" s="1"/>
      <c r="F185"/>
      <c r="G185"/>
      <c r="H185"/>
    </row>
    <row r="186" spans="4:8">
      <c r="D186"/>
      <c r="E186" s="1"/>
      <c r="F186"/>
      <c r="G186"/>
      <c r="H186"/>
    </row>
    <row r="187" spans="4:8">
      <c r="D187"/>
      <c r="E187" s="1"/>
      <c r="F187"/>
      <c r="G187"/>
      <c r="H187"/>
    </row>
    <row r="188" spans="4:8">
      <c r="D188"/>
      <c r="E188" s="1"/>
      <c r="F188"/>
      <c r="G188"/>
      <c r="H188"/>
    </row>
    <row r="189" spans="4:8">
      <c r="D189"/>
      <c r="E189" s="1"/>
      <c r="F189"/>
      <c r="G189"/>
      <c r="H189"/>
    </row>
    <row r="190" spans="4:8">
      <c r="D190"/>
      <c r="E190" s="1"/>
      <c r="F190"/>
      <c r="G190"/>
      <c r="H190"/>
    </row>
    <row r="191" spans="4:8">
      <c r="D191"/>
      <c r="E191" s="1"/>
      <c r="F191"/>
      <c r="G191"/>
      <c r="H191"/>
    </row>
    <row r="192" spans="4:8">
      <c r="D192"/>
      <c r="E192" s="1"/>
      <c r="F192"/>
      <c r="G192"/>
      <c r="H192"/>
    </row>
    <row r="193" spans="4:8">
      <c r="D193"/>
      <c r="E193" s="1"/>
      <c r="F193"/>
      <c r="G193"/>
      <c r="H193"/>
    </row>
    <row r="194" spans="4:8">
      <c r="D194"/>
      <c r="E194" s="1"/>
      <c r="F194"/>
      <c r="G194"/>
      <c r="H194"/>
    </row>
    <row r="195" spans="4:8">
      <c r="D195"/>
      <c r="E195" s="1"/>
      <c r="F195"/>
      <c r="G195"/>
      <c r="H195"/>
    </row>
    <row r="196" spans="4:8">
      <c r="D196"/>
      <c r="E196" s="1"/>
      <c r="F196"/>
      <c r="G196"/>
      <c r="H196"/>
    </row>
    <row r="197" spans="4:8">
      <c r="D197"/>
      <c r="E197" s="1"/>
      <c r="F197"/>
      <c r="G197"/>
      <c r="H197"/>
    </row>
    <row r="198" spans="4:8">
      <c r="D198"/>
      <c r="E198" s="1"/>
      <c r="F198"/>
      <c r="G198"/>
      <c r="H198"/>
    </row>
    <row r="199" spans="4:8">
      <c r="D199"/>
      <c r="E199" s="1"/>
      <c r="F199"/>
      <c r="G199"/>
      <c r="H199"/>
    </row>
    <row r="200" spans="4:8">
      <c r="D200"/>
      <c r="E200" s="1"/>
      <c r="F200"/>
      <c r="G200"/>
      <c r="H200"/>
    </row>
    <row r="201" spans="4:8">
      <c r="D201"/>
      <c r="E201" s="1"/>
      <c r="F201"/>
      <c r="G201"/>
      <c r="H201"/>
    </row>
    <row r="202" spans="4:8">
      <c r="D202"/>
      <c r="E202" s="1"/>
      <c r="F202"/>
      <c r="G202"/>
      <c r="H202"/>
    </row>
    <row r="203" spans="4:8">
      <c r="D203"/>
      <c r="E203" s="1"/>
      <c r="F203"/>
      <c r="G203"/>
      <c r="H203"/>
    </row>
    <row r="204" spans="4:8">
      <c r="D204"/>
      <c r="E204" s="1"/>
      <c r="F204"/>
      <c r="G204"/>
      <c r="H204"/>
    </row>
    <row r="205" spans="4:8">
      <c r="D205"/>
      <c r="E205" s="1"/>
      <c r="F205"/>
      <c r="G205"/>
      <c r="H205"/>
    </row>
    <row r="206" spans="4:8">
      <c r="D206"/>
      <c r="E206" s="1"/>
      <c r="F206"/>
      <c r="G206"/>
      <c r="H206"/>
    </row>
    <row r="207" spans="4:8">
      <c r="D207"/>
      <c r="E207" s="1"/>
      <c r="F207"/>
      <c r="G207"/>
      <c r="H207"/>
    </row>
    <row r="208" spans="4:8">
      <c r="D208"/>
      <c r="E208" s="1"/>
      <c r="F208"/>
      <c r="G208"/>
      <c r="H208"/>
    </row>
    <row r="209" spans="4:8">
      <c r="D209"/>
      <c r="E209" s="1"/>
      <c r="F209"/>
      <c r="G209"/>
      <c r="H209"/>
    </row>
    <row r="210" spans="4:8">
      <c r="D210"/>
      <c r="E210" s="1"/>
      <c r="F210"/>
      <c r="G210"/>
      <c r="H210"/>
    </row>
    <row r="211" spans="4:8">
      <c r="D211"/>
      <c r="E211" s="1"/>
      <c r="F211"/>
      <c r="G211"/>
      <c r="H211"/>
    </row>
    <row r="212" spans="4:8">
      <c r="D212"/>
      <c r="E212" s="1"/>
      <c r="F212"/>
      <c r="G212"/>
      <c r="H212"/>
    </row>
    <row r="213" spans="4:8">
      <c r="D213"/>
      <c r="E213" s="1"/>
      <c r="F213"/>
      <c r="G213"/>
      <c r="H213"/>
    </row>
    <row r="214" spans="4:8">
      <c r="D214"/>
      <c r="E214" s="1"/>
      <c r="F214"/>
      <c r="G214"/>
      <c r="H214"/>
    </row>
    <row r="215" spans="4:8">
      <c r="D215"/>
      <c r="E215" s="1"/>
      <c r="F215"/>
      <c r="G215"/>
      <c r="H215"/>
    </row>
    <row r="216" spans="4:8">
      <c r="D216"/>
      <c r="E216" s="1"/>
      <c r="F216"/>
      <c r="G216"/>
      <c r="H216"/>
    </row>
    <row r="217" spans="4:8">
      <c r="D217"/>
      <c r="E217" s="1"/>
      <c r="F217"/>
      <c r="G217"/>
      <c r="H217"/>
    </row>
    <row r="218" spans="4:8">
      <c r="D218"/>
      <c r="E218" s="1"/>
      <c r="F218"/>
      <c r="G218"/>
      <c r="H218"/>
    </row>
    <row r="219" spans="4:8">
      <c r="D219"/>
      <c r="E219" s="1"/>
      <c r="F219"/>
      <c r="G219"/>
      <c r="H219"/>
    </row>
    <row r="220" spans="4:8">
      <c r="D220"/>
      <c r="E220" s="1"/>
      <c r="F220"/>
      <c r="G220"/>
      <c r="H220"/>
    </row>
    <row r="221" spans="4:8">
      <c r="D221"/>
      <c r="E221" s="1"/>
      <c r="F221"/>
      <c r="G221"/>
      <c r="H221"/>
    </row>
    <row r="222" spans="4:8">
      <c r="D222"/>
      <c r="E222" s="1"/>
      <c r="F222"/>
      <c r="G222"/>
      <c r="H222"/>
    </row>
    <row r="223" spans="4:8">
      <c r="D223"/>
      <c r="E223" s="1"/>
      <c r="F223"/>
      <c r="G223"/>
      <c r="H223"/>
    </row>
    <row r="224" spans="4:8">
      <c r="D224"/>
      <c r="E224" s="1"/>
      <c r="F224"/>
      <c r="G224"/>
      <c r="H224"/>
    </row>
    <row r="225" spans="4:8">
      <c r="D225"/>
      <c r="E225" s="1"/>
      <c r="F225"/>
      <c r="G225"/>
      <c r="H225"/>
    </row>
    <row r="226" spans="4:8">
      <c r="D226"/>
      <c r="E226" s="1"/>
      <c r="F226"/>
      <c r="G226"/>
      <c r="H226"/>
    </row>
    <row r="227" spans="4:8">
      <c r="D227"/>
      <c r="E227" s="1"/>
      <c r="F227"/>
      <c r="G227"/>
      <c r="H227"/>
    </row>
    <row r="228" spans="4:8">
      <c r="D228"/>
      <c r="E228" s="1"/>
      <c r="F228"/>
      <c r="G228"/>
      <c r="H228"/>
    </row>
    <row r="229" spans="4:8">
      <c r="D229"/>
      <c r="E229" s="1"/>
      <c r="F229"/>
      <c r="G229"/>
      <c r="H229"/>
    </row>
    <row r="230" spans="4:8">
      <c r="D230"/>
      <c r="E230" s="1"/>
      <c r="F230"/>
      <c r="G230"/>
      <c r="H230"/>
    </row>
    <row r="231" spans="4:8">
      <c r="D231"/>
      <c r="E231" s="1"/>
      <c r="F231"/>
      <c r="G231"/>
      <c r="H231"/>
    </row>
    <row r="232" spans="4:8">
      <c r="D232"/>
      <c r="E232" s="1"/>
      <c r="F232"/>
      <c r="G232"/>
      <c r="H232"/>
    </row>
    <row r="233" spans="4:8">
      <c r="D233"/>
      <c r="E233" s="1"/>
      <c r="F233"/>
      <c r="G233"/>
      <c r="H233"/>
    </row>
    <row r="234" spans="4:8">
      <c r="D234"/>
      <c r="E234" s="1"/>
      <c r="F234"/>
      <c r="G234"/>
      <c r="H234"/>
    </row>
    <row r="235" spans="4:8">
      <c r="D235"/>
      <c r="E235" s="1"/>
      <c r="F235"/>
      <c r="G235"/>
      <c r="H235"/>
    </row>
    <row r="236" spans="4:8">
      <c r="D236"/>
      <c r="E236" s="1"/>
      <c r="F236"/>
      <c r="G236"/>
      <c r="H236"/>
    </row>
    <row r="237" spans="4:8">
      <c r="D237"/>
      <c r="E237" s="1"/>
      <c r="F237"/>
      <c r="G237"/>
      <c r="H237"/>
    </row>
    <row r="238" spans="4:8">
      <c r="D238"/>
      <c r="E238" s="1"/>
      <c r="F238"/>
      <c r="G238"/>
      <c r="H238"/>
    </row>
    <row r="239" spans="4:8">
      <c r="D239"/>
      <c r="E239" s="1"/>
      <c r="F239"/>
      <c r="G239"/>
      <c r="H239"/>
    </row>
    <row r="240" spans="4:8">
      <c r="D240"/>
      <c r="E240" s="1"/>
      <c r="F240"/>
      <c r="G240"/>
      <c r="H240"/>
    </row>
    <row r="241" spans="4:8">
      <c r="D241"/>
      <c r="E241" s="1"/>
      <c r="F241"/>
      <c r="G241"/>
      <c r="H241"/>
    </row>
    <row r="242" spans="4:8">
      <c r="D242"/>
      <c r="E242" s="1"/>
      <c r="F242"/>
      <c r="G242"/>
      <c r="H242"/>
    </row>
    <row r="243" spans="4:8">
      <c r="D243"/>
      <c r="E243" s="1"/>
      <c r="F243"/>
      <c r="G243"/>
      <c r="H243"/>
    </row>
    <row r="244" spans="4:8">
      <c r="D244"/>
      <c r="E244" s="1"/>
      <c r="F244"/>
      <c r="G244"/>
      <c r="H244"/>
    </row>
    <row r="245" spans="4:8">
      <c r="D245"/>
      <c r="E245" s="1"/>
      <c r="F245"/>
      <c r="G245"/>
      <c r="H245"/>
    </row>
    <row r="246" spans="4:8">
      <c r="D246"/>
      <c r="E246" s="1"/>
      <c r="F246"/>
      <c r="G246"/>
      <c r="H246"/>
    </row>
    <row r="247" spans="4:8">
      <c r="D247"/>
      <c r="E247" s="1"/>
      <c r="F247"/>
      <c r="G247"/>
      <c r="H247"/>
    </row>
    <row r="248" spans="4:8">
      <c r="D248"/>
      <c r="E248" s="1"/>
      <c r="F248"/>
      <c r="G248"/>
      <c r="H248"/>
    </row>
    <row r="249" spans="4:8">
      <c r="D249"/>
      <c r="E249" s="1"/>
      <c r="F249"/>
      <c r="G249"/>
      <c r="H249"/>
    </row>
    <row r="250" spans="4:8">
      <c r="D250"/>
      <c r="E250" s="1"/>
      <c r="F250"/>
      <c r="G250"/>
      <c r="H250"/>
    </row>
    <row r="251" spans="4:8">
      <c r="D251"/>
      <c r="E251" s="1"/>
      <c r="F251"/>
      <c r="G251"/>
      <c r="H251"/>
    </row>
    <row r="252" spans="4:8">
      <c r="D252"/>
      <c r="E252" s="1"/>
      <c r="F252"/>
      <c r="G252"/>
      <c r="H252"/>
    </row>
    <row r="253" spans="4:8">
      <c r="D253"/>
      <c r="E253" s="1"/>
      <c r="F253"/>
      <c r="G253"/>
      <c r="H253"/>
    </row>
    <row r="254" spans="4:8">
      <c r="D254"/>
      <c r="E254" s="1"/>
      <c r="F254"/>
      <c r="G254"/>
      <c r="H254"/>
    </row>
    <row r="255" spans="4:8">
      <c r="D255"/>
      <c r="E255" s="1"/>
      <c r="F255"/>
      <c r="G255"/>
      <c r="H255"/>
    </row>
    <row r="256" spans="4:8">
      <c r="D256"/>
      <c r="E256" s="1"/>
      <c r="F256"/>
      <c r="G256"/>
      <c r="H256"/>
    </row>
    <row r="257" spans="4:8">
      <c r="D257"/>
      <c r="E257" s="1"/>
      <c r="F257"/>
      <c r="G257"/>
      <c r="H257"/>
    </row>
    <row r="258" spans="4:8">
      <c r="D258"/>
      <c r="E258" s="1"/>
      <c r="F258"/>
      <c r="G258"/>
      <c r="H258"/>
    </row>
    <row r="259" spans="4:8">
      <c r="D259"/>
      <c r="E259" s="1"/>
      <c r="F259"/>
      <c r="G259"/>
      <c r="H259"/>
    </row>
    <row r="260" spans="4:8">
      <c r="D260"/>
      <c r="E260" s="1"/>
      <c r="F260"/>
      <c r="G260"/>
      <c r="H260"/>
    </row>
    <row r="261" spans="4:8">
      <c r="D261"/>
      <c r="E261" s="1"/>
      <c r="F261"/>
      <c r="G261"/>
      <c r="H261"/>
    </row>
    <row r="262" spans="4:8">
      <c r="D262"/>
      <c r="E262" s="1"/>
      <c r="F262"/>
      <c r="G262"/>
      <c r="H262"/>
    </row>
    <row r="263" spans="4:8">
      <c r="D263"/>
      <c r="E263" s="1"/>
      <c r="F263"/>
      <c r="G263"/>
      <c r="H263"/>
    </row>
    <row r="264" spans="4:8">
      <c r="D264"/>
      <c r="E264" s="1"/>
      <c r="F264"/>
      <c r="G264"/>
      <c r="H264"/>
    </row>
    <row r="265" spans="4:8">
      <c r="D265"/>
      <c r="E265" s="1"/>
      <c r="F265"/>
      <c r="G265"/>
      <c r="H265"/>
    </row>
    <row r="266" spans="4:8">
      <c r="D266"/>
      <c r="E266" s="1"/>
      <c r="F266"/>
      <c r="G266"/>
      <c r="H266"/>
    </row>
    <row r="267" spans="4:8">
      <c r="D267"/>
      <c r="E267" s="1"/>
      <c r="F267"/>
      <c r="G267"/>
      <c r="H267"/>
    </row>
    <row r="268" spans="4:8">
      <c r="D268"/>
      <c r="E268" s="1"/>
      <c r="F268"/>
      <c r="G268"/>
      <c r="H268"/>
    </row>
    <row r="269" spans="4:8">
      <c r="D269"/>
      <c r="E269" s="1"/>
      <c r="F269"/>
      <c r="G269"/>
      <c r="H269"/>
    </row>
    <row r="270" spans="4:8">
      <c r="D270"/>
      <c r="E270" s="1"/>
      <c r="F270"/>
      <c r="G270"/>
      <c r="H270"/>
    </row>
    <row r="271" spans="4:8">
      <c r="D271"/>
      <c r="E271" s="1"/>
      <c r="F271"/>
      <c r="G271"/>
      <c r="H271"/>
    </row>
    <row r="272" spans="4:8">
      <c r="D272"/>
      <c r="E272" s="1"/>
      <c r="F272"/>
      <c r="G272"/>
      <c r="H272"/>
    </row>
    <row r="273" spans="4:8">
      <c r="D273"/>
      <c r="E273" s="1"/>
      <c r="F273"/>
      <c r="G273"/>
      <c r="H273"/>
    </row>
    <row r="274" spans="4:8">
      <c r="D274"/>
      <c r="E274" s="1"/>
      <c r="F274"/>
      <c r="G274"/>
      <c r="H274"/>
    </row>
    <row r="275" spans="4:8">
      <c r="D275"/>
      <c r="E275" s="1"/>
      <c r="F275"/>
      <c r="G275"/>
      <c r="H275"/>
    </row>
    <row r="276" spans="4:8">
      <c r="D276"/>
      <c r="E276" s="1"/>
      <c r="F276"/>
      <c r="G276"/>
      <c r="H276"/>
    </row>
    <row r="277" spans="4:8">
      <c r="D277"/>
      <c r="E277" s="1"/>
      <c r="F277"/>
      <c r="G277"/>
      <c r="H277"/>
    </row>
    <row r="278" spans="4:8">
      <c r="D278"/>
      <c r="E278" s="1"/>
      <c r="F278"/>
      <c r="G278"/>
      <c r="H278"/>
    </row>
    <row r="279" spans="4:8">
      <c r="D279"/>
      <c r="E279" s="1"/>
      <c r="F279"/>
      <c r="G279"/>
      <c r="H279"/>
    </row>
    <row r="280" spans="4:8">
      <c r="D280"/>
      <c r="E280" s="1"/>
      <c r="F280"/>
      <c r="G280"/>
      <c r="H280"/>
    </row>
    <row r="281" spans="4:8">
      <c r="D281"/>
      <c r="E281" s="1"/>
      <c r="F281"/>
      <c r="G281"/>
      <c r="H281"/>
    </row>
    <row r="282" spans="4:8">
      <c r="D282"/>
      <c r="E282" s="1"/>
      <c r="F282"/>
      <c r="G282"/>
      <c r="H282"/>
    </row>
    <row r="283" spans="4:8">
      <c r="D283"/>
      <c r="E283" s="1"/>
      <c r="F283"/>
      <c r="G283"/>
      <c r="H283"/>
    </row>
    <row r="284" spans="4:8">
      <c r="D284"/>
      <c r="E284" s="1"/>
      <c r="F284"/>
      <c r="G284"/>
      <c r="H284"/>
    </row>
    <row r="285" spans="4:8">
      <c r="D285"/>
      <c r="E285" s="1"/>
      <c r="F285"/>
      <c r="G285"/>
      <c r="H285"/>
    </row>
    <row r="286" spans="4:8">
      <c r="D286"/>
      <c r="E286" s="1"/>
      <c r="F286"/>
      <c r="G286"/>
      <c r="H286"/>
    </row>
    <row r="287" spans="4:8">
      <c r="D287"/>
      <c r="E287" s="1"/>
      <c r="F287"/>
      <c r="G287"/>
      <c r="H287"/>
    </row>
    <row r="288" spans="4:8">
      <c r="D288"/>
      <c r="E288" s="1"/>
      <c r="F288"/>
      <c r="G288"/>
      <c r="H288"/>
    </row>
    <row r="289" spans="4:8">
      <c r="D289"/>
      <c r="E289" s="1"/>
      <c r="F289"/>
      <c r="G289"/>
      <c r="H289"/>
    </row>
    <row r="290" spans="4:8">
      <c r="D290"/>
      <c r="E290" s="1"/>
      <c r="F290"/>
      <c r="G290"/>
      <c r="H290"/>
    </row>
    <row r="291" spans="4:8">
      <c r="D291"/>
      <c r="E291" s="1"/>
      <c r="F291"/>
      <c r="G291"/>
      <c r="H291"/>
    </row>
    <row r="292" spans="4:8">
      <c r="D292"/>
      <c r="E292" s="1"/>
      <c r="F292"/>
      <c r="G292"/>
      <c r="H292"/>
    </row>
    <row r="293" spans="4:8">
      <c r="D293"/>
      <c r="E293" s="1"/>
      <c r="F293"/>
      <c r="G293"/>
      <c r="H293"/>
    </row>
    <row r="294" spans="4:8">
      <c r="D294"/>
      <c r="E294" s="1"/>
      <c r="F294"/>
      <c r="G294"/>
      <c r="H294"/>
    </row>
    <row r="295" spans="4:8">
      <c r="D295"/>
      <c r="E295" s="1"/>
      <c r="F295"/>
      <c r="G295"/>
      <c r="H295"/>
    </row>
    <row r="296" spans="4:8">
      <c r="D296"/>
      <c r="E296" s="1"/>
      <c r="F296"/>
      <c r="G296"/>
      <c r="H296"/>
    </row>
    <row r="297" spans="4:8">
      <c r="D297"/>
      <c r="E297" s="1"/>
      <c r="F297"/>
      <c r="G297"/>
      <c r="H297"/>
    </row>
    <row r="298" spans="4:8">
      <c r="D298"/>
      <c r="E298" s="1"/>
      <c r="F298"/>
      <c r="G298"/>
      <c r="H298"/>
    </row>
    <row r="299" spans="4:8">
      <c r="D299"/>
      <c r="E299" s="1"/>
      <c r="F299"/>
      <c r="G299"/>
      <c r="H299"/>
    </row>
    <row r="300" spans="4:8">
      <c r="D300"/>
      <c r="E300" s="1"/>
      <c r="F300"/>
      <c r="G300"/>
      <c r="H300"/>
    </row>
    <row r="301" spans="4:8">
      <c r="D301"/>
      <c r="E301" s="1"/>
      <c r="F301"/>
      <c r="G301"/>
      <c r="H301"/>
    </row>
    <row r="302" spans="4:8">
      <c r="D302"/>
      <c r="E302" s="1"/>
      <c r="F302"/>
      <c r="G302"/>
      <c r="H302"/>
    </row>
    <row r="303" spans="4:8">
      <c r="D303"/>
      <c r="E303" s="1"/>
      <c r="F303"/>
      <c r="G303"/>
      <c r="H303"/>
    </row>
    <row r="304" spans="4:8">
      <c r="D304"/>
      <c r="E304" s="1"/>
      <c r="F304"/>
      <c r="G304"/>
      <c r="H304"/>
    </row>
    <row r="305" spans="4:8">
      <c r="D305"/>
      <c r="E305" s="1"/>
      <c r="F305"/>
      <c r="G305"/>
      <c r="H305"/>
    </row>
    <row r="306" spans="4:8">
      <c r="D306"/>
      <c r="E306" s="1"/>
      <c r="F306"/>
      <c r="G306"/>
      <c r="H306"/>
    </row>
    <row r="307" spans="4:8">
      <c r="D307"/>
      <c r="E307" s="1"/>
      <c r="F307"/>
      <c r="G307"/>
      <c r="H307"/>
    </row>
    <row r="308" spans="4:8">
      <c r="D308"/>
      <c r="E308" s="1"/>
      <c r="F308"/>
      <c r="G308"/>
      <c r="H308"/>
    </row>
    <row r="309" spans="4:8">
      <c r="D309"/>
      <c r="E309" s="1"/>
      <c r="F309"/>
      <c r="G309"/>
      <c r="H309"/>
    </row>
    <row r="310" spans="4:8">
      <c r="D310"/>
      <c r="E310" s="1"/>
      <c r="F310"/>
      <c r="G310"/>
      <c r="H310"/>
    </row>
    <row r="311" spans="4:8">
      <c r="D311"/>
      <c r="E311" s="1"/>
      <c r="F311"/>
      <c r="G311"/>
      <c r="H311"/>
    </row>
    <row r="312" spans="4:8">
      <c r="D312"/>
      <c r="E312" s="1"/>
      <c r="F312"/>
      <c r="G312"/>
      <c r="H312"/>
    </row>
    <row r="313" spans="4:8">
      <c r="D313"/>
      <c r="E313" s="1"/>
      <c r="F313"/>
      <c r="G313"/>
      <c r="H313"/>
    </row>
    <row r="314" spans="4:8">
      <c r="D314"/>
      <c r="E314" s="1"/>
      <c r="F314"/>
      <c r="G314"/>
      <c r="H314"/>
    </row>
    <row r="315" spans="4:8">
      <c r="D315"/>
      <c r="E315" s="1"/>
      <c r="F315"/>
      <c r="G315"/>
      <c r="H315"/>
    </row>
    <row r="316" spans="4:8">
      <c r="D316"/>
      <c r="E316" s="1"/>
      <c r="F316"/>
      <c r="G316"/>
      <c r="H316"/>
    </row>
    <row r="317" spans="4:8">
      <c r="D317"/>
      <c r="E317" s="1"/>
      <c r="F317"/>
      <c r="G317"/>
      <c r="H317"/>
    </row>
    <row r="318" spans="4:8">
      <c r="D318"/>
      <c r="E318" s="1"/>
      <c r="F318"/>
      <c r="G318"/>
      <c r="H318"/>
    </row>
    <row r="319" spans="4:8">
      <c r="D319"/>
      <c r="E319" s="1"/>
      <c r="F319"/>
      <c r="G319"/>
      <c r="H319"/>
    </row>
    <row r="320" spans="4:8">
      <c r="D320"/>
      <c r="E320" s="1"/>
      <c r="F320"/>
      <c r="G320"/>
      <c r="H320"/>
    </row>
    <row r="321" spans="4:8">
      <c r="D321"/>
      <c r="E321" s="1"/>
      <c r="F321"/>
      <c r="G321"/>
      <c r="H321"/>
    </row>
    <row r="322" spans="4:8">
      <c r="D322"/>
      <c r="E322" s="1"/>
      <c r="F322"/>
      <c r="G322"/>
      <c r="H322"/>
    </row>
    <row r="323" spans="4:8">
      <c r="D323"/>
      <c r="E323" s="1"/>
      <c r="F323"/>
      <c r="G323"/>
      <c r="H323"/>
    </row>
    <row r="324" spans="4:8">
      <c r="D324"/>
      <c r="E324" s="1"/>
      <c r="F324"/>
      <c r="G324"/>
      <c r="H324"/>
    </row>
    <row r="325" spans="4:8">
      <c r="D325"/>
      <c r="E325" s="1"/>
      <c r="F325"/>
      <c r="G325"/>
      <c r="H325"/>
    </row>
    <row r="326" spans="4:8">
      <c r="D326"/>
      <c r="E326" s="1"/>
      <c r="F326"/>
      <c r="G326"/>
      <c r="H326"/>
    </row>
    <row r="327" spans="4:8">
      <c r="D327"/>
      <c r="E327" s="1"/>
      <c r="F327"/>
      <c r="G327"/>
      <c r="H327"/>
    </row>
    <row r="328" spans="4:8">
      <c r="D328"/>
      <c r="E328" s="1"/>
      <c r="F328"/>
      <c r="G328"/>
      <c r="H328"/>
    </row>
    <row r="329" spans="4:8">
      <c r="D329"/>
      <c r="E329" s="1"/>
      <c r="F329"/>
      <c r="G329"/>
      <c r="H329"/>
    </row>
    <row r="330" spans="4:8">
      <c r="D330"/>
      <c r="E330" s="1"/>
      <c r="F330"/>
      <c r="G330"/>
      <c r="H330"/>
    </row>
    <row r="331" spans="4:8">
      <c r="D331"/>
      <c r="E331" s="1"/>
      <c r="F331"/>
      <c r="G331"/>
      <c r="H331"/>
    </row>
    <row r="332" spans="4:8">
      <c r="D332"/>
      <c r="E332" s="1"/>
      <c r="F332"/>
      <c r="G332"/>
      <c r="H332"/>
    </row>
    <row r="333" spans="4:8">
      <c r="D333"/>
      <c r="E333" s="1"/>
      <c r="F333"/>
      <c r="G333"/>
      <c r="H333"/>
    </row>
    <row r="334" spans="4:8">
      <c r="D334"/>
      <c r="E334" s="1"/>
      <c r="F334"/>
      <c r="G334"/>
      <c r="H334"/>
    </row>
    <row r="335" spans="4:8">
      <c r="D335"/>
      <c r="E335" s="1"/>
      <c r="F335"/>
      <c r="G335"/>
      <c r="H335"/>
    </row>
    <row r="336" spans="4:8">
      <c r="D336"/>
      <c r="E336" s="1"/>
      <c r="F336"/>
      <c r="G336"/>
      <c r="H336"/>
    </row>
    <row r="337" spans="4:8">
      <c r="D337"/>
      <c r="E337" s="1"/>
      <c r="F337"/>
      <c r="G337"/>
      <c r="H337"/>
    </row>
    <row r="338" spans="4:8">
      <c r="D338"/>
      <c r="E338" s="1"/>
      <c r="F338"/>
      <c r="G338"/>
      <c r="H338"/>
    </row>
    <row r="339" spans="4:8">
      <c r="D339"/>
      <c r="E339" s="1"/>
      <c r="F339"/>
      <c r="G339"/>
      <c r="H339"/>
    </row>
    <row r="340" spans="4:8">
      <c r="D340"/>
      <c r="E340" s="1"/>
      <c r="F340"/>
      <c r="G340"/>
      <c r="H340"/>
    </row>
    <row r="341" spans="4:8">
      <c r="D341"/>
      <c r="E341" s="1"/>
      <c r="F341"/>
      <c r="G341"/>
      <c r="H341"/>
    </row>
    <row r="342" spans="4:8">
      <c r="D342"/>
      <c r="E342" s="1"/>
      <c r="F342"/>
      <c r="G342"/>
      <c r="H342"/>
    </row>
    <row r="343" spans="4:8">
      <c r="D343"/>
      <c r="E343" s="1"/>
      <c r="F343"/>
      <c r="G343"/>
      <c r="H343"/>
    </row>
    <row r="344" spans="4:8">
      <c r="D344"/>
      <c r="E344" s="1"/>
      <c r="F344"/>
      <c r="G344"/>
      <c r="H344"/>
    </row>
    <row r="345" spans="4:8">
      <c r="D345"/>
      <c r="E345" s="1"/>
      <c r="F345"/>
      <c r="G345"/>
      <c r="H345"/>
    </row>
    <row r="346" spans="4:8">
      <c r="D346"/>
      <c r="E346" s="1"/>
      <c r="F346"/>
      <c r="G346"/>
      <c r="H346"/>
    </row>
    <row r="347" spans="4:8">
      <c r="D347"/>
      <c r="E347" s="1"/>
      <c r="F347"/>
      <c r="G347"/>
      <c r="H347"/>
    </row>
    <row r="348" spans="4:8">
      <c r="D348"/>
      <c r="E348" s="1"/>
      <c r="F348"/>
      <c r="G348"/>
      <c r="H348"/>
    </row>
    <row r="349" spans="4:8">
      <c r="D349"/>
      <c r="E349" s="1"/>
      <c r="F349"/>
      <c r="G349"/>
      <c r="H349"/>
    </row>
    <row r="350" spans="4:8">
      <c r="D350"/>
      <c r="E350" s="1"/>
      <c r="F350"/>
      <c r="G350"/>
      <c r="H350"/>
    </row>
    <row r="351" spans="4:8">
      <c r="D351"/>
      <c r="E351" s="1"/>
      <c r="F351"/>
      <c r="G351"/>
      <c r="H351"/>
    </row>
    <row r="352" spans="4:8">
      <c r="D352"/>
      <c r="E352" s="1"/>
      <c r="F352"/>
      <c r="G352"/>
      <c r="H352"/>
    </row>
    <row r="353" spans="4:8">
      <c r="D353"/>
      <c r="E353" s="1"/>
      <c r="F353"/>
      <c r="G353"/>
      <c r="H353"/>
    </row>
    <row r="354" spans="4:8">
      <c r="D354"/>
      <c r="E354" s="1"/>
      <c r="F354"/>
      <c r="G354"/>
      <c r="H354"/>
    </row>
    <row r="355" spans="4:8">
      <c r="D355"/>
      <c r="E355" s="1"/>
      <c r="F355"/>
      <c r="G355"/>
      <c r="H355"/>
    </row>
    <row r="356" spans="4:8">
      <c r="D356"/>
      <c r="E356" s="1"/>
      <c r="F356"/>
      <c r="G356"/>
      <c r="H356"/>
    </row>
    <row r="357" spans="4:8">
      <c r="D357"/>
      <c r="E357" s="1"/>
      <c r="F357"/>
      <c r="G357"/>
      <c r="H357"/>
    </row>
    <row r="358" spans="4:8">
      <c r="D358"/>
      <c r="E358" s="1"/>
      <c r="F358"/>
      <c r="G358"/>
      <c r="H358"/>
    </row>
    <row r="359" spans="4:8">
      <c r="D359"/>
      <c r="E359" s="1"/>
      <c r="F359"/>
      <c r="G359"/>
      <c r="H359"/>
    </row>
    <row r="360" spans="4:8">
      <c r="D360"/>
      <c r="E360" s="1"/>
      <c r="F360"/>
      <c r="G360"/>
      <c r="H360"/>
    </row>
    <row r="361" spans="4:8">
      <c r="D361"/>
      <c r="E361" s="1"/>
      <c r="F361"/>
      <c r="G361"/>
      <c r="H361"/>
    </row>
    <row r="362" spans="4:8">
      <c r="D362"/>
      <c r="E362" s="1"/>
      <c r="F362"/>
      <c r="G362"/>
      <c r="H362"/>
    </row>
    <row r="363" spans="4:8">
      <c r="D363"/>
      <c r="E363" s="1"/>
      <c r="F363"/>
      <c r="G363"/>
      <c r="H363"/>
    </row>
    <row r="364" spans="4:8">
      <c r="D364"/>
      <c r="E364" s="1"/>
      <c r="F364"/>
      <c r="G364"/>
      <c r="H364"/>
    </row>
    <row r="365" spans="4:8">
      <c r="D365"/>
      <c r="E365" s="1"/>
      <c r="F365"/>
      <c r="G365"/>
      <c r="H365"/>
    </row>
    <row r="366" spans="4:8">
      <c r="D366"/>
      <c r="E366" s="1"/>
      <c r="F366"/>
      <c r="G366"/>
      <c r="H366"/>
    </row>
    <row r="367" spans="4:8">
      <c r="D367"/>
      <c r="E367" s="1"/>
      <c r="F367"/>
      <c r="G367"/>
      <c r="H367"/>
    </row>
    <row r="368" spans="4:8">
      <c r="D368"/>
      <c r="E368" s="1"/>
      <c r="F368"/>
      <c r="G368"/>
      <c r="H368"/>
    </row>
    <row r="369" spans="4:8">
      <c r="D369"/>
      <c r="E369" s="1"/>
      <c r="F369"/>
      <c r="G369"/>
      <c r="H369"/>
    </row>
    <row r="370" spans="4:8">
      <c r="D370"/>
      <c r="E370" s="1"/>
      <c r="F370"/>
      <c r="G370"/>
      <c r="H370"/>
    </row>
    <row r="371" spans="4:8">
      <c r="D371"/>
      <c r="E371" s="1"/>
      <c r="F371"/>
      <c r="G371"/>
      <c r="H371"/>
    </row>
    <row r="372" spans="4:8">
      <c r="D372"/>
      <c r="E372" s="1"/>
      <c r="F372"/>
      <c r="G372"/>
      <c r="H372"/>
    </row>
    <row r="373" spans="4:8">
      <c r="D373"/>
      <c r="E373" s="1"/>
      <c r="F373"/>
      <c r="G373"/>
      <c r="H373"/>
    </row>
    <row r="374" spans="4:8">
      <c r="D374"/>
      <c r="E374" s="1"/>
      <c r="F374"/>
      <c r="G374"/>
      <c r="H374"/>
    </row>
    <row r="375" spans="4:8">
      <c r="D375"/>
      <c r="E375" s="1"/>
      <c r="F375"/>
      <c r="G375"/>
      <c r="H375"/>
    </row>
    <row r="376" spans="4:8">
      <c r="D376"/>
      <c r="E376" s="1"/>
      <c r="F376"/>
      <c r="G376"/>
      <c r="H376"/>
    </row>
    <row r="377" spans="4:8">
      <c r="D377"/>
      <c r="E377" s="1"/>
      <c r="F377"/>
      <c r="G377"/>
      <c r="H377"/>
    </row>
    <row r="378" spans="4:8">
      <c r="D378"/>
      <c r="E378" s="1"/>
      <c r="F378"/>
      <c r="G378"/>
      <c r="H378"/>
    </row>
    <row r="379" spans="4:8">
      <c r="D379"/>
      <c r="E379" s="1"/>
      <c r="F379"/>
      <c r="G379"/>
      <c r="H379"/>
    </row>
    <row r="380" spans="4:8">
      <c r="D380"/>
      <c r="E380" s="1"/>
      <c r="F380"/>
      <c r="G380"/>
      <c r="H380"/>
    </row>
    <row r="381" spans="4:8">
      <c r="D381"/>
      <c r="E381" s="1"/>
      <c r="F381"/>
      <c r="G381"/>
      <c r="H381"/>
    </row>
    <row r="382" spans="4:8">
      <c r="D382"/>
      <c r="E382" s="1"/>
      <c r="F382"/>
      <c r="G382"/>
      <c r="H382"/>
    </row>
    <row r="383" spans="4:8">
      <c r="D383"/>
      <c r="E383" s="1"/>
      <c r="F383"/>
      <c r="G383"/>
      <c r="H383"/>
    </row>
    <row r="384" spans="4:8">
      <c r="D384"/>
      <c r="E384" s="1"/>
      <c r="F384"/>
      <c r="G384"/>
      <c r="H384"/>
    </row>
    <row r="385" spans="4:8">
      <c r="D385"/>
      <c r="E385" s="1"/>
      <c r="F385"/>
      <c r="G385"/>
      <c r="H385"/>
    </row>
    <row r="386" spans="4:8">
      <c r="D386"/>
      <c r="E386" s="1"/>
      <c r="F386"/>
      <c r="G386"/>
      <c r="H386"/>
    </row>
    <row r="387" spans="4:8">
      <c r="D387"/>
      <c r="E387" s="1"/>
      <c r="F387"/>
      <c r="G387"/>
      <c r="H387"/>
    </row>
    <row r="388" spans="4:8">
      <c r="D388"/>
      <c r="E388" s="1"/>
      <c r="F388"/>
      <c r="G388"/>
      <c r="H388"/>
    </row>
    <row r="389" spans="4:8">
      <c r="D389"/>
      <c r="E389" s="1"/>
      <c r="F389"/>
      <c r="G389"/>
      <c r="H389"/>
    </row>
    <row r="390" spans="4:8">
      <c r="D390"/>
      <c r="E390" s="1"/>
      <c r="F390"/>
      <c r="G390"/>
      <c r="H390"/>
    </row>
    <row r="391" spans="4:8">
      <c r="D391"/>
      <c r="E391" s="1"/>
      <c r="F391"/>
      <c r="G391"/>
      <c r="H391"/>
    </row>
    <row r="392" spans="4:8">
      <c r="D392"/>
      <c r="E392" s="1"/>
      <c r="F392"/>
      <c r="G392"/>
      <c r="H392"/>
    </row>
    <row r="393" spans="4:8">
      <c r="D393"/>
      <c r="E393" s="1"/>
      <c r="F393"/>
      <c r="G393"/>
      <c r="H393"/>
    </row>
    <row r="394" spans="4:8">
      <c r="D394"/>
      <c r="E394" s="1"/>
      <c r="F394"/>
      <c r="G394"/>
      <c r="H394"/>
    </row>
    <row r="395" spans="4:8">
      <c r="D395"/>
      <c r="E395" s="1"/>
      <c r="F395"/>
      <c r="G395"/>
      <c r="H395"/>
    </row>
    <row r="396" spans="4:8">
      <c r="D396"/>
      <c r="E396" s="1"/>
      <c r="F396"/>
      <c r="G396"/>
      <c r="H396"/>
    </row>
    <row r="397" spans="4:8">
      <c r="D397"/>
      <c r="E397" s="1"/>
      <c r="F397"/>
      <c r="G397"/>
      <c r="H397"/>
    </row>
    <row r="398" spans="4:8">
      <c r="D398"/>
      <c r="E398" s="1"/>
      <c r="F398"/>
      <c r="G398"/>
      <c r="H398"/>
    </row>
    <row r="399" spans="4:8">
      <c r="D399"/>
      <c r="E399" s="1"/>
      <c r="F399"/>
      <c r="G399"/>
      <c r="H399"/>
    </row>
    <row r="400" spans="4:8">
      <c r="D400"/>
      <c r="E400" s="1"/>
      <c r="F400"/>
      <c r="G400"/>
      <c r="H400"/>
    </row>
    <row r="401" spans="4:8">
      <c r="D401"/>
      <c r="E401" s="1"/>
      <c r="F401"/>
      <c r="G401"/>
      <c r="H401"/>
    </row>
    <row r="402" spans="4:8">
      <c r="D402"/>
      <c r="E402" s="1"/>
      <c r="F402"/>
      <c r="G402"/>
      <c r="H402"/>
    </row>
    <row r="403" spans="4:8">
      <c r="D403"/>
      <c r="E403" s="1"/>
      <c r="F403"/>
      <c r="G403"/>
      <c r="H403"/>
    </row>
    <row r="404" spans="4:8">
      <c r="D404"/>
      <c r="E404" s="1"/>
      <c r="F404"/>
      <c r="G404"/>
      <c r="H404"/>
    </row>
    <row r="405" spans="4:8">
      <c r="D405"/>
      <c r="E405" s="1"/>
      <c r="F405"/>
      <c r="G405"/>
      <c r="H405"/>
    </row>
    <row r="406" spans="4:8">
      <c r="D406"/>
      <c r="E406" s="1"/>
      <c r="F406"/>
      <c r="G406"/>
      <c r="H406"/>
    </row>
    <row r="407" spans="4:8">
      <c r="D407"/>
      <c r="E407" s="1"/>
      <c r="F407"/>
      <c r="G407"/>
      <c r="H407"/>
    </row>
    <row r="408" spans="4:8">
      <c r="D408"/>
      <c r="E408" s="1"/>
      <c r="F408"/>
      <c r="G408"/>
      <c r="H408"/>
    </row>
    <row r="409" spans="4:8">
      <c r="D409"/>
      <c r="E409" s="1"/>
      <c r="F409"/>
      <c r="G409"/>
      <c r="H409"/>
    </row>
    <row r="410" spans="4:8">
      <c r="D410"/>
      <c r="E410" s="1"/>
      <c r="F410"/>
      <c r="G410"/>
      <c r="H410"/>
    </row>
    <row r="411" spans="4:8">
      <c r="D411"/>
      <c r="E411" s="1"/>
      <c r="F411"/>
      <c r="G411"/>
      <c r="H411"/>
    </row>
    <row r="412" spans="4:8">
      <c r="D412"/>
      <c r="E412" s="1"/>
      <c r="F412"/>
      <c r="G412"/>
      <c r="H412"/>
    </row>
    <row r="413" spans="4:8">
      <c r="D413"/>
      <c r="E413" s="1"/>
      <c r="F413"/>
      <c r="G413"/>
      <c r="H413"/>
    </row>
    <row r="414" spans="4:8">
      <c r="D414"/>
      <c r="E414" s="1"/>
      <c r="F414"/>
      <c r="G414"/>
      <c r="H414"/>
    </row>
    <row r="415" spans="4:8">
      <c r="D415"/>
      <c r="E415" s="1"/>
      <c r="F415"/>
      <c r="G415"/>
      <c r="H415"/>
    </row>
    <row r="416" spans="4:8">
      <c r="D416"/>
      <c r="E416" s="1"/>
      <c r="F416"/>
      <c r="G416"/>
      <c r="H416"/>
    </row>
    <row r="417" spans="4:8">
      <c r="D417"/>
      <c r="E417" s="1"/>
      <c r="F417"/>
      <c r="G417"/>
      <c r="H417"/>
    </row>
    <row r="418" spans="4:8">
      <c r="D418"/>
      <c r="E418" s="1"/>
      <c r="F418"/>
      <c r="G418"/>
      <c r="H418"/>
    </row>
    <row r="419" spans="4:8">
      <c r="D419"/>
      <c r="E419" s="1"/>
      <c r="F419"/>
      <c r="G419"/>
      <c r="H419"/>
    </row>
    <row r="420" spans="4:8">
      <c r="D420"/>
      <c r="E420" s="1"/>
      <c r="F420"/>
      <c r="G420"/>
      <c r="H420"/>
    </row>
    <row r="421" spans="4:8">
      <c r="D421"/>
      <c r="E421" s="1"/>
      <c r="F421"/>
      <c r="G421"/>
      <c r="H421"/>
    </row>
    <row r="422" spans="4:8">
      <c r="D422"/>
      <c r="E422" s="1"/>
      <c r="F422"/>
      <c r="G422"/>
      <c r="H422"/>
    </row>
    <row r="423" spans="4:8">
      <c r="D423"/>
      <c r="E423" s="1"/>
      <c r="F423"/>
      <c r="G423"/>
      <c r="H423"/>
    </row>
    <row r="424" spans="4:8">
      <c r="D424"/>
      <c r="E424" s="1"/>
      <c r="F424"/>
      <c r="G424"/>
      <c r="H424"/>
    </row>
    <row r="425" spans="4:8">
      <c r="D425"/>
      <c r="E425" s="1"/>
      <c r="F425"/>
      <c r="G425"/>
      <c r="H425"/>
    </row>
    <row r="426" spans="4:8">
      <c r="D426"/>
      <c r="E426" s="1"/>
      <c r="F426"/>
      <c r="G426"/>
      <c r="H426"/>
    </row>
    <row r="427" spans="4:8">
      <c r="D427"/>
      <c r="E427" s="1"/>
      <c r="F427"/>
      <c r="G427"/>
      <c r="H427"/>
    </row>
    <row r="428" spans="4:8">
      <c r="D428"/>
      <c r="E428" s="1"/>
      <c r="F428"/>
      <c r="G428"/>
      <c r="H428"/>
    </row>
    <row r="429" spans="4:8">
      <c r="D429"/>
      <c r="E429" s="1"/>
      <c r="F429"/>
      <c r="G429"/>
      <c r="H429"/>
    </row>
    <row r="430" spans="4:8">
      <c r="D430"/>
      <c r="E430" s="1"/>
      <c r="F430"/>
      <c r="G430"/>
      <c r="H430"/>
    </row>
    <row r="431" spans="4:8">
      <c r="D431"/>
      <c r="E431" s="1"/>
      <c r="F431"/>
      <c r="G431"/>
      <c r="H431"/>
    </row>
    <row r="432" spans="4:8">
      <c r="D432"/>
      <c r="E432" s="1"/>
      <c r="F432"/>
      <c r="G432"/>
      <c r="H432"/>
    </row>
    <row r="433" spans="4:8">
      <c r="D433"/>
      <c r="E433" s="1"/>
      <c r="F433"/>
      <c r="G433"/>
      <c r="H433"/>
    </row>
    <row r="434" spans="4:8">
      <c r="D434"/>
      <c r="E434" s="1"/>
      <c r="F434"/>
      <c r="G434"/>
      <c r="H434"/>
    </row>
    <row r="435" spans="4:8">
      <c r="D435"/>
      <c r="E435" s="1"/>
      <c r="F435"/>
      <c r="G435"/>
      <c r="H435"/>
    </row>
    <row r="436" spans="4:8">
      <c r="D436"/>
      <c r="E436" s="1"/>
      <c r="F436"/>
      <c r="G436"/>
      <c r="H436"/>
    </row>
    <row r="437" spans="4:8">
      <c r="D437"/>
      <c r="E437" s="1"/>
      <c r="F437"/>
      <c r="G437"/>
      <c r="H437"/>
    </row>
    <row r="438" spans="4:8">
      <c r="D438"/>
      <c r="E438" s="1"/>
      <c r="F438"/>
      <c r="G438"/>
      <c r="H438"/>
    </row>
    <row r="439" spans="4:8">
      <c r="D439"/>
      <c r="E439" s="1"/>
      <c r="F439"/>
      <c r="G439"/>
      <c r="H439"/>
    </row>
    <row r="440" spans="4:8">
      <c r="D440"/>
      <c r="E440" s="1"/>
      <c r="F440"/>
      <c r="G440"/>
      <c r="H440"/>
    </row>
    <row r="441" spans="4:8">
      <c r="D441"/>
      <c r="E441" s="1"/>
      <c r="F441"/>
      <c r="G441"/>
      <c r="H441"/>
    </row>
    <row r="442" spans="4:8">
      <c r="D442"/>
      <c r="E442" s="1"/>
      <c r="F442"/>
      <c r="G442"/>
      <c r="H442"/>
    </row>
    <row r="443" spans="4:8">
      <c r="D443"/>
      <c r="E443" s="1"/>
      <c r="F443"/>
      <c r="G443"/>
      <c r="H443"/>
    </row>
    <row r="444" spans="4:8">
      <c r="D444"/>
      <c r="E444" s="1"/>
      <c r="F444"/>
      <c r="G444"/>
      <c r="H444"/>
    </row>
    <row r="445" spans="4:8">
      <c r="D445"/>
      <c r="E445" s="1"/>
      <c r="F445"/>
      <c r="G445"/>
      <c r="H445"/>
    </row>
    <row r="446" spans="4:8">
      <c r="D446"/>
      <c r="E446" s="1"/>
      <c r="F446"/>
      <c r="G446"/>
      <c r="H446"/>
    </row>
    <row r="447" spans="4:8">
      <c r="D447"/>
      <c r="E447" s="1"/>
      <c r="F447"/>
      <c r="G447"/>
      <c r="H447"/>
    </row>
    <row r="448" spans="4:8">
      <c r="D448"/>
      <c r="E448" s="1"/>
      <c r="F448"/>
      <c r="G448"/>
      <c r="H448"/>
    </row>
    <row r="449" spans="4:8">
      <c r="D449"/>
      <c r="E449" s="1"/>
      <c r="F449"/>
      <c r="G449"/>
      <c r="H449"/>
    </row>
    <row r="450" spans="4:8">
      <c r="D450"/>
      <c r="E450" s="1"/>
      <c r="F450"/>
      <c r="G450"/>
      <c r="H450"/>
    </row>
    <row r="451" spans="4:8">
      <c r="D451"/>
      <c r="E451" s="1"/>
      <c r="F451"/>
      <c r="G451"/>
      <c r="H451"/>
    </row>
    <row r="452" spans="4:8">
      <c r="D452"/>
      <c r="E452" s="1"/>
      <c r="F452"/>
      <c r="G452"/>
      <c r="H452"/>
    </row>
    <row r="453" spans="4:8">
      <c r="D453"/>
      <c r="E453" s="1"/>
      <c r="F453"/>
      <c r="G453"/>
      <c r="H453"/>
    </row>
    <row r="454" spans="4:8">
      <c r="D454"/>
      <c r="E454" s="1"/>
      <c r="F454"/>
      <c r="G454"/>
      <c r="H454"/>
    </row>
    <row r="455" spans="4:8">
      <c r="D455"/>
      <c r="E455" s="1"/>
      <c r="F455"/>
      <c r="G455"/>
      <c r="H455"/>
    </row>
    <row r="456" spans="4:8">
      <c r="D456"/>
      <c r="E456" s="1"/>
      <c r="F456"/>
      <c r="G456"/>
      <c r="H456"/>
    </row>
    <row r="457" spans="4:8">
      <c r="D457"/>
      <c r="E457" s="1"/>
      <c r="F457"/>
      <c r="G457"/>
      <c r="H457"/>
    </row>
    <row r="458" spans="4:8">
      <c r="D458"/>
      <c r="E458" s="1"/>
      <c r="F458"/>
      <c r="G458"/>
      <c r="H458"/>
    </row>
    <row r="459" spans="4:8">
      <c r="D459"/>
      <c r="E459" s="1"/>
      <c r="F459"/>
      <c r="G459"/>
      <c r="H459"/>
    </row>
    <row r="460" spans="4:8">
      <c r="D460"/>
      <c r="E460" s="1"/>
      <c r="F460"/>
      <c r="G460"/>
      <c r="H460"/>
    </row>
    <row r="461" spans="4:8">
      <c r="D461"/>
      <c r="E461" s="1"/>
      <c r="F461"/>
      <c r="G461"/>
      <c r="H461"/>
    </row>
    <row r="462" spans="4:8">
      <c r="D462"/>
      <c r="E462" s="1"/>
      <c r="F462"/>
      <c r="G462"/>
      <c r="H462"/>
    </row>
    <row r="463" spans="4:8">
      <c r="D463"/>
      <c r="E463" s="1"/>
      <c r="F463"/>
      <c r="G463"/>
      <c r="H463"/>
    </row>
    <row r="464" spans="4:8">
      <c r="D464"/>
      <c r="E464" s="1"/>
      <c r="F464"/>
      <c r="G464"/>
      <c r="H464"/>
    </row>
    <row r="465" spans="4:8">
      <c r="D465"/>
      <c r="E465" s="1"/>
      <c r="F465"/>
      <c r="G465"/>
      <c r="H465"/>
    </row>
    <row r="466" spans="4:8">
      <c r="D466"/>
      <c r="E466" s="1"/>
      <c r="F466"/>
      <c r="G466"/>
      <c r="H466"/>
    </row>
    <row r="467" spans="4:8">
      <c r="D467"/>
      <c r="E467" s="1"/>
      <c r="F467"/>
      <c r="G467"/>
      <c r="H467"/>
    </row>
    <row r="468" spans="4:8">
      <c r="D468"/>
      <c r="E468" s="1"/>
      <c r="F468"/>
      <c r="G468"/>
      <c r="H468"/>
    </row>
    <row r="469" spans="4:8">
      <c r="D469"/>
      <c r="E469" s="1"/>
      <c r="F469"/>
      <c r="G469"/>
      <c r="H469"/>
    </row>
    <row r="470" spans="4:8">
      <c r="D470"/>
      <c r="E470" s="1"/>
      <c r="F470"/>
      <c r="G470"/>
      <c r="H470"/>
    </row>
    <row r="471" spans="4:8">
      <c r="D471"/>
      <c r="E471" s="1"/>
      <c r="F471"/>
      <c r="G471"/>
      <c r="H471"/>
    </row>
    <row r="472" spans="4:8">
      <c r="D472"/>
      <c r="E472" s="1"/>
      <c r="F472"/>
      <c r="G472"/>
      <c r="H472"/>
    </row>
    <row r="473" spans="4:8">
      <c r="D473"/>
      <c r="E473" s="1"/>
      <c r="F473"/>
      <c r="G473"/>
      <c r="H473"/>
    </row>
    <row r="474" spans="4:8">
      <c r="D474"/>
      <c r="E474" s="1"/>
      <c r="F474"/>
      <c r="G474"/>
      <c r="H474"/>
    </row>
    <row r="475" spans="4:8">
      <c r="D475"/>
      <c r="E475" s="1"/>
      <c r="F475"/>
      <c r="G475"/>
      <c r="H475"/>
    </row>
    <row r="476" spans="4:8">
      <c r="D476"/>
      <c r="E476" s="1"/>
      <c r="F476"/>
      <c r="G476"/>
      <c r="H476"/>
    </row>
    <row r="477" spans="4:8">
      <c r="D477"/>
      <c r="E477" s="1"/>
      <c r="F477"/>
      <c r="G477"/>
      <c r="H477"/>
    </row>
    <row r="478" spans="4:8">
      <c r="D478"/>
      <c r="E478" s="1"/>
      <c r="F478"/>
      <c r="G478"/>
      <c r="H478"/>
    </row>
    <row r="479" spans="4:8">
      <c r="D479"/>
      <c r="E479" s="1"/>
      <c r="F479"/>
      <c r="G479"/>
      <c r="H479"/>
    </row>
    <row r="480" spans="4:8">
      <c r="D480"/>
      <c r="E480" s="1"/>
      <c r="F480"/>
      <c r="G480"/>
      <c r="H480"/>
    </row>
    <row r="481" spans="4:8">
      <c r="D481"/>
      <c r="E481" s="1"/>
      <c r="F481"/>
      <c r="G481"/>
      <c r="H481"/>
    </row>
    <row r="482" spans="4:8">
      <c r="D482"/>
      <c r="E482" s="1"/>
      <c r="F482"/>
      <c r="G482"/>
      <c r="H482"/>
    </row>
    <row r="483" spans="4:8">
      <c r="D483"/>
      <c r="E483" s="1"/>
      <c r="F483"/>
      <c r="G483"/>
      <c r="H483"/>
    </row>
    <row r="484" spans="4:8">
      <c r="D484"/>
      <c r="E484" s="1"/>
      <c r="F484"/>
      <c r="G484"/>
      <c r="H484"/>
    </row>
    <row r="485" spans="4:8">
      <c r="D485"/>
      <c r="E485" s="1"/>
      <c r="F485"/>
      <c r="G485"/>
      <c r="H485"/>
    </row>
    <row r="486" spans="4:8">
      <c r="D486"/>
      <c r="E486" s="1"/>
      <c r="F486"/>
      <c r="G486"/>
      <c r="H486"/>
    </row>
    <row r="487" spans="4:8">
      <c r="D487"/>
      <c r="E487" s="1"/>
      <c r="F487"/>
      <c r="G487"/>
      <c r="H487"/>
    </row>
    <row r="488" spans="4:8">
      <c r="D488"/>
      <c r="E488" s="1"/>
      <c r="F488"/>
      <c r="G488"/>
      <c r="H488"/>
    </row>
    <row r="489" spans="4:8">
      <c r="D489"/>
      <c r="E489" s="1"/>
      <c r="F489"/>
      <c r="G489"/>
      <c r="H489"/>
    </row>
    <row r="490" spans="4:8">
      <c r="D490"/>
      <c r="E490" s="1"/>
      <c r="F490"/>
      <c r="G490"/>
      <c r="H490"/>
    </row>
    <row r="491" spans="4:8">
      <c r="D491"/>
      <c r="E491" s="1"/>
      <c r="F491"/>
      <c r="G491"/>
      <c r="H491"/>
    </row>
    <row r="492" spans="4:8">
      <c r="D492"/>
      <c r="E492" s="1"/>
      <c r="F492"/>
      <c r="G492"/>
      <c r="H492"/>
    </row>
    <row r="493" spans="4:8">
      <c r="D493"/>
      <c r="E493" s="1"/>
      <c r="F493"/>
      <c r="G493"/>
      <c r="H493"/>
    </row>
    <row r="494" spans="4:8">
      <c r="D494"/>
      <c r="E494" s="1"/>
      <c r="F494"/>
      <c r="G494"/>
      <c r="H494"/>
    </row>
    <row r="495" spans="4:8">
      <c r="D495"/>
      <c r="E495" s="1"/>
      <c r="F495"/>
      <c r="G495"/>
      <c r="H495"/>
    </row>
    <row r="496" spans="4:8">
      <c r="D496"/>
      <c r="E496" s="1"/>
      <c r="F496"/>
      <c r="G496"/>
      <c r="H496"/>
    </row>
    <row r="497" spans="4:8">
      <c r="D497"/>
      <c r="E497" s="1"/>
      <c r="F497"/>
      <c r="G497"/>
      <c r="H497"/>
    </row>
    <row r="498" spans="4:8">
      <c r="D498"/>
      <c r="E498" s="1"/>
      <c r="F498"/>
      <c r="G498"/>
      <c r="H498"/>
    </row>
    <row r="499" spans="4:8">
      <c r="D499"/>
      <c r="E499" s="1"/>
      <c r="F499"/>
      <c r="G499"/>
      <c r="H499"/>
    </row>
    <row r="500" spans="4:8">
      <c r="D500"/>
      <c r="E500" s="1"/>
      <c r="F500"/>
      <c r="G500"/>
      <c r="H500"/>
    </row>
    <row r="501" spans="4:8">
      <c r="D501"/>
      <c r="E501" s="1"/>
      <c r="F501"/>
      <c r="G501"/>
      <c r="H501"/>
    </row>
    <row r="502" spans="4:8">
      <c r="D502"/>
      <c r="E502" s="1"/>
      <c r="F502"/>
      <c r="G502"/>
      <c r="H502"/>
    </row>
    <row r="503" spans="4:8">
      <c r="D503"/>
      <c r="E503" s="1"/>
      <c r="F503"/>
      <c r="G503"/>
      <c r="H503"/>
    </row>
    <row r="504" spans="4:8">
      <c r="D504"/>
      <c r="E504" s="1"/>
      <c r="F504"/>
      <c r="G504"/>
      <c r="H504"/>
    </row>
    <row r="505" spans="4:8">
      <c r="D505"/>
      <c r="E505" s="1"/>
      <c r="F505"/>
      <c r="G505"/>
      <c r="H505"/>
    </row>
    <row r="506" spans="4:8">
      <c r="D506"/>
      <c r="E506" s="1"/>
      <c r="F506"/>
      <c r="G506"/>
      <c r="H506"/>
    </row>
    <row r="507" spans="4:8">
      <c r="D507"/>
      <c r="E507" s="1"/>
      <c r="F507"/>
      <c r="G507"/>
      <c r="H507"/>
    </row>
    <row r="508" spans="4:8">
      <c r="D508"/>
      <c r="E508" s="1"/>
      <c r="F508"/>
      <c r="G508"/>
      <c r="H508"/>
    </row>
    <row r="509" spans="4:8">
      <c r="D509"/>
      <c r="E509" s="1"/>
      <c r="F509"/>
      <c r="G509"/>
      <c r="H509"/>
    </row>
    <row r="510" spans="4:8">
      <c r="D510"/>
      <c r="E510" s="1"/>
      <c r="F510"/>
      <c r="G510"/>
      <c r="H510"/>
    </row>
    <row r="511" spans="4:8">
      <c r="D511"/>
      <c r="E511" s="1"/>
      <c r="F511"/>
      <c r="G511"/>
      <c r="H511"/>
    </row>
    <row r="512" spans="4:8">
      <c r="D512"/>
      <c r="E512" s="1"/>
      <c r="F512"/>
      <c r="G512"/>
      <c r="H512"/>
    </row>
    <row r="513" spans="4:8">
      <c r="D513"/>
      <c r="E513" s="1"/>
      <c r="F513"/>
      <c r="G513"/>
      <c r="H513"/>
    </row>
    <row r="514" spans="4:8">
      <c r="D514"/>
      <c r="E514" s="1"/>
      <c r="F514"/>
      <c r="G514"/>
      <c r="H514"/>
    </row>
    <row r="515" spans="4:8">
      <c r="D515"/>
      <c r="E515" s="1"/>
      <c r="F515"/>
      <c r="G515"/>
      <c r="H515"/>
    </row>
    <row r="516" spans="4:8">
      <c r="D516"/>
      <c r="E516" s="1"/>
      <c r="F516"/>
      <c r="G516"/>
      <c r="H516"/>
    </row>
    <row r="517" spans="4:8">
      <c r="D517"/>
      <c r="E517" s="1"/>
      <c r="F517"/>
      <c r="G517"/>
      <c r="H517"/>
    </row>
    <row r="518" spans="4:8">
      <c r="D518"/>
      <c r="E518" s="1"/>
      <c r="F518"/>
      <c r="G518"/>
      <c r="H518"/>
    </row>
    <row r="519" spans="4:8">
      <c r="D519"/>
      <c r="E519" s="1"/>
      <c r="F519"/>
      <c r="G519"/>
      <c r="H519"/>
    </row>
    <row r="520" spans="4:8">
      <c r="D520"/>
      <c r="E520" s="1"/>
      <c r="F520"/>
      <c r="G520"/>
      <c r="H520"/>
    </row>
    <row r="521" spans="4:8">
      <c r="D521"/>
      <c r="E521" s="1"/>
      <c r="F521"/>
      <c r="G521"/>
      <c r="H521"/>
    </row>
    <row r="522" spans="4:8">
      <c r="D522"/>
      <c r="E522" s="1"/>
      <c r="F522"/>
      <c r="G522"/>
      <c r="H522"/>
    </row>
    <row r="523" spans="4:8">
      <c r="D523"/>
      <c r="E523" s="1"/>
      <c r="F523"/>
      <c r="G523"/>
      <c r="H523"/>
    </row>
    <row r="524" spans="4:8">
      <c r="D524"/>
      <c r="E524" s="1"/>
      <c r="F524"/>
      <c r="G524"/>
      <c r="H524"/>
    </row>
    <row r="525" spans="4:8">
      <c r="D525"/>
      <c r="E525" s="1"/>
      <c r="F525"/>
      <c r="G525"/>
      <c r="H525"/>
    </row>
    <row r="526" spans="4:8">
      <c r="D526"/>
      <c r="E526" s="1"/>
      <c r="F526"/>
      <c r="G526"/>
      <c r="H526"/>
    </row>
    <row r="527" spans="4:8">
      <c r="D527"/>
      <c r="E527" s="1"/>
      <c r="F527"/>
      <c r="G527"/>
      <c r="H527"/>
    </row>
    <row r="528" spans="4:8">
      <c r="D528"/>
      <c r="E528" s="1"/>
      <c r="F528"/>
      <c r="G528"/>
      <c r="H528"/>
    </row>
    <row r="529" spans="4:8">
      <c r="D529"/>
      <c r="E529" s="1"/>
      <c r="F529"/>
      <c r="G529"/>
      <c r="H529"/>
    </row>
    <row r="530" spans="4:8">
      <c r="D530"/>
      <c r="E530" s="1"/>
      <c r="F530"/>
      <c r="G530"/>
      <c r="H530"/>
    </row>
    <row r="531" spans="4:8">
      <c r="D531"/>
      <c r="E531" s="1"/>
      <c r="F531"/>
      <c r="G531"/>
      <c r="H531"/>
    </row>
    <row r="532" spans="4:8">
      <c r="D532"/>
      <c r="E532" s="1"/>
      <c r="F532"/>
      <c r="G532"/>
      <c r="H532"/>
    </row>
    <row r="533" spans="4:8">
      <c r="D533"/>
      <c r="E533" s="1"/>
      <c r="F533"/>
      <c r="G533"/>
      <c r="H533"/>
    </row>
    <row r="534" spans="4:8">
      <c r="D534"/>
      <c r="E534" s="1"/>
      <c r="F534"/>
      <c r="G534"/>
      <c r="H534"/>
    </row>
    <row r="535" spans="4:8">
      <c r="D535"/>
      <c r="E535" s="1"/>
      <c r="F535"/>
      <c r="G535"/>
      <c r="H535"/>
    </row>
    <row r="536" spans="4:8">
      <c r="D536"/>
      <c r="E536" s="1"/>
      <c r="F536"/>
      <c r="G536"/>
      <c r="H536"/>
    </row>
    <row r="537" spans="4:8">
      <c r="D537"/>
      <c r="E537" s="1"/>
      <c r="F537"/>
      <c r="G537"/>
      <c r="H537"/>
    </row>
    <row r="538" spans="4:8">
      <c r="D538"/>
      <c r="E538" s="1"/>
      <c r="F538"/>
      <c r="G538"/>
      <c r="H538"/>
    </row>
    <row r="539" spans="4:8">
      <c r="D539"/>
      <c r="E539" s="1"/>
      <c r="F539"/>
      <c r="G539"/>
      <c r="H539"/>
    </row>
    <row r="540" spans="4:8">
      <c r="D540"/>
      <c r="E540" s="1"/>
      <c r="F540"/>
      <c r="G540"/>
      <c r="H540"/>
    </row>
    <row r="541" spans="4:8">
      <c r="D541"/>
      <c r="E541" s="1"/>
      <c r="F541"/>
      <c r="G541"/>
      <c r="H541"/>
    </row>
    <row r="542" spans="4:8">
      <c r="D542"/>
      <c r="E542" s="1"/>
      <c r="F542"/>
      <c r="G542"/>
      <c r="H542"/>
    </row>
    <row r="543" spans="4:8">
      <c r="D543"/>
      <c r="E543" s="1"/>
      <c r="F543"/>
      <c r="G543"/>
      <c r="H543"/>
    </row>
    <row r="544" spans="4:8">
      <c r="D544"/>
      <c r="E544" s="1"/>
      <c r="F544"/>
      <c r="G544"/>
      <c r="H544"/>
    </row>
    <row r="545" spans="4:8">
      <c r="D545"/>
      <c r="E545" s="1"/>
      <c r="F545"/>
      <c r="G545"/>
      <c r="H545"/>
    </row>
    <row r="546" spans="4:8">
      <c r="D546"/>
      <c r="E546" s="1"/>
      <c r="F546"/>
      <c r="G546"/>
      <c r="H546"/>
    </row>
    <row r="547" spans="4:8">
      <c r="D547"/>
      <c r="E547" s="1"/>
      <c r="F547"/>
      <c r="G547"/>
      <c r="H547"/>
    </row>
    <row r="548" spans="4:8">
      <c r="D548"/>
      <c r="E548" s="1"/>
      <c r="F548"/>
      <c r="G548"/>
      <c r="H548"/>
    </row>
    <row r="549" spans="4:8">
      <c r="D549"/>
      <c r="E549" s="1"/>
      <c r="F549"/>
      <c r="G549"/>
      <c r="H549"/>
    </row>
    <row r="550" spans="4:8">
      <c r="D550"/>
      <c r="E550" s="1"/>
      <c r="F550"/>
      <c r="G550"/>
      <c r="H550"/>
    </row>
    <row r="551" spans="4:8">
      <c r="D551"/>
      <c r="E551" s="1"/>
      <c r="F551"/>
      <c r="G551"/>
      <c r="H551"/>
    </row>
    <row r="552" spans="4:8">
      <c r="D552"/>
      <c r="E552" s="1"/>
      <c r="F552"/>
      <c r="G552"/>
      <c r="H552"/>
    </row>
    <row r="553" spans="4:8">
      <c r="D553"/>
      <c r="E553" s="1"/>
      <c r="F553"/>
      <c r="G553"/>
      <c r="H553"/>
    </row>
    <row r="554" spans="4:8">
      <c r="D554"/>
      <c r="E554" s="1"/>
      <c r="F554"/>
      <c r="G554"/>
      <c r="H554"/>
    </row>
    <row r="555" spans="4:8">
      <c r="D555"/>
      <c r="E555" s="1"/>
      <c r="F555"/>
      <c r="G555"/>
      <c r="H555"/>
    </row>
    <row r="556" spans="4:8">
      <c r="D556"/>
      <c r="E556" s="1"/>
      <c r="F556"/>
      <c r="G556"/>
      <c r="H556"/>
    </row>
    <row r="557" spans="4:8">
      <c r="D557"/>
      <c r="E557" s="1"/>
      <c r="F557"/>
      <c r="G557"/>
      <c r="H557"/>
    </row>
    <row r="558" spans="4:8">
      <c r="D558"/>
      <c r="E558" s="1"/>
      <c r="F558"/>
      <c r="G558"/>
      <c r="H558"/>
    </row>
    <row r="559" spans="4:8">
      <c r="D559"/>
      <c r="E559" s="1"/>
      <c r="F559"/>
      <c r="G559"/>
      <c r="H559"/>
    </row>
    <row r="560" spans="4:8">
      <c r="D560"/>
      <c r="E560" s="1"/>
      <c r="F560"/>
      <c r="G560"/>
      <c r="H560"/>
    </row>
    <row r="561" spans="4:8">
      <c r="D561"/>
      <c r="E561" s="1"/>
      <c r="F561"/>
      <c r="G561"/>
      <c r="H561"/>
    </row>
    <row r="562" spans="4:8">
      <c r="D562"/>
      <c r="E562" s="1"/>
      <c r="F562"/>
      <c r="G562"/>
      <c r="H562"/>
    </row>
    <row r="563" spans="4:8">
      <c r="D563"/>
      <c r="E563" s="1"/>
      <c r="F563"/>
      <c r="G563"/>
      <c r="H563"/>
    </row>
    <row r="564" spans="4:8">
      <c r="D564"/>
      <c r="E564" s="1"/>
      <c r="F564"/>
      <c r="G564"/>
      <c r="H564"/>
    </row>
    <row r="565" spans="4:8">
      <c r="D565"/>
      <c r="E565" s="1"/>
      <c r="F565"/>
      <c r="G565"/>
      <c r="H565"/>
    </row>
    <row r="566" spans="4:8">
      <c r="D566"/>
      <c r="E566" s="1"/>
      <c r="F566"/>
      <c r="G566"/>
      <c r="H566"/>
    </row>
    <row r="567" spans="4:8">
      <c r="D567"/>
      <c r="E567" s="1"/>
      <c r="F567"/>
      <c r="G567"/>
      <c r="H567"/>
    </row>
    <row r="568" spans="4:8">
      <c r="D568"/>
      <c r="E568" s="1"/>
      <c r="F568"/>
      <c r="G568"/>
      <c r="H568"/>
    </row>
    <row r="569" spans="4:8">
      <c r="D569"/>
      <c r="E569" s="1"/>
      <c r="F569"/>
      <c r="G569"/>
      <c r="H569"/>
    </row>
    <row r="570" spans="4:8">
      <c r="D570"/>
      <c r="E570" s="1"/>
      <c r="F570"/>
      <c r="G570"/>
      <c r="H570"/>
    </row>
    <row r="571" spans="4:8">
      <c r="D571"/>
      <c r="E571" s="1"/>
      <c r="F571"/>
      <c r="G571"/>
      <c r="H571"/>
    </row>
    <row r="572" spans="4:8">
      <c r="D572"/>
      <c r="E572" s="1"/>
      <c r="F572"/>
      <c r="G572"/>
      <c r="H572"/>
    </row>
    <row r="573" spans="4:8">
      <c r="D573"/>
      <c r="E573" s="1"/>
      <c r="F573"/>
      <c r="G573"/>
      <c r="H573"/>
    </row>
    <row r="574" spans="4:8">
      <c r="D574"/>
      <c r="E574" s="1"/>
      <c r="F574"/>
      <c r="G574"/>
      <c r="H574"/>
    </row>
    <row r="575" spans="4:8">
      <c r="D575"/>
      <c r="E575" s="1"/>
      <c r="F575"/>
      <c r="G575"/>
      <c r="H575"/>
    </row>
    <row r="576" spans="4:8">
      <c r="D576"/>
      <c r="E576" s="1"/>
      <c r="F576"/>
      <c r="G576"/>
      <c r="H576"/>
    </row>
    <row r="577" spans="4:8">
      <c r="D577"/>
      <c r="E577" s="1"/>
      <c r="F577"/>
      <c r="G577"/>
      <c r="H577"/>
    </row>
    <row r="578" spans="4:8">
      <c r="D578"/>
      <c r="E578" s="1"/>
      <c r="F578"/>
      <c r="G578"/>
      <c r="H578"/>
    </row>
    <row r="579" spans="4:8">
      <c r="D579"/>
      <c r="E579" s="1"/>
      <c r="F579"/>
      <c r="G579"/>
      <c r="H579"/>
    </row>
    <row r="580" spans="4:8">
      <c r="D580"/>
      <c r="E580" s="1"/>
      <c r="F580"/>
      <c r="G580"/>
      <c r="H580"/>
    </row>
    <row r="581" spans="4:8">
      <c r="D581"/>
      <c r="E581" s="1"/>
      <c r="F581"/>
      <c r="G581"/>
      <c r="H581"/>
    </row>
    <row r="582" spans="4:8">
      <c r="D582"/>
      <c r="E582" s="1"/>
      <c r="F582"/>
      <c r="G582"/>
      <c r="H582"/>
    </row>
    <row r="583" spans="4:8">
      <c r="D583"/>
      <c r="E583" s="1"/>
      <c r="F583"/>
      <c r="G583"/>
      <c r="H583"/>
    </row>
    <row r="584" spans="4:8">
      <c r="D584"/>
      <c r="E584" s="1"/>
      <c r="F584"/>
      <c r="G584"/>
      <c r="H584"/>
    </row>
    <row r="585" spans="4:8">
      <c r="D585"/>
      <c r="E585" s="1"/>
      <c r="F585"/>
      <c r="G585"/>
      <c r="H585"/>
    </row>
    <row r="586" spans="4:8">
      <c r="D586"/>
      <c r="E586" s="1"/>
      <c r="F586"/>
      <c r="G586"/>
      <c r="H586"/>
    </row>
    <row r="587" spans="4:8">
      <c r="D587"/>
      <c r="E587" s="1"/>
      <c r="F587"/>
      <c r="G587"/>
      <c r="H587"/>
    </row>
    <row r="588" spans="4:8">
      <c r="D588"/>
      <c r="E588" s="1"/>
      <c r="F588"/>
      <c r="G588"/>
      <c r="H588"/>
    </row>
    <row r="589" spans="4:8">
      <c r="D589"/>
      <c r="E589" s="1"/>
      <c r="F589"/>
      <c r="G589"/>
      <c r="H589"/>
    </row>
    <row r="590" spans="4:8">
      <c r="D590"/>
      <c r="E590" s="1"/>
      <c r="F590"/>
      <c r="G590"/>
      <c r="H590"/>
    </row>
    <row r="591" spans="4:8">
      <c r="D591"/>
      <c r="E591" s="1"/>
      <c r="F591"/>
      <c r="G591"/>
      <c r="H591"/>
    </row>
    <row r="592" spans="4:8">
      <c r="D592"/>
      <c r="E592" s="1"/>
      <c r="F592"/>
      <c r="G592"/>
      <c r="H592"/>
    </row>
    <row r="593" spans="4:8">
      <c r="D593"/>
      <c r="E593" s="1"/>
      <c r="F593"/>
      <c r="G593"/>
      <c r="H593"/>
    </row>
    <row r="594" spans="4:8">
      <c r="D594"/>
      <c r="E594" s="1"/>
      <c r="F594"/>
      <c r="G594"/>
      <c r="H594"/>
    </row>
    <row r="595" spans="4:8">
      <c r="D595"/>
      <c r="E595" s="1"/>
      <c r="F595"/>
      <c r="G595"/>
      <c r="H595"/>
    </row>
    <row r="596" spans="4:8">
      <c r="D596"/>
      <c r="E596" s="1"/>
      <c r="F596"/>
      <c r="G596"/>
      <c r="H596"/>
    </row>
    <row r="597" spans="4:8">
      <c r="D597"/>
      <c r="E597" s="1"/>
      <c r="F597"/>
      <c r="G597"/>
      <c r="H597"/>
    </row>
    <row r="598" spans="4:8">
      <c r="D598"/>
      <c r="E598" s="1"/>
      <c r="F598"/>
      <c r="G598"/>
      <c r="H598"/>
    </row>
    <row r="599" spans="4:8">
      <c r="D599"/>
      <c r="E599" s="1"/>
      <c r="F599"/>
      <c r="G599"/>
      <c r="H599"/>
    </row>
    <row r="600" spans="4:8">
      <c r="D600"/>
      <c r="E600" s="1"/>
      <c r="F600"/>
      <c r="G600"/>
      <c r="H600"/>
    </row>
    <row r="601" spans="4:8">
      <c r="D601"/>
      <c r="E601" s="1"/>
      <c r="F601"/>
      <c r="G601"/>
      <c r="H601"/>
    </row>
    <row r="602" spans="4:8">
      <c r="D602"/>
      <c r="E602" s="1"/>
      <c r="F602"/>
      <c r="G602"/>
      <c r="H602"/>
    </row>
    <row r="603" spans="4:8">
      <c r="D603"/>
      <c r="E603" s="1"/>
      <c r="F603"/>
      <c r="G603"/>
      <c r="H603"/>
    </row>
    <row r="604" spans="4:8">
      <c r="D604"/>
      <c r="E604" s="1"/>
      <c r="F604"/>
      <c r="G604"/>
      <c r="H604"/>
    </row>
    <row r="605" spans="4:8">
      <c r="D605"/>
      <c r="E605" s="1"/>
      <c r="F605"/>
      <c r="G605"/>
      <c r="H605"/>
    </row>
    <row r="606" spans="4:8">
      <c r="D606"/>
      <c r="E606" s="1"/>
      <c r="F606"/>
      <c r="G606"/>
      <c r="H606"/>
    </row>
    <row r="607" spans="4:8">
      <c r="D607"/>
      <c r="E607" s="1"/>
      <c r="F607"/>
      <c r="G607"/>
      <c r="H607"/>
    </row>
    <row r="608" spans="4:8">
      <c r="D608"/>
      <c r="E608" s="1"/>
      <c r="F608"/>
      <c r="G608"/>
      <c r="H608"/>
    </row>
    <row r="609" spans="4:8">
      <c r="D609"/>
      <c r="E609" s="1"/>
      <c r="F609"/>
      <c r="G609"/>
      <c r="H609"/>
    </row>
    <row r="610" spans="4:8">
      <c r="D610"/>
      <c r="E610" s="1"/>
      <c r="F610"/>
      <c r="G610"/>
      <c r="H610"/>
    </row>
    <row r="611" spans="4:8">
      <c r="D611"/>
      <c r="E611" s="1"/>
      <c r="F611"/>
      <c r="G611"/>
      <c r="H611"/>
    </row>
    <row r="612" spans="4:8">
      <c r="D612"/>
      <c r="E612" s="1"/>
      <c r="F612"/>
      <c r="G612"/>
      <c r="H612"/>
    </row>
    <row r="613" spans="4:8">
      <c r="D613"/>
      <c r="E613" s="1"/>
      <c r="F613"/>
      <c r="G613"/>
      <c r="H613"/>
    </row>
    <row r="614" spans="4:8">
      <c r="D614"/>
      <c r="E614" s="1"/>
      <c r="F614"/>
      <c r="G614"/>
      <c r="H614"/>
    </row>
    <row r="615" spans="4:8">
      <c r="D615"/>
      <c r="E615" s="1"/>
      <c r="F615"/>
      <c r="G615"/>
      <c r="H615"/>
    </row>
    <row r="616" spans="4:8">
      <c r="D616"/>
      <c r="E616" s="1"/>
      <c r="F616"/>
      <c r="G616"/>
      <c r="H616"/>
    </row>
    <row r="617" spans="4:8">
      <c r="D617"/>
      <c r="E617" s="1"/>
      <c r="F617"/>
      <c r="G617"/>
      <c r="H617"/>
    </row>
    <row r="618" spans="4:8">
      <c r="D618"/>
      <c r="E618" s="1"/>
      <c r="F618"/>
      <c r="G618"/>
      <c r="H618"/>
    </row>
    <row r="619" spans="4:8">
      <c r="D619"/>
      <c r="E619" s="1"/>
      <c r="F619"/>
      <c r="G619"/>
      <c r="H619"/>
    </row>
    <row r="620" spans="4:8">
      <c r="D620"/>
      <c r="E620" s="1"/>
      <c r="F620"/>
      <c r="G620"/>
      <c r="H620"/>
    </row>
    <row r="621" spans="4:8">
      <c r="D621"/>
      <c r="E621" s="1"/>
      <c r="F621"/>
      <c r="G621"/>
      <c r="H621"/>
    </row>
    <row r="622" spans="4:8">
      <c r="D622"/>
      <c r="E622" s="1"/>
      <c r="F622"/>
      <c r="G622"/>
      <c r="H622"/>
    </row>
    <row r="623" spans="4:8">
      <c r="D623"/>
      <c r="E623" s="1"/>
      <c r="F623"/>
      <c r="G623"/>
      <c r="H623"/>
    </row>
    <row r="624" spans="4:8">
      <c r="D624"/>
      <c r="E624" s="1"/>
      <c r="F624"/>
      <c r="G624"/>
      <c r="H624"/>
    </row>
    <row r="625" spans="4:8">
      <c r="D625"/>
      <c r="E625" s="1"/>
      <c r="F625"/>
      <c r="G625"/>
      <c r="H625"/>
    </row>
    <row r="626" spans="4:8">
      <c r="D626"/>
      <c r="E626" s="1"/>
      <c r="F626"/>
      <c r="G626"/>
      <c r="H626"/>
    </row>
    <row r="627" spans="4:8">
      <c r="D627"/>
      <c r="E627" s="1"/>
      <c r="F627"/>
      <c r="G627"/>
      <c r="H627"/>
    </row>
    <row r="628" spans="4:8">
      <c r="D628"/>
      <c r="E628" s="1"/>
      <c r="F628"/>
      <c r="G628"/>
      <c r="H628"/>
    </row>
    <row r="629" spans="4:8">
      <c r="D629"/>
      <c r="E629" s="1"/>
      <c r="F629"/>
      <c r="G629"/>
      <c r="H629"/>
    </row>
    <row r="630" spans="4:8">
      <c r="D630"/>
      <c r="E630" s="1"/>
      <c r="F630"/>
      <c r="G630"/>
      <c r="H630"/>
    </row>
    <row r="631" spans="4:8">
      <c r="D631"/>
      <c r="E631" s="1"/>
      <c r="F631"/>
      <c r="G631"/>
      <c r="H631"/>
    </row>
    <row r="632" spans="4:8">
      <c r="D632"/>
      <c r="E632" s="1"/>
      <c r="F632"/>
      <c r="G632"/>
      <c r="H632"/>
    </row>
    <row r="633" spans="4:8">
      <c r="D633"/>
      <c r="E633" s="1"/>
      <c r="F633"/>
      <c r="G633"/>
      <c r="H633"/>
    </row>
    <row r="634" spans="4:8">
      <c r="D634"/>
      <c r="E634" s="1"/>
      <c r="F634"/>
      <c r="G634"/>
      <c r="H634"/>
    </row>
    <row r="635" spans="4:8">
      <c r="D635"/>
      <c r="E635" s="1"/>
      <c r="F635"/>
      <c r="G635"/>
      <c r="H635"/>
    </row>
    <row r="636" spans="4:8">
      <c r="D636"/>
      <c r="E636" s="1"/>
      <c r="F636"/>
      <c r="G636"/>
      <c r="H636"/>
    </row>
    <row r="637" spans="4:8">
      <c r="D637"/>
      <c r="E637" s="1"/>
      <c r="F637"/>
      <c r="G637"/>
      <c r="H637"/>
    </row>
    <row r="638" spans="4:8">
      <c r="D638"/>
      <c r="E638" s="1"/>
      <c r="F638"/>
      <c r="G638"/>
      <c r="H638"/>
    </row>
    <row r="639" spans="4:8">
      <c r="D639"/>
      <c r="E639" s="1"/>
      <c r="F639"/>
      <c r="G639"/>
      <c r="H639"/>
    </row>
    <row r="640" spans="4:8">
      <c r="D640"/>
      <c r="E640" s="1"/>
      <c r="F640"/>
      <c r="G640"/>
      <c r="H640"/>
    </row>
    <row r="641" spans="4:8">
      <c r="D641"/>
      <c r="E641" s="1"/>
      <c r="F641"/>
      <c r="G641"/>
      <c r="H641"/>
    </row>
    <row r="642" spans="4:8">
      <c r="D642"/>
      <c r="E642" s="1"/>
      <c r="F642"/>
      <c r="G642"/>
      <c r="H642"/>
    </row>
    <row r="643" spans="4:8">
      <c r="D643"/>
      <c r="E643" s="1"/>
      <c r="F643"/>
      <c r="G643"/>
      <c r="H643"/>
    </row>
    <row r="644" spans="4:8">
      <c r="D644"/>
      <c r="E644" s="1"/>
      <c r="F644"/>
      <c r="G644"/>
      <c r="H644"/>
    </row>
    <row r="645" spans="4:8">
      <c r="D645"/>
      <c r="E645" s="1"/>
      <c r="F645"/>
      <c r="G645"/>
      <c r="H645"/>
    </row>
    <row r="646" spans="4:8">
      <c r="D646"/>
      <c r="E646" s="1"/>
      <c r="F646"/>
      <c r="G646"/>
      <c r="H646"/>
    </row>
    <row r="647" spans="4:8">
      <c r="D647"/>
      <c r="E647" s="1"/>
      <c r="F647"/>
      <c r="G647"/>
      <c r="H647"/>
    </row>
    <row r="648" spans="4:8">
      <c r="D648"/>
      <c r="E648" s="1"/>
      <c r="F648"/>
      <c r="G648"/>
      <c r="H648"/>
    </row>
    <row r="649" spans="4:8">
      <c r="D649"/>
      <c r="E649" s="1"/>
      <c r="F649"/>
      <c r="G649"/>
      <c r="H649"/>
    </row>
    <row r="650" spans="4:8">
      <c r="D650"/>
      <c r="E650" s="1"/>
      <c r="F650"/>
      <c r="G650"/>
      <c r="H650"/>
    </row>
    <row r="651" spans="4:8">
      <c r="D651"/>
      <c r="E651" s="1"/>
      <c r="F651"/>
      <c r="G651"/>
      <c r="H651"/>
    </row>
    <row r="652" spans="4:8">
      <c r="D652"/>
      <c r="E652" s="1"/>
      <c r="F652"/>
      <c r="G652"/>
      <c r="H652"/>
    </row>
    <row r="653" spans="4:8">
      <c r="D653"/>
      <c r="E653" s="1"/>
      <c r="F653"/>
      <c r="G653"/>
      <c r="H653"/>
    </row>
    <row r="654" spans="4:8">
      <c r="D654"/>
      <c r="E654" s="1"/>
      <c r="F654"/>
      <c r="G654"/>
      <c r="H654"/>
    </row>
    <row r="655" spans="4:8">
      <c r="D655"/>
      <c r="E655" s="1"/>
      <c r="F655"/>
      <c r="G655"/>
      <c r="H655"/>
    </row>
    <row r="656" spans="4:8">
      <c r="D656"/>
      <c r="E656" s="1"/>
      <c r="F656"/>
      <c r="G656"/>
      <c r="H656"/>
    </row>
    <row r="657" spans="4:8">
      <c r="D657"/>
      <c r="E657" s="1"/>
      <c r="F657"/>
      <c r="G657"/>
      <c r="H657"/>
    </row>
    <row r="658" spans="4:8">
      <c r="D658"/>
      <c r="E658" s="1"/>
      <c r="F658"/>
      <c r="G658"/>
      <c r="H658"/>
    </row>
    <row r="659" spans="4:8">
      <c r="D659"/>
      <c r="E659" s="1"/>
      <c r="F659"/>
      <c r="G659"/>
      <c r="H659"/>
    </row>
    <row r="660" spans="4:8">
      <c r="D660"/>
      <c r="E660" s="1"/>
      <c r="F660"/>
      <c r="G660"/>
      <c r="H660"/>
    </row>
    <row r="661" spans="4:8">
      <c r="D661"/>
      <c r="E661" s="1"/>
      <c r="F661"/>
      <c r="G661"/>
      <c r="H661"/>
    </row>
    <row r="662" spans="4:8">
      <c r="D662"/>
      <c r="E662" s="1"/>
      <c r="F662"/>
      <c r="G662"/>
      <c r="H662"/>
    </row>
    <row r="663" spans="4:8">
      <c r="D663"/>
      <c r="E663" s="1"/>
      <c r="F663"/>
      <c r="G663"/>
      <c r="H663"/>
    </row>
    <row r="664" spans="4:8">
      <c r="D664"/>
      <c r="E664" s="1"/>
      <c r="F664"/>
      <c r="G664"/>
      <c r="H664"/>
    </row>
    <row r="665" spans="4:8">
      <c r="D665"/>
      <c r="E665" s="1"/>
      <c r="F665"/>
      <c r="G665"/>
      <c r="H665"/>
    </row>
    <row r="666" spans="4:8">
      <c r="D666"/>
      <c r="E666" s="1"/>
      <c r="F666"/>
      <c r="G666"/>
      <c r="H666"/>
    </row>
    <row r="667" spans="4:8">
      <c r="D667"/>
      <c r="E667" s="1"/>
      <c r="F667"/>
      <c r="G667"/>
      <c r="H667"/>
    </row>
    <row r="668" spans="4:8">
      <c r="D668"/>
      <c r="E668" s="1"/>
      <c r="F668"/>
      <c r="G668"/>
      <c r="H668"/>
    </row>
    <row r="669" spans="4:8">
      <c r="D669"/>
      <c r="E669" s="1"/>
      <c r="F669"/>
      <c r="G669"/>
      <c r="H669"/>
    </row>
    <row r="670" spans="4:8">
      <c r="D670"/>
      <c r="E670" s="1"/>
      <c r="F670"/>
      <c r="G670"/>
      <c r="H670"/>
    </row>
    <row r="671" spans="4:8">
      <c r="D671"/>
      <c r="E671" s="1"/>
      <c r="F671"/>
      <c r="G671"/>
      <c r="H671"/>
    </row>
    <row r="672" spans="4:8">
      <c r="D672"/>
      <c r="E672" s="1"/>
      <c r="F672"/>
      <c r="G672"/>
      <c r="H672"/>
    </row>
    <row r="673" spans="4:8">
      <c r="D673"/>
      <c r="E673" s="1"/>
      <c r="F673"/>
      <c r="G673"/>
      <c r="H673"/>
    </row>
    <row r="674" spans="4:8">
      <c r="D674"/>
      <c r="E674" s="1"/>
      <c r="F674"/>
      <c r="G674"/>
      <c r="H674"/>
    </row>
    <row r="675" spans="4:8">
      <c r="D675"/>
      <c r="E675" s="1"/>
      <c r="F675"/>
      <c r="G675"/>
      <c r="H675"/>
    </row>
    <row r="676" spans="4:8">
      <c r="D676"/>
      <c r="E676" s="1"/>
      <c r="F676"/>
      <c r="G676"/>
      <c r="H676"/>
    </row>
    <row r="677" spans="4:8">
      <c r="D677"/>
      <c r="E677" s="1"/>
      <c r="F677"/>
      <c r="G677"/>
      <c r="H677"/>
    </row>
    <row r="678" spans="4:8">
      <c r="D678"/>
      <c r="E678" s="1"/>
      <c r="F678"/>
      <c r="G678"/>
      <c r="H678"/>
    </row>
    <row r="679" spans="4:8">
      <c r="D679"/>
      <c r="E679" s="1"/>
      <c r="F679"/>
      <c r="G679"/>
      <c r="H679"/>
    </row>
    <row r="680" spans="4:8">
      <c r="D680"/>
      <c r="E680" s="1"/>
      <c r="F680"/>
      <c r="G680"/>
      <c r="H680"/>
    </row>
    <row r="681" spans="4:8">
      <c r="D681"/>
      <c r="E681" s="1"/>
      <c r="F681"/>
      <c r="G681"/>
      <c r="H681"/>
    </row>
    <row r="682" spans="4:8">
      <c r="D682"/>
      <c r="E682" s="1"/>
      <c r="F682"/>
      <c r="G682"/>
      <c r="H682"/>
    </row>
    <row r="683" spans="4:8">
      <c r="D683"/>
      <c r="E683" s="1"/>
      <c r="F683"/>
      <c r="G683"/>
      <c r="H683"/>
    </row>
    <row r="684" spans="4:8">
      <c r="D684"/>
      <c r="E684" s="1"/>
      <c r="F684"/>
      <c r="G684"/>
      <c r="H684"/>
    </row>
    <row r="685" spans="4:8">
      <c r="D685"/>
      <c r="E685" s="1"/>
      <c r="F685"/>
      <c r="G685"/>
      <c r="H685"/>
    </row>
    <row r="686" spans="4:8">
      <c r="D686"/>
      <c r="E686" s="1"/>
      <c r="F686"/>
      <c r="G686"/>
      <c r="H686"/>
    </row>
    <row r="687" spans="4:8">
      <c r="D687"/>
      <c r="E687" s="1"/>
      <c r="F687"/>
      <c r="G687"/>
      <c r="H687"/>
    </row>
    <row r="688" spans="4:8">
      <c r="D688"/>
      <c r="E688" s="1"/>
      <c r="F688"/>
      <c r="G688"/>
      <c r="H688"/>
    </row>
    <row r="689" spans="4:8">
      <c r="D689"/>
      <c r="E689" s="1"/>
      <c r="F689"/>
      <c r="G689"/>
      <c r="H689"/>
    </row>
    <row r="690" spans="4:8">
      <c r="D690"/>
      <c r="E690" s="1"/>
      <c r="F690"/>
      <c r="G690"/>
      <c r="H690"/>
    </row>
    <row r="691" spans="4:8">
      <c r="D691"/>
      <c r="E691" s="1"/>
      <c r="F691"/>
      <c r="G691"/>
      <c r="H691"/>
    </row>
    <row r="692" spans="4:8">
      <c r="D692"/>
      <c r="E692" s="1"/>
      <c r="F692"/>
      <c r="G692"/>
      <c r="H692"/>
    </row>
    <row r="693" spans="4:8">
      <c r="D693"/>
      <c r="E693" s="1"/>
      <c r="F693"/>
      <c r="G693"/>
      <c r="H693"/>
    </row>
    <row r="694" spans="4:8">
      <c r="D694"/>
      <c r="E694" s="1"/>
      <c r="F694"/>
      <c r="G694"/>
      <c r="H694"/>
    </row>
    <row r="695" spans="4:8">
      <c r="D695"/>
      <c r="E695" s="1"/>
      <c r="F695"/>
      <c r="G695"/>
      <c r="H695"/>
    </row>
    <row r="696" spans="4:8">
      <c r="D696"/>
      <c r="E696" s="1"/>
      <c r="F696"/>
      <c r="G696"/>
      <c r="H696"/>
    </row>
    <row r="697" spans="4:8">
      <c r="D697"/>
      <c r="E697" s="1"/>
      <c r="F697"/>
      <c r="G697"/>
      <c r="H697"/>
    </row>
    <row r="698" spans="4:8">
      <c r="D698"/>
      <c r="E698" s="1"/>
      <c r="F698"/>
      <c r="G698"/>
      <c r="H698"/>
    </row>
    <row r="699" spans="4:8">
      <c r="D699"/>
      <c r="E699" s="1"/>
      <c r="F699"/>
      <c r="G699"/>
      <c r="H699"/>
    </row>
    <row r="700" spans="4:8">
      <c r="D700"/>
      <c r="E700" s="1"/>
      <c r="F700"/>
      <c r="G700"/>
      <c r="H700"/>
    </row>
    <row r="701" spans="4:8">
      <c r="D701"/>
      <c r="E701" s="1"/>
      <c r="F701"/>
      <c r="G701"/>
      <c r="H701"/>
    </row>
    <row r="702" spans="4:8">
      <c r="D702"/>
      <c r="E702" s="1"/>
      <c r="F702"/>
      <c r="G702"/>
      <c r="H702"/>
    </row>
    <row r="703" spans="4:8">
      <c r="D703"/>
      <c r="E703" s="1"/>
      <c r="F703"/>
      <c r="G703"/>
      <c r="H703"/>
    </row>
    <row r="704" spans="4:8">
      <c r="D704"/>
      <c r="E704" s="1"/>
      <c r="F704"/>
      <c r="G704"/>
      <c r="H704"/>
    </row>
    <row r="705" spans="4:8">
      <c r="D705"/>
      <c r="E705" s="1"/>
      <c r="F705"/>
      <c r="G705"/>
      <c r="H705"/>
    </row>
    <row r="706" spans="4:8">
      <c r="D706"/>
      <c r="E706" s="1"/>
      <c r="F706"/>
      <c r="G706"/>
      <c r="H706"/>
    </row>
    <row r="707" spans="4:8">
      <c r="D707"/>
      <c r="E707" s="1"/>
      <c r="F707"/>
      <c r="G707"/>
      <c r="H707"/>
    </row>
    <row r="708" spans="4:8">
      <c r="D708"/>
      <c r="E708" s="1"/>
      <c r="F708"/>
      <c r="G708"/>
      <c r="H708"/>
    </row>
    <row r="709" spans="4:8">
      <c r="D709"/>
      <c r="E709" s="1"/>
      <c r="F709"/>
      <c r="G709"/>
      <c r="H709"/>
    </row>
    <row r="710" spans="4:8">
      <c r="D710"/>
      <c r="E710" s="1"/>
      <c r="F710"/>
      <c r="G710"/>
      <c r="H710"/>
    </row>
    <row r="711" spans="4:8">
      <c r="D711"/>
      <c r="E711" s="1"/>
      <c r="F711"/>
      <c r="G711"/>
      <c r="H711"/>
    </row>
    <row r="712" spans="4:8">
      <c r="D712"/>
      <c r="E712" s="1"/>
      <c r="F712"/>
      <c r="G712"/>
      <c r="H712"/>
    </row>
    <row r="713" spans="4:8">
      <c r="D713"/>
      <c r="E713" s="1"/>
      <c r="F713"/>
      <c r="G713"/>
      <c r="H713"/>
    </row>
    <row r="714" spans="4:8">
      <c r="D714"/>
      <c r="E714" s="1"/>
      <c r="F714"/>
      <c r="G714"/>
      <c r="H714"/>
    </row>
    <row r="715" spans="4:8">
      <c r="D715"/>
      <c r="E715" s="1"/>
      <c r="F715"/>
      <c r="G715"/>
      <c r="H715"/>
    </row>
    <row r="716" spans="4:8">
      <c r="D716"/>
      <c r="E716" s="1"/>
      <c r="F716"/>
      <c r="G716"/>
      <c r="H716"/>
    </row>
    <row r="717" spans="4:8">
      <c r="D717"/>
      <c r="E717" s="1"/>
      <c r="F717"/>
      <c r="G717"/>
      <c r="H717"/>
    </row>
    <row r="718" spans="4:8">
      <c r="D718"/>
      <c r="E718" s="1"/>
      <c r="F718"/>
      <c r="G718"/>
      <c r="H718"/>
    </row>
    <row r="719" spans="4:8">
      <c r="D719"/>
      <c r="E719" s="1"/>
      <c r="F719"/>
      <c r="G719"/>
      <c r="H719"/>
    </row>
    <row r="720" spans="4:8">
      <c r="D720"/>
      <c r="E720" s="1"/>
      <c r="F720"/>
      <c r="G720"/>
      <c r="H720"/>
    </row>
    <row r="721" spans="4:8">
      <c r="D721"/>
      <c r="E721" s="1"/>
      <c r="F721"/>
      <c r="G721"/>
      <c r="H721"/>
    </row>
    <row r="722" spans="4:8">
      <c r="D722"/>
      <c r="E722" s="1"/>
      <c r="F722"/>
      <c r="G722"/>
      <c r="H722"/>
    </row>
    <row r="723" spans="4:8">
      <c r="D723"/>
      <c r="E723" s="1"/>
      <c r="F723"/>
      <c r="G723"/>
      <c r="H723"/>
    </row>
    <row r="724" spans="4:8">
      <c r="D724"/>
      <c r="E724" s="1"/>
      <c r="F724"/>
      <c r="G724"/>
      <c r="H724"/>
    </row>
    <row r="725" spans="4:8">
      <c r="D725"/>
      <c r="E725" s="1"/>
      <c r="F725"/>
      <c r="G725"/>
      <c r="H725"/>
    </row>
    <row r="726" spans="4:8">
      <c r="D726"/>
      <c r="E726" s="1"/>
      <c r="F726"/>
      <c r="G726"/>
      <c r="H726"/>
    </row>
    <row r="727" spans="4:8">
      <c r="D727"/>
      <c r="E727" s="1"/>
      <c r="F727"/>
      <c r="G727"/>
      <c r="H727"/>
    </row>
    <row r="728" spans="4:8">
      <c r="D728"/>
      <c r="E728" s="1"/>
      <c r="F728"/>
      <c r="G728"/>
      <c r="H728"/>
    </row>
    <row r="729" spans="4:8">
      <c r="D729"/>
      <c r="E729" s="1"/>
      <c r="F729"/>
      <c r="G729"/>
      <c r="H729"/>
    </row>
    <row r="730" spans="4:8">
      <c r="D730"/>
      <c r="E730" s="1"/>
      <c r="F730"/>
      <c r="G730"/>
      <c r="H730"/>
    </row>
    <row r="731" spans="4:8">
      <c r="D731"/>
      <c r="E731" s="1"/>
      <c r="F731"/>
      <c r="G731"/>
      <c r="H731"/>
    </row>
    <row r="732" spans="4:8">
      <c r="D732"/>
      <c r="E732" s="1"/>
      <c r="F732"/>
      <c r="G732"/>
      <c r="H732"/>
    </row>
    <row r="733" spans="4:8">
      <c r="D733"/>
      <c r="E733" s="1"/>
      <c r="F733"/>
      <c r="G733"/>
      <c r="H733"/>
    </row>
    <row r="734" spans="4:8">
      <c r="D734"/>
      <c r="E734" s="1"/>
      <c r="F734"/>
      <c r="G734"/>
      <c r="H734"/>
    </row>
    <row r="735" spans="4:8">
      <c r="D735"/>
      <c r="E735" s="1"/>
      <c r="F735"/>
      <c r="G735"/>
      <c r="H735"/>
    </row>
    <row r="736" spans="4:8">
      <c r="D736"/>
      <c r="E736" s="1"/>
      <c r="F736"/>
      <c r="G736"/>
      <c r="H736"/>
    </row>
    <row r="737" spans="4:8">
      <c r="D737"/>
      <c r="E737" s="1"/>
      <c r="F737"/>
      <c r="G737"/>
      <c r="H737"/>
    </row>
    <row r="738" spans="4:8">
      <c r="D738"/>
      <c r="E738" s="1"/>
      <c r="F738"/>
      <c r="G738"/>
      <c r="H738"/>
    </row>
    <row r="739" spans="4:8">
      <c r="D739"/>
      <c r="E739" s="1"/>
      <c r="F739"/>
      <c r="G739"/>
      <c r="H739"/>
    </row>
    <row r="740" spans="4:8">
      <c r="D740"/>
      <c r="E740" s="1"/>
      <c r="F740"/>
      <c r="G740"/>
      <c r="H740"/>
    </row>
    <row r="741" spans="4:8">
      <c r="D741"/>
      <c r="E741" s="1"/>
      <c r="F741"/>
      <c r="G741"/>
      <c r="H741"/>
    </row>
    <row r="742" spans="4:8">
      <c r="D742"/>
      <c r="E742" s="1"/>
      <c r="F742"/>
      <c r="G742"/>
      <c r="H742"/>
    </row>
    <row r="743" spans="4:8">
      <c r="D743"/>
      <c r="E743" s="1"/>
      <c r="F743"/>
      <c r="G743"/>
      <c r="H743"/>
    </row>
    <row r="744" spans="4:8">
      <c r="D744"/>
      <c r="E744" s="1"/>
      <c r="F744"/>
      <c r="G744"/>
      <c r="H744"/>
    </row>
    <row r="745" spans="4:8">
      <c r="D745"/>
      <c r="E745" s="1"/>
      <c r="F745"/>
      <c r="G745"/>
      <c r="H745"/>
    </row>
    <row r="746" spans="4:8">
      <c r="D746"/>
      <c r="E746" s="1"/>
      <c r="F746"/>
      <c r="G746"/>
      <c r="H746"/>
    </row>
    <row r="747" spans="4:8">
      <c r="D747"/>
      <c r="E747" s="1"/>
      <c r="F747"/>
      <c r="G747"/>
      <c r="H747"/>
    </row>
    <row r="748" spans="4:8">
      <c r="D748"/>
      <c r="E748" s="1"/>
      <c r="F748"/>
      <c r="G748"/>
      <c r="H748"/>
    </row>
    <row r="749" spans="4:8">
      <c r="D749"/>
      <c r="E749" s="1"/>
      <c r="F749"/>
      <c r="G749"/>
      <c r="H749"/>
    </row>
    <row r="750" spans="4:8">
      <c r="D750"/>
      <c r="E750" s="1"/>
      <c r="F750"/>
      <c r="G750"/>
      <c r="H750"/>
    </row>
    <row r="751" spans="4:8">
      <c r="D751"/>
      <c r="E751" s="1"/>
      <c r="F751"/>
      <c r="G751"/>
      <c r="H751"/>
    </row>
    <row r="752" spans="4:8">
      <c r="D752"/>
      <c r="E752" s="1"/>
      <c r="F752"/>
      <c r="G752"/>
      <c r="H752"/>
    </row>
    <row r="753" spans="4:8">
      <c r="D753"/>
      <c r="E753" s="1"/>
      <c r="F753"/>
      <c r="G753"/>
      <c r="H753"/>
    </row>
    <row r="754" spans="4:8">
      <c r="D754"/>
      <c r="E754" s="1"/>
      <c r="F754"/>
      <c r="G754"/>
      <c r="H754"/>
    </row>
    <row r="755" spans="4:8">
      <c r="D755"/>
      <c r="E755" s="1"/>
      <c r="F755"/>
      <c r="G755"/>
      <c r="H755"/>
    </row>
    <row r="756" spans="4:8">
      <c r="D756"/>
      <c r="E756" s="1"/>
      <c r="F756"/>
      <c r="G756"/>
      <c r="H756"/>
    </row>
    <row r="757" spans="4:8">
      <c r="D757"/>
      <c r="E757" s="1"/>
      <c r="F757"/>
      <c r="G757"/>
      <c r="H757"/>
    </row>
    <row r="758" spans="4:8">
      <c r="D758"/>
      <c r="E758" s="1"/>
      <c r="F758"/>
      <c r="G758"/>
      <c r="H758"/>
    </row>
    <row r="759" spans="4:8">
      <c r="D759"/>
      <c r="E759" s="1"/>
      <c r="F759"/>
      <c r="G759"/>
      <c r="H759"/>
    </row>
    <row r="760" spans="4:8">
      <c r="D760"/>
      <c r="E760" s="1"/>
      <c r="F760"/>
      <c r="G760"/>
      <c r="H760"/>
    </row>
    <row r="761" spans="4:8">
      <c r="D761"/>
      <c r="E761" s="1"/>
      <c r="F761"/>
      <c r="G761"/>
      <c r="H761"/>
    </row>
    <row r="762" spans="4:8">
      <c r="D762"/>
      <c r="E762" s="1"/>
      <c r="F762"/>
      <c r="G762"/>
      <c r="H762"/>
    </row>
    <row r="763" spans="4:8">
      <c r="D763"/>
      <c r="E763" s="1"/>
      <c r="F763"/>
      <c r="G763"/>
      <c r="H763"/>
    </row>
    <row r="764" spans="4:8">
      <c r="D764"/>
      <c r="E764" s="1"/>
      <c r="F764"/>
      <c r="G764"/>
      <c r="H764"/>
    </row>
    <row r="765" spans="4:8">
      <c r="D765"/>
      <c r="E765" s="1"/>
      <c r="F765"/>
      <c r="G765"/>
      <c r="H765"/>
    </row>
    <row r="766" spans="4:8">
      <c r="D766"/>
      <c r="E766" s="1"/>
      <c r="F766"/>
      <c r="G766"/>
      <c r="H766"/>
    </row>
    <row r="767" spans="4:8">
      <c r="D767"/>
      <c r="E767" s="1"/>
      <c r="F767"/>
      <c r="G767"/>
      <c r="H767"/>
    </row>
    <row r="768" spans="4:8">
      <c r="D768"/>
      <c r="E768" s="1"/>
      <c r="F768"/>
      <c r="G768"/>
      <c r="H768"/>
    </row>
    <row r="769" spans="4:8">
      <c r="D769"/>
      <c r="E769" s="1"/>
      <c r="F769"/>
      <c r="G769"/>
      <c r="H769"/>
    </row>
    <row r="770" spans="4:8">
      <c r="D770"/>
      <c r="E770" s="1"/>
      <c r="F770"/>
      <c r="G770"/>
      <c r="H770"/>
    </row>
    <row r="771" spans="4:8">
      <c r="D771"/>
      <c r="E771" s="1"/>
      <c r="F771"/>
      <c r="G771"/>
      <c r="H771"/>
    </row>
    <row r="772" spans="4:8">
      <c r="D772"/>
      <c r="E772" s="1"/>
      <c r="F772"/>
      <c r="G772"/>
      <c r="H772"/>
    </row>
    <row r="773" spans="4:8">
      <c r="D773"/>
      <c r="E773" s="1"/>
      <c r="F773"/>
      <c r="G773"/>
      <c r="H773"/>
    </row>
    <row r="774" spans="4:8">
      <c r="D774"/>
      <c r="E774" s="1"/>
      <c r="F774"/>
      <c r="G774"/>
      <c r="H774"/>
    </row>
    <row r="775" spans="4:8">
      <c r="D775"/>
      <c r="E775" s="1"/>
      <c r="F775"/>
      <c r="G775"/>
      <c r="H775"/>
    </row>
    <row r="776" spans="4:8">
      <c r="D776"/>
      <c r="E776" s="1"/>
      <c r="F776"/>
      <c r="G776"/>
      <c r="H776"/>
    </row>
    <row r="777" spans="4:8">
      <c r="D777"/>
      <c r="E777" s="1"/>
      <c r="F777"/>
      <c r="G777"/>
      <c r="H777"/>
    </row>
    <row r="778" spans="4:8">
      <c r="D778"/>
      <c r="E778" s="1"/>
      <c r="F778"/>
      <c r="G778"/>
      <c r="H778"/>
    </row>
    <row r="779" spans="4:8">
      <c r="D779"/>
      <c r="E779" s="1"/>
      <c r="F779"/>
      <c r="G779"/>
      <c r="H779"/>
    </row>
    <row r="780" spans="4:8">
      <c r="D780"/>
      <c r="E780" s="1"/>
      <c r="F780"/>
      <c r="G780"/>
      <c r="H780"/>
    </row>
    <row r="781" spans="4:8">
      <c r="D781"/>
      <c r="E781" s="1"/>
      <c r="F781"/>
      <c r="G781"/>
      <c r="H781"/>
    </row>
    <row r="782" spans="4:8">
      <c r="D782"/>
      <c r="E782" s="1"/>
      <c r="F782"/>
      <c r="G782"/>
      <c r="H782"/>
    </row>
    <row r="783" spans="4:8">
      <c r="D783"/>
      <c r="E783" s="1"/>
      <c r="F783"/>
      <c r="G783"/>
      <c r="H783"/>
    </row>
    <row r="784" spans="4:8">
      <c r="D784"/>
      <c r="E784" s="1"/>
      <c r="F784"/>
      <c r="G784"/>
      <c r="H784"/>
    </row>
    <row r="785" spans="4:8">
      <c r="D785"/>
      <c r="E785" s="1"/>
      <c r="F785"/>
      <c r="G785"/>
      <c r="H785"/>
    </row>
    <row r="786" spans="4:8">
      <c r="D786"/>
      <c r="E786" s="1"/>
      <c r="F786"/>
      <c r="G786"/>
      <c r="H786"/>
    </row>
    <row r="787" spans="4:8">
      <c r="D787"/>
      <c r="E787" s="1"/>
      <c r="F787"/>
      <c r="G787"/>
      <c r="H787"/>
    </row>
    <row r="788" spans="4:8">
      <c r="D788"/>
      <c r="E788" s="1"/>
      <c r="F788"/>
      <c r="G788"/>
      <c r="H788"/>
    </row>
    <row r="789" spans="4:8">
      <c r="D789"/>
      <c r="E789" s="1"/>
      <c r="F789"/>
      <c r="G789"/>
      <c r="H789"/>
    </row>
    <row r="790" spans="4:8">
      <c r="D790"/>
      <c r="E790" s="1"/>
      <c r="F790"/>
      <c r="G790"/>
      <c r="H790"/>
    </row>
    <row r="791" spans="4:8">
      <c r="D791"/>
      <c r="E791" s="1"/>
      <c r="F791"/>
      <c r="G791"/>
      <c r="H791"/>
    </row>
    <row r="792" spans="4:8">
      <c r="D792"/>
      <c r="E792" s="1"/>
      <c r="F792"/>
      <c r="G792"/>
      <c r="H792"/>
    </row>
    <row r="793" spans="4:8">
      <c r="D793"/>
      <c r="E793" s="1"/>
      <c r="F793"/>
      <c r="G793"/>
      <c r="H793"/>
    </row>
    <row r="794" spans="4:8">
      <c r="D794"/>
      <c r="E794" s="1"/>
      <c r="F794"/>
      <c r="G794"/>
      <c r="H794"/>
    </row>
    <row r="795" spans="4:8">
      <c r="D795"/>
      <c r="E795" s="1"/>
      <c r="F795"/>
      <c r="G795"/>
      <c r="H795"/>
    </row>
    <row r="796" spans="4:8">
      <c r="D796"/>
      <c r="E796" s="1"/>
      <c r="F796"/>
      <c r="G796"/>
      <c r="H796"/>
    </row>
    <row r="797" spans="4:8">
      <c r="D797"/>
      <c r="E797" s="1"/>
      <c r="F797"/>
      <c r="G797"/>
      <c r="H797"/>
    </row>
    <row r="798" spans="4:8">
      <c r="D798"/>
      <c r="E798" s="1"/>
      <c r="F798"/>
      <c r="G798"/>
      <c r="H798"/>
    </row>
    <row r="799" spans="4:8">
      <c r="D799"/>
      <c r="E799" s="1"/>
      <c r="F799"/>
      <c r="G799"/>
      <c r="H799"/>
    </row>
    <row r="800" spans="4:8">
      <c r="D800"/>
      <c r="E800" s="1"/>
      <c r="F800"/>
      <c r="G800"/>
      <c r="H800"/>
    </row>
    <row r="801" spans="4:8">
      <c r="D801"/>
      <c r="E801" s="1"/>
      <c r="F801"/>
      <c r="G801"/>
      <c r="H801"/>
    </row>
    <row r="802" spans="4:8">
      <c r="D802"/>
      <c r="E802" s="1"/>
      <c r="F802"/>
      <c r="G802"/>
      <c r="H802"/>
    </row>
    <row r="803" spans="4:8">
      <c r="D803"/>
      <c r="E803" s="1"/>
      <c r="F803"/>
      <c r="G803"/>
      <c r="H803"/>
    </row>
    <row r="804" spans="4:8">
      <c r="D804"/>
      <c r="E804" s="1"/>
      <c r="F804"/>
      <c r="G804"/>
      <c r="H804"/>
    </row>
    <row r="805" spans="4:8">
      <c r="D805"/>
      <c r="E805" s="1"/>
      <c r="F805"/>
      <c r="G805"/>
      <c r="H805"/>
    </row>
    <row r="806" spans="4:8">
      <c r="D806"/>
      <c r="E806" s="1"/>
      <c r="F806"/>
      <c r="G806"/>
      <c r="H806"/>
    </row>
    <row r="807" spans="4:8">
      <c r="D807"/>
      <c r="E807" s="1"/>
      <c r="F807"/>
      <c r="G807"/>
      <c r="H807"/>
    </row>
    <row r="808" spans="4:8">
      <c r="D808"/>
      <c r="E808" s="1"/>
      <c r="F808"/>
      <c r="G808"/>
      <c r="H808"/>
    </row>
    <row r="809" spans="4:8">
      <c r="D809"/>
      <c r="E809" s="1"/>
      <c r="F809"/>
      <c r="G809"/>
      <c r="H809"/>
    </row>
    <row r="810" spans="4:8">
      <c r="D810"/>
      <c r="E810" s="1"/>
      <c r="F810"/>
      <c r="G810"/>
      <c r="H810"/>
    </row>
    <row r="811" spans="4:8">
      <c r="D811"/>
      <c r="E811" s="1"/>
      <c r="F811"/>
      <c r="G811"/>
      <c r="H811"/>
    </row>
    <row r="812" spans="4:8">
      <c r="D812"/>
      <c r="E812" s="1"/>
      <c r="F812"/>
      <c r="G812"/>
      <c r="H812"/>
    </row>
    <row r="813" spans="4:8">
      <c r="D813"/>
      <c r="E813" s="1"/>
      <c r="F813"/>
      <c r="G813"/>
      <c r="H813"/>
    </row>
    <row r="814" spans="4:8">
      <c r="D814"/>
      <c r="E814" s="1"/>
      <c r="F814"/>
      <c r="G814"/>
      <c r="H814"/>
    </row>
    <row r="815" spans="4:8">
      <c r="D815"/>
      <c r="E815" s="1"/>
      <c r="F815"/>
      <c r="G815"/>
      <c r="H815"/>
    </row>
    <row r="816" spans="4:8">
      <c r="D816"/>
      <c r="E816" s="1"/>
      <c r="F816"/>
      <c r="G816"/>
      <c r="H816"/>
    </row>
    <row r="817" spans="4:8">
      <c r="D817"/>
      <c r="E817" s="1"/>
      <c r="F817"/>
      <c r="G817"/>
      <c r="H817"/>
    </row>
    <row r="818" spans="4:8">
      <c r="D818"/>
      <c r="E818" s="1"/>
      <c r="F818"/>
      <c r="G818"/>
      <c r="H818"/>
    </row>
    <row r="819" spans="4:8">
      <c r="D819"/>
      <c r="E819" s="1"/>
      <c r="F819"/>
      <c r="G819"/>
      <c r="H819"/>
    </row>
    <row r="820" spans="4:8">
      <c r="D820"/>
      <c r="E820" s="1"/>
      <c r="F820"/>
      <c r="G820"/>
      <c r="H820"/>
    </row>
    <row r="821" spans="4:8">
      <c r="D821"/>
      <c r="E821" s="1"/>
      <c r="F821"/>
      <c r="G821"/>
      <c r="H821"/>
    </row>
    <row r="822" spans="4:8">
      <c r="D822"/>
      <c r="E822" s="1"/>
      <c r="F822"/>
      <c r="G822"/>
      <c r="H822"/>
    </row>
    <row r="823" spans="4:8">
      <c r="D823"/>
      <c r="E823" s="1"/>
      <c r="F823"/>
      <c r="G823"/>
      <c r="H823"/>
    </row>
    <row r="824" spans="4:8">
      <c r="D824"/>
      <c r="E824" s="1"/>
      <c r="F824"/>
      <c r="G824"/>
      <c r="H824"/>
    </row>
    <row r="825" spans="4:8">
      <c r="D825"/>
      <c r="E825" s="1"/>
      <c r="F825"/>
      <c r="G825"/>
      <c r="H825"/>
    </row>
    <row r="826" spans="4:8">
      <c r="D826"/>
      <c r="E826" s="1"/>
      <c r="F826"/>
      <c r="G826"/>
      <c r="H826"/>
    </row>
    <row r="827" spans="4:8">
      <c r="D827"/>
      <c r="E827" s="1"/>
      <c r="F827"/>
      <c r="G827"/>
      <c r="H827"/>
    </row>
    <row r="828" spans="4:8">
      <c r="D828"/>
      <c r="E828" s="1"/>
      <c r="F828"/>
      <c r="G828"/>
      <c r="H828"/>
    </row>
    <row r="829" spans="4:8">
      <c r="D829"/>
      <c r="E829" s="1"/>
      <c r="F829"/>
      <c r="G829"/>
      <c r="H829"/>
    </row>
    <row r="830" spans="4:8">
      <c r="D830"/>
      <c r="E830" s="1"/>
      <c r="F830"/>
      <c r="G830"/>
      <c r="H830"/>
    </row>
    <row r="831" spans="4:8">
      <c r="D831"/>
      <c r="E831" s="1"/>
      <c r="F831"/>
      <c r="G831"/>
      <c r="H831"/>
    </row>
    <row r="832" spans="4:8">
      <c r="D832"/>
      <c r="E832" s="1"/>
      <c r="F832"/>
      <c r="G832"/>
      <c r="H832"/>
    </row>
    <row r="833" spans="4:8">
      <c r="D833"/>
      <c r="E833" s="1"/>
      <c r="F833"/>
      <c r="G833"/>
      <c r="H833"/>
    </row>
    <row r="834" spans="4:8">
      <c r="D834"/>
      <c r="E834" s="1"/>
      <c r="F834"/>
      <c r="G834"/>
      <c r="H834"/>
    </row>
    <row r="835" spans="4:8">
      <c r="D835"/>
      <c r="E835" s="1"/>
      <c r="F835"/>
      <c r="G835"/>
      <c r="H835"/>
    </row>
    <row r="836" spans="4:8">
      <c r="D836"/>
      <c r="E836" s="1"/>
      <c r="F836"/>
      <c r="G836"/>
      <c r="H836"/>
    </row>
    <row r="837" spans="4:8">
      <c r="D837"/>
      <c r="E837" s="1"/>
      <c r="F837"/>
      <c r="G837"/>
      <c r="H837"/>
    </row>
    <row r="838" spans="4:8">
      <c r="D838"/>
      <c r="E838" s="1"/>
      <c r="F838"/>
      <c r="G838"/>
      <c r="H838"/>
    </row>
    <row r="839" spans="4:8">
      <c r="D839"/>
      <c r="E839" s="1"/>
      <c r="F839"/>
      <c r="G839"/>
      <c r="H839"/>
    </row>
    <row r="840" spans="4:8">
      <c r="D840"/>
      <c r="E840" s="1"/>
      <c r="F840"/>
      <c r="G840"/>
      <c r="H840"/>
    </row>
    <row r="841" spans="4:8">
      <c r="D841"/>
      <c r="E841" s="1"/>
      <c r="F841"/>
      <c r="G841"/>
      <c r="H841"/>
    </row>
    <row r="842" spans="4:8">
      <c r="D842"/>
      <c r="E842" s="1"/>
      <c r="F842"/>
      <c r="G842"/>
      <c r="H842"/>
    </row>
    <row r="843" spans="4:8">
      <c r="D843"/>
      <c r="E843" s="1"/>
      <c r="F843"/>
      <c r="G843"/>
      <c r="H843"/>
    </row>
    <row r="844" spans="4:8">
      <c r="D844"/>
      <c r="E844" s="1"/>
      <c r="F844"/>
      <c r="G844"/>
      <c r="H844"/>
    </row>
    <row r="845" spans="4:8">
      <c r="D845"/>
      <c r="E845" s="1"/>
      <c r="F845"/>
      <c r="G845"/>
      <c r="H845"/>
    </row>
    <row r="846" spans="4:8">
      <c r="D846"/>
      <c r="E846" s="1"/>
      <c r="F846"/>
      <c r="G846"/>
      <c r="H846"/>
    </row>
    <row r="847" spans="4:8">
      <c r="D847"/>
      <c r="E847" s="1"/>
      <c r="F847"/>
      <c r="G847"/>
      <c r="H847"/>
    </row>
    <row r="848" spans="4:8">
      <c r="D848"/>
      <c r="E848" s="1"/>
      <c r="F848"/>
      <c r="G848"/>
      <c r="H848"/>
    </row>
    <row r="849" spans="4:8">
      <c r="D849"/>
      <c r="E849" s="1"/>
      <c r="F849"/>
      <c r="G849"/>
      <c r="H849"/>
    </row>
    <row r="850" spans="4:8">
      <c r="D850"/>
      <c r="E850" s="1"/>
      <c r="F850"/>
      <c r="G850"/>
      <c r="H850"/>
    </row>
    <row r="851" spans="4:8">
      <c r="D851"/>
      <c r="E851" s="1"/>
      <c r="F851"/>
      <c r="G851"/>
      <c r="H851"/>
    </row>
    <row r="852" spans="4:8">
      <c r="D852"/>
      <c r="E852" s="1"/>
      <c r="F852"/>
      <c r="G852"/>
      <c r="H852"/>
    </row>
    <row r="853" spans="4:8">
      <c r="D853"/>
      <c r="E853" s="1"/>
      <c r="F853"/>
      <c r="G853"/>
      <c r="H853"/>
    </row>
    <row r="854" spans="4:8">
      <c r="D854"/>
      <c r="E854" s="1"/>
      <c r="F854"/>
      <c r="G854"/>
      <c r="H854"/>
    </row>
    <row r="855" spans="4:8">
      <c r="D855"/>
      <c r="E855" s="1"/>
      <c r="F855"/>
      <c r="G855"/>
      <c r="H855"/>
    </row>
    <row r="856" spans="4:8">
      <c r="D856"/>
      <c r="E856" s="1"/>
      <c r="F856"/>
      <c r="G856"/>
      <c r="H856"/>
    </row>
    <row r="857" spans="4:8">
      <c r="D857"/>
      <c r="E857" s="1"/>
      <c r="F857"/>
      <c r="G857"/>
      <c r="H857"/>
    </row>
    <row r="858" spans="4:8">
      <c r="D858"/>
      <c r="E858" s="1"/>
      <c r="F858"/>
      <c r="G858"/>
      <c r="H858"/>
    </row>
    <row r="859" spans="4:8">
      <c r="D859"/>
      <c r="E859" s="1"/>
      <c r="F859"/>
      <c r="G859"/>
      <c r="H859"/>
    </row>
    <row r="860" spans="4:8">
      <c r="D860"/>
      <c r="E860" s="1"/>
      <c r="F860"/>
      <c r="G860"/>
      <c r="H860"/>
    </row>
    <row r="861" spans="4:8">
      <c r="D861"/>
      <c r="E861" s="1"/>
      <c r="F861"/>
      <c r="G861"/>
      <c r="H861"/>
    </row>
    <row r="862" spans="4:8">
      <c r="D862"/>
      <c r="E862" s="1"/>
      <c r="F862"/>
      <c r="G862"/>
      <c r="H862"/>
    </row>
    <row r="863" spans="4:8">
      <c r="D863"/>
      <c r="E863" s="1"/>
      <c r="F863"/>
      <c r="G863"/>
      <c r="H863"/>
    </row>
    <row r="864" spans="4:8">
      <c r="D864"/>
      <c r="E864" s="1"/>
      <c r="F864"/>
      <c r="G864"/>
      <c r="H864"/>
    </row>
    <row r="865" spans="4:8">
      <c r="D865"/>
      <c r="E865" s="1"/>
      <c r="F865"/>
      <c r="G865"/>
      <c r="H865"/>
    </row>
    <row r="866" spans="4:8">
      <c r="D866"/>
      <c r="E866" s="1"/>
      <c r="F866"/>
      <c r="G866"/>
      <c r="H866"/>
    </row>
    <row r="867" spans="4:8">
      <c r="D867"/>
      <c r="E867" s="1"/>
      <c r="F867"/>
      <c r="G867"/>
      <c r="H867"/>
    </row>
    <row r="868" spans="4:8">
      <c r="D868"/>
      <c r="E868" s="1"/>
      <c r="F868"/>
      <c r="G868"/>
      <c r="H868"/>
    </row>
    <row r="869" spans="4:8">
      <c r="D869"/>
      <c r="E869" s="1"/>
      <c r="F869"/>
      <c r="G869"/>
      <c r="H869"/>
    </row>
    <row r="870" spans="4:8">
      <c r="D870"/>
      <c r="E870" s="1"/>
      <c r="F870"/>
      <c r="G870"/>
      <c r="H870"/>
    </row>
    <row r="871" spans="4:8">
      <c r="D871"/>
      <c r="E871" s="1"/>
      <c r="F871"/>
      <c r="G871"/>
      <c r="H871"/>
    </row>
    <row r="872" spans="4:8">
      <c r="D872"/>
      <c r="E872" s="1"/>
      <c r="F872"/>
      <c r="G872"/>
      <c r="H872"/>
    </row>
    <row r="873" spans="4:8">
      <c r="D873"/>
      <c r="E873" s="1"/>
      <c r="F873"/>
      <c r="G873"/>
      <c r="H873"/>
    </row>
    <row r="874" spans="4:8">
      <c r="D874"/>
      <c r="E874" s="1"/>
      <c r="F874"/>
      <c r="G874"/>
      <c r="H874"/>
    </row>
    <row r="875" spans="4:8">
      <c r="D875"/>
      <c r="E875" s="1"/>
      <c r="F875"/>
      <c r="G875"/>
      <c r="H875"/>
    </row>
    <row r="876" spans="4:8">
      <c r="D876"/>
      <c r="E876" s="1"/>
      <c r="F876"/>
      <c r="G876"/>
      <c r="H876"/>
    </row>
    <row r="877" spans="4:8">
      <c r="D877"/>
      <c r="E877" s="1"/>
      <c r="F877"/>
      <c r="G877"/>
      <c r="H877"/>
    </row>
    <row r="878" spans="4:8">
      <c r="D878"/>
      <c r="E878" s="1"/>
      <c r="F878"/>
      <c r="G878"/>
      <c r="H878"/>
    </row>
    <row r="879" spans="4:8">
      <c r="D879"/>
      <c r="E879" s="1"/>
      <c r="F879"/>
      <c r="G879"/>
      <c r="H879"/>
    </row>
    <row r="880" spans="4:8">
      <c r="D880"/>
      <c r="E880" s="1"/>
      <c r="F880"/>
      <c r="G880"/>
      <c r="H880"/>
    </row>
    <row r="881" spans="4:8">
      <c r="D881"/>
      <c r="E881" s="1"/>
      <c r="F881"/>
      <c r="G881"/>
      <c r="H881"/>
    </row>
    <row r="882" spans="4:8">
      <c r="D882"/>
      <c r="E882" s="1"/>
      <c r="F882"/>
      <c r="G882"/>
      <c r="H882"/>
    </row>
    <row r="883" spans="4:8">
      <c r="D883"/>
      <c r="E883" s="1"/>
      <c r="F883"/>
      <c r="G883"/>
      <c r="H883"/>
    </row>
    <row r="884" spans="4:8">
      <c r="D884"/>
      <c r="E884" s="1"/>
      <c r="F884"/>
      <c r="G884"/>
      <c r="H884"/>
    </row>
    <row r="885" spans="4:8">
      <c r="D885"/>
      <c r="E885" s="1"/>
      <c r="F885"/>
      <c r="G885"/>
      <c r="H885"/>
    </row>
    <row r="886" spans="4:8">
      <c r="D886"/>
      <c r="E886" s="1"/>
      <c r="F886"/>
      <c r="G886"/>
      <c r="H886"/>
    </row>
    <row r="887" spans="4:8">
      <c r="D887"/>
      <c r="E887" s="1"/>
      <c r="F887"/>
      <c r="G887"/>
      <c r="H887"/>
    </row>
    <row r="888" spans="4:8">
      <c r="D888"/>
      <c r="E888" s="1"/>
      <c r="F888"/>
      <c r="G888"/>
      <c r="H888"/>
    </row>
    <row r="889" spans="4:8">
      <c r="D889"/>
      <c r="E889" s="1"/>
      <c r="F889"/>
      <c r="G889"/>
      <c r="H889"/>
    </row>
    <row r="890" spans="4:8">
      <c r="D890"/>
      <c r="E890" s="1"/>
      <c r="F890"/>
      <c r="G890"/>
      <c r="H890"/>
    </row>
    <row r="891" spans="4:8">
      <c r="D891"/>
      <c r="E891" s="1"/>
      <c r="F891"/>
      <c r="G891"/>
      <c r="H891"/>
    </row>
    <row r="892" spans="4:8">
      <c r="D892"/>
      <c r="E892" s="1"/>
      <c r="F892"/>
      <c r="G892"/>
      <c r="H892"/>
    </row>
    <row r="893" spans="4:8">
      <c r="D893"/>
      <c r="E893" s="1"/>
      <c r="F893"/>
      <c r="G893"/>
      <c r="H893"/>
    </row>
    <row r="894" spans="4:8">
      <c r="D894"/>
      <c r="E894" s="1"/>
      <c r="F894"/>
      <c r="G894"/>
      <c r="H894"/>
    </row>
    <row r="895" spans="4:8">
      <c r="D895"/>
      <c r="E895" s="1"/>
      <c r="F895"/>
      <c r="G895"/>
      <c r="H895"/>
    </row>
    <row r="896" spans="4:8">
      <c r="D896"/>
      <c r="E896" s="1"/>
      <c r="F896"/>
      <c r="G896"/>
      <c r="H896"/>
    </row>
    <row r="897" spans="4:8">
      <c r="D897"/>
      <c r="E897" s="1"/>
      <c r="F897"/>
      <c r="G897"/>
      <c r="H897"/>
    </row>
    <row r="898" spans="4:8">
      <c r="D898"/>
      <c r="E898" s="1"/>
      <c r="F898"/>
      <c r="G898"/>
      <c r="H898"/>
    </row>
    <row r="899" spans="4:8">
      <c r="D899"/>
      <c r="E899" s="1"/>
      <c r="F899"/>
      <c r="G899"/>
      <c r="H899"/>
    </row>
    <row r="900" spans="4:8">
      <c r="D900"/>
      <c r="E900" s="1"/>
      <c r="F900"/>
      <c r="G900"/>
      <c r="H900"/>
    </row>
    <row r="901" spans="4:8">
      <c r="D901"/>
      <c r="E901" s="1"/>
      <c r="F901"/>
      <c r="G901"/>
      <c r="H901"/>
    </row>
    <row r="902" spans="4:8">
      <c r="D902"/>
      <c r="E902" s="1"/>
      <c r="F902"/>
      <c r="G902"/>
      <c r="H902"/>
    </row>
    <row r="903" spans="4:8">
      <c r="D903"/>
      <c r="E903" s="1"/>
      <c r="F903"/>
      <c r="G903"/>
      <c r="H903"/>
    </row>
    <row r="904" spans="4:8">
      <c r="D904"/>
      <c r="E904" s="1"/>
      <c r="F904"/>
      <c r="G904"/>
      <c r="H904"/>
    </row>
    <row r="905" spans="4:8">
      <c r="D905"/>
      <c r="E905" s="1"/>
      <c r="F905"/>
      <c r="G905"/>
      <c r="H905"/>
    </row>
    <row r="906" spans="4:8">
      <c r="D906"/>
      <c r="E906" s="1"/>
      <c r="F906"/>
      <c r="G906"/>
      <c r="H906"/>
    </row>
    <row r="907" spans="4:8">
      <c r="D907"/>
      <c r="E907" s="1"/>
      <c r="F907"/>
      <c r="G907"/>
      <c r="H907"/>
    </row>
    <row r="908" spans="4:8">
      <c r="D908"/>
      <c r="E908" s="1"/>
      <c r="F908"/>
      <c r="G908"/>
      <c r="H908"/>
    </row>
    <row r="909" spans="4:8">
      <c r="D909"/>
      <c r="E909" s="1"/>
      <c r="F909"/>
      <c r="G909"/>
      <c r="H909"/>
    </row>
    <row r="910" spans="4:8">
      <c r="D910"/>
      <c r="E910" s="1"/>
      <c r="F910"/>
      <c r="G910"/>
      <c r="H910"/>
    </row>
    <row r="911" spans="4:8">
      <c r="D911"/>
      <c r="E911" s="1"/>
      <c r="F911"/>
      <c r="G911"/>
      <c r="H911"/>
    </row>
    <row r="912" spans="4:8">
      <c r="D912"/>
      <c r="E912" s="1"/>
      <c r="F912"/>
      <c r="G912"/>
      <c r="H912"/>
    </row>
    <row r="913" spans="4:8">
      <c r="D913"/>
      <c r="E913" s="1"/>
      <c r="F913"/>
      <c r="G913"/>
      <c r="H913"/>
    </row>
    <row r="914" spans="4:8">
      <c r="D914"/>
      <c r="E914" s="1"/>
      <c r="F914"/>
      <c r="G914"/>
      <c r="H914"/>
    </row>
    <row r="915" spans="4:8">
      <c r="D915"/>
      <c r="E915" s="1"/>
      <c r="F915"/>
      <c r="G915"/>
      <c r="H915"/>
    </row>
    <row r="916" spans="4:8">
      <c r="D916"/>
      <c r="E916" s="1"/>
      <c r="F916"/>
      <c r="G916"/>
      <c r="H916"/>
    </row>
    <row r="917" spans="4:8">
      <c r="D917"/>
      <c r="E917" s="1"/>
      <c r="F917"/>
      <c r="G917"/>
      <c r="H917"/>
    </row>
    <row r="918" spans="4:8">
      <c r="D918"/>
      <c r="E918" s="1"/>
      <c r="F918"/>
      <c r="G918"/>
      <c r="H918"/>
    </row>
    <row r="919" spans="4:8">
      <c r="D919"/>
      <c r="E919" s="1"/>
      <c r="F919"/>
      <c r="G919"/>
      <c r="H919"/>
    </row>
    <row r="920" spans="4:8">
      <c r="D920"/>
      <c r="E920" s="1"/>
      <c r="F920"/>
      <c r="G920"/>
      <c r="H920"/>
    </row>
    <row r="921" spans="4:8">
      <c r="D921"/>
      <c r="E921" s="1"/>
      <c r="F921"/>
      <c r="G921"/>
      <c r="H921"/>
    </row>
    <row r="922" spans="4:8">
      <c r="D922"/>
      <c r="E922" s="1"/>
      <c r="F922"/>
      <c r="G922"/>
      <c r="H922"/>
    </row>
    <row r="923" spans="4:8">
      <c r="D923"/>
      <c r="E923" s="1"/>
      <c r="F923"/>
      <c r="G923"/>
      <c r="H923"/>
    </row>
    <row r="924" spans="4:8">
      <c r="D924"/>
      <c r="E924" s="1"/>
      <c r="F924"/>
      <c r="G924"/>
      <c r="H924"/>
    </row>
    <row r="925" spans="4:8">
      <c r="D925"/>
      <c r="E925" s="1"/>
      <c r="F925"/>
      <c r="G925"/>
      <c r="H925"/>
    </row>
    <row r="926" spans="4:8">
      <c r="D926"/>
      <c r="E926" s="1"/>
      <c r="F926"/>
      <c r="G926"/>
      <c r="H926"/>
    </row>
    <row r="927" spans="4:8">
      <c r="D927"/>
      <c r="E927" s="1"/>
      <c r="F927"/>
      <c r="G927"/>
      <c r="H927"/>
    </row>
    <row r="928" spans="4:8">
      <c r="D928"/>
      <c r="E928" s="1"/>
      <c r="F928"/>
      <c r="G928"/>
      <c r="H928"/>
    </row>
    <row r="929" spans="4:8">
      <c r="D929"/>
      <c r="E929" s="1"/>
      <c r="F929"/>
      <c r="G929"/>
      <c r="H929"/>
    </row>
    <row r="930" spans="4:8">
      <c r="D930"/>
      <c r="E930" s="1"/>
      <c r="F930"/>
      <c r="G930"/>
      <c r="H930"/>
    </row>
    <row r="931" spans="4:8">
      <c r="D931"/>
      <c r="E931" s="1"/>
      <c r="F931"/>
      <c r="G931"/>
      <c r="H931"/>
    </row>
    <row r="932" spans="4:8">
      <c r="D932"/>
      <c r="E932" s="1"/>
      <c r="F932"/>
      <c r="G932"/>
      <c r="H932"/>
    </row>
    <row r="933" spans="4:8">
      <c r="D933"/>
      <c r="E933" s="1"/>
      <c r="F933"/>
      <c r="G933"/>
      <c r="H933"/>
    </row>
    <row r="934" spans="4:8">
      <c r="D934"/>
      <c r="E934" s="1"/>
      <c r="F934"/>
      <c r="G934"/>
      <c r="H934"/>
    </row>
    <row r="935" spans="4:8">
      <c r="D935"/>
      <c r="E935" s="1"/>
      <c r="F935"/>
      <c r="G935"/>
      <c r="H935"/>
    </row>
    <row r="936" spans="4:8">
      <c r="D936"/>
      <c r="E936" s="1"/>
      <c r="F936"/>
      <c r="G936"/>
      <c r="H936"/>
    </row>
    <row r="937" spans="4:8">
      <c r="D937"/>
      <c r="E937" s="1"/>
      <c r="F937"/>
      <c r="G937"/>
      <c r="H937"/>
    </row>
    <row r="938" spans="4:8">
      <c r="D938"/>
      <c r="E938" s="1"/>
      <c r="F938"/>
      <c r="G938"/>
      <c r="H938"/>
    </row>
    <row r="939" spans="4:8">
      <c r="D939"/>
      <c r="E939" s="1"/>
      <c r="F939"/>
      <c r="G939"/>
      <c r="H939"/>
    </row>
    <row r="940" spans="4:8">
      <c r="D940"/>
      <c r="E940" s="1"/>
      <c r="F940"/>
      <c r="G940"/>
      <c r="H940"/>
    </row>
    <row r="941" spans="4:8">
      <c r="D941"/>
      <c r="E941" s="1"/>
      <c r="F941"/>
      <c r="G941"/>
      <c r="H941"/>
    </row>
    <row r="942" spans="4:8">
      <c r="D942"/>
      <c r="E942" s="1"/>
      <c r="F942"/>
      <c r="G942"/>
      <c r="H942"/>
    </row>
    <row r="943" spans="4:8">
      <c r="D943"/>
      <c r="E943" s="1"/>
      <c r="F943"/>
      <c r="G943"/>
      <c r="H943"/>
    </row>
    <row r="944" spans="4:8">
      <c r="D944"/>
      <c r="E944" s="1"/>
      <c r="F944"/>
      <c r="G944"/>
      <c r="H944"/>
    </row>
    <row r="945" spans="4:8">
      <c r="D945"/>
      <c r="E945" s="1"/>
      <c r="F945"/>
      <c r="G945"/>
      <c r="H945"/>
    </row>
    <row r="946" spans="4:8">
      <c r="D946"/>
      <c r="E946" s="1"/>
      <c r="F946"/>
      <c r="G946"/>
      <c r="H946"/>
    </row>
    <row r="947" spans="4:8">
      <c r="D947"/>
      <c r="E947" s="1"/>
      <c r="F947"/>
      <c r="G947"/>
      <c r="H947"/>
    </row>
    <row r="948" spans="4:8">
      <c r="D948"/>
      <c r="E948" s="1"/>
      <c r="F948"/>
      <c r="G948"/>
      <c r="H948"/>
    </row>
    <row r="949" spans="4:8">
      <c r="D949"/>
      <c r="E949" s="1"/>
      <c r="F949"/>
      <c r="G949"/>
      <c r="H949"/>
    </row>
    <row r="950" spans="4:8">
      <c r="D950"/>
      <c r="E950" s="1"/>
      <c r="F950"/>
      <c r="G950"/>
      <c r="H950"/>
    </row>
    <row r="951" spans="4:8">
      <c r="D951"/>
      <c r="E951" s="1"/>
      <c r="F951"/>
      <c r="G951"/>
      <c r="H951"/>
    </row>
    <row r="952" spans="4:8">
      <c r="D952"/>
      <c r="E952" s="1"/>
      <c r="F952"/>
      <c r="G952"/>
      <c r="H952"/>
    </row>
    <row r="953" spans="4:8">
      <c r="D953"/>
      <c r="E953" s="1"/>
      <c r="F953"/>
      <c r="G953"/>
      <c r="H953"/>
    </row>
    <row r="954" spans="4:8">
      <c r="D954"/>
      <c r="E954" s="1"/>
      <c r="F954"/>
      <c r="G954"/>
      <c r="H954"/>
    </row>
    <row r="955" spans="4:8">
      <c r="D955"/>
      <c r="E955" s="1"/>
      <c r="F955"/>
      <c r="G955"/>
      <c r="H955"/>
    </row>
    <row r="956" spans="4:8">
      <c r="D956"/>
      <c r="E956" s="1"/>
      <c r="F956"/>
      <c r="G956"/>
      <c r="H956"/>
    </row>
    <row r="957" spans="4:8">
      <c r="D957"/>
      <c r="E957" s="1"/>
      <c r="F957"/>
      <c r="G957"/>
      <c r="H957"/>
    </row>
    <row r="958" spans="4:8">
      <c r="D958"/>
      <c r="E958" s="1"/>
      <c r="F958"/>
      <c r="G958"/>
      <c r="H958"/>
    </row>
    <row r="959" spans="4:8">
      <c r="D959"/>
      <c r="E959" s="1"/>
      <c r="F959"/>
      <c r="G959"/>
      <c r="H959"/>
    </row>
    <row r="960" spans="4:8">
      <c r="D960"/>
      <c r="E960" s="1"/>
      <c r="F960"/>
      <c r="G960"/>
      <c r="H960"/>
    </row>
    <row r="961" spans="4:8">
      <c r="D961"/>
      <c r="E961" s="1"/>
      <c r="F961"/>
      <c r="G961"/>
      <c r="H961"/>
    </row>
    <row r="962" spans="4:8">
      <c r="D962"/>
      <c r="E962" s="1"/>
      <c r="F962"/>
      <c r="G962"/>
      <c r="H962"/>
    </row>
    <row r="963" spans="4:8">
      <c r="D963"/>
      <c r="E963" s="1"/>
      <c r="F963"/>
      <c r="G963"/>
      <c r="H963"/>
    </row>
    <row r="964" spans="4:8">
      <c r="D964"/>
      <c r="E964" s="1"/>
      <c r="F964"/>
      <c r="G964"/>
      <c r="H964"/>
    </row>
    <row r="965" spans="4:8">
      <c r="D965"/>
      <c r="E965" s="1"/>
      <c r="F965"/>
      <c r="G965"/>
      <c r="H965"/>
    </row>
    <row r="966" spans="4:8">
      <c r="D966"/>
      <c r="E966" s="1"/>
      <c r="F966"/>
      <c r="G966"/>
      <c r="H966"/>
    </row>
    <row r="967" spans="4:8">
      <c r="D967"/>
      <c r="E967" s="1"/>
      <c r="F967"/>
      <c r="G967"/>
      <c r="H967"/>
    </row>
    <row r="968" spans="4:8">
      <c r="D968"/>
      <c r="E968" s="1"/>
      <c r="F968"/>
      <c r="G968"/>
      <c r="H968"/>
    </row>
    <row r="969" spans="4:8">
      <c r="D969"/>
      <c r="E969" s="1"/>
      <c r="F969"/>
      <c r="G969"/>
      <c r="H969"/>
    </row>
    <row r="970" spans="4:8">
      <c r="D970"/>
      <c r="E970" s="1"/>
      <c r="F970"/>
      <c r="G970"/>
      <c r="H970"/>
    </row>
    <row r="971" spans="4:8">
      <c r="D971"/>
      <c r="E971" s="1"/>
      <c r="F971"/>
      <c r="G971"/>
      <c r="H971"/>
    </row>
    <row r="972" spans="4:8">
      <c r="D972"/>
      <c r="E972" s="1"/>
      <c r="F972"/>
      <c r="G972"/>
      <c r="H972"/>
    </row>
    <row r="973" spans="4:8">
      <c r="D973"/>
      <c r="E973" s="1"/>
      <c r="F973"/>
      <c r="G973"/>
      <c r="H973"/>
    </row>
    <row r="974" spans="4:8">
      <c r="D974"/>
      <c r="E974" s="1"/>
      <c r="F974"/>
      <c r="G974"/>
      <c r="H974"/>
    </row>
    <row r="975" spans="4:8">
      <c r="D975"/>
      <c r="E975" s="1"/>
      <c r="F975"/>
      <c r="G975"/>
      <c r="H975"/>
    </row>
    <row r="976" spans="4:8">
      <c r="D976"/>
      <c r="E976" s="1"/>
      <c r="F976"/>
      <c r="G976"/>
      <c r="H976"/>
    </row>
    <row r="977" spans="4:8">
      <c r="D977"/>
      <c r="E977" s="1"/>
      <c r="F977"/>
      <c r="G977"/>
      <c r="H977"/>
    </row>
    <row r="978" spans="4:8">
      <c r="D978"/>
      <c r="E978" s="1"/>
      <c r="F978"/>
      <c r="G978"/>
      <c r="H978"/>
    </row>
    <row r="979" spans="4:8">
      <c r="D979"/>
      <c r="E979" s="1"/>
      <c r="F979"/>
      <c r="G979"/>
      <c r="H979"/>
    </row>
    <row r="980" spans="4:8">
      <c r="D980"/>
      <c r="E980" s="1"/>
      <c r="F980"/>
      <c r="G980"/>
      <c r="H980"/>
    </row>
    <row r="981" spans="4:8">
      <c r="D981"/>
      <c r="E981" s="1"/>
      <c r="F981"/>
      <c r="G981"/>
      <c r="H981"/>
    </row>
    <row r="982" spans="4:8">
      <c r="D982"/>
      <c r="E982" s="1"/>
      <c r="F982"/>
      <c r="G982"/>
      <c r="H982"/>
    </row>
    <row r="983" spans="4:8">
      <c r="D983"/>
      <c r="E983" s="1"/>
      <c r="F983"/>
      <c r="G983"/>
      <c r="H983"/>
    </row>
    <row r="984" spans="4:8">
      <c r="D984"/>
      <c r="E984" s="1"/>
      <c r="F984"/>
      <c r="G984"/>
      <c r="H984"/>
    </row>
    <row r="985" spans="4:8">
      <c r="D985"/>
      <c r="E985" s="1"/>
      <c r="F985"/>
      <c r="G985"/>
      <c r="H985"/>
    </row>
    <row r="986" spans="4:8">
      <c r="D986"/>
      <c r="E986" s="1"/>
      <c r="F986"/>
      <c r="G986"/>
      <c r="H986"/>
    </row>
    <row r="987" spans="4:8">
      <c r="D987"/>
      <c r="E987" s="1"/>
      <c r="F987"/>
      <c r="G987"/>
      <c r="H987"/>
    </row>
    <row r="988" spans="4:8">
      <c r="D988"/>
      <c r="E988" s="1"/>
      <c r="F988"/>
      <c r="G988"/>
      <c r="H988"/>
    </row>
    <row r="989" spans="4:8">
      <c r="D989"/>
      <c r="E989" s="1"/>
      <c r="F989"/>
      <c r="G989"/>
      <c r="H989"/>
    </row>
    <row r="990" spans="4:8">
      <c r="D990"/>
      <c r="E990" s="1"/>
      <c r="F990"/>
      <c r="G990"/>
      <c r="H990"/>
    </row>
    <row r="991" spans="4:8">
      <c r="D991"/>
      <c r="E991" s="1"/>
      <c r="F991"/>
      <c r="G991"/>
      <c r="H991"/>
    </row>
    <row r="992" spans="4:8">
      <c r="D992"/>
      <c r="E992" s="1"/>
      <c r="F992"/>
      <c r="G992"/>
      <c r="H992"/>
    </row>
    <row r="993" spans="4:8">
      <c r="D993"/>
      <c r="E993" s="1"/>
      <c r="F993"/>
      <c r="G993"/>
      <c r="H993"/>
    </row>
    <row r="994" spans="4:8">
      <c r="D994"/>
      <c r="E994" s="1"/>
      <c r="F994"/>
      <c r="G994"/>
      <c r="H994"/>
    </row>
    <row r="995" spans="4:8">
      <c r="D995"/>
      <c r="E995" s="1"/>
      <c r="F995"/>
      <c r="G995"/>
      <c r="H995"/>
    </row>
    <row r="996" spans="4:8">
      <c r="D996"/>
      <c r="E996" s="1"/>
      <c r="F996"/>
      <c r="G996"/>
      <c r="H996"/>
    </row>
    <row r="997" spans="4:8">
      <c r="D997"/>
      <c r="E997" s="1"/>
      <c r="F997"/>
      <c r="G997"/>
      <c r="H997"/>
    </row>
    <row r="998" spans="4:8">
      <c r="D998"/>
      <c r="E998" s="1"/>
      <c r="F998"/>
      <c r="G998"/>
      <c r="H998"/>
    </row>
    <row r="999" spans="4:8">
      <c r="D999"/>
      <c r="E999" s="1"/>
      <c r="F999"/>
      <c r="G999"/>
      <c r="H999"/>
    </row>
    <row r="1000" spans="4:8">
      <c r="D1000"/>
      <c r="E1000" s="1"/>
      <c r="F1000"/>
      <c r="G1000"/>
      <c r="H1000"/>
    </row>
    <row r="1001" spans="4:8">
      <c r="D1001"/>
      <c r="E1001" s="1"/>
      <c r="F1001"/>
      <c r="G1001"/>
      <c r="H1001"/>
    </row>
    <row r="1002" spans="4:8">
      <c r="D1002"/>
      <c r="E1002" s="1"/>
      <c r="F1002"/>
      <c r="G1002"/>
      <c r="H1002"/>
    </row>
    <row r="1003" spans="4:8">
      <c r="D1003"/>
      <c r="E1003" s="1"/>
      <c r="F1003"/>
      <c r="G1003"/>
      <c r="H1003"/>
    </row>
    <row r="1004" spans="4:8">
      <c r="D1004"/>
      <c r="E1004" s="1"/>
      <c r="F1004"/>
      <c r="G1004"/>
      <c r="H1004"/>
    </row>
    <row r="1005" spans="4:8">
      <c r="D1005"/>
      <c r="E1005" s="1"/>
      <c r="F1005"/>
      <c r="G1005"/>
      <c r="H1005"/>
    </row>
    <row r="1006" spans="4:8">
      <c r="D1006"/>
      <c r="E1006" s="1"/>
      <c r="F1006"/>
      <c r="G1006"/>
      <c r="H1006"/>
    </row>
    <row r="1007" spans="4:8">
      <c r="D1007"/>
      <c r="E1007" s="1"/>
      <c r="F1007"/>
      <c r="G1007"/>
      <c r="H1007"/>
    </row>
    <row r="1008" spans="4:8">
      <c r="D1008"/>
      <c r="E1008" s="1"/>
      <c r="F1008"/>
      <c r="G1008"/>
      <c r="H1008"/>
    </row>
    <row r="1009" spans="4:8">
      <c r="D1009"/>
      <c r="E1009" s="1"/>
      <c r="F1009"/>
      <c r="G1009"/>
      <c r="H1009"/>
    </row>
    <row r="1010" spans="4:8">
      <c r="D1010"/>
      <c r="E1010" s="1"/>
      <c r="F1010"/>
      <c r="G1010"/>
      <c r="H1010"/>
    </row>
    <row r="1011" spans="4:8">
      <c r="D1011"/>
      <c r="E1011" s="1"/>
      <c r="F1011"/>
      <c r="G1011"/>
      <c r="H1011"/>
    </row>
    <row r="1012" spans="4:8">
      <c r="D1012"/>
      <c r="E1012" s="1"/>
      <c r="F1012"/>
      <c r="G1012"/>
      <c r="H1012"/>
    </row>
    <row r="1013" spans="4:8">
      <c r="D1013"/>
      <c r="E1013" s="1"/>
      <c r="F1013"/>
      <c r="G1013"/>
      <c r="H1013"/>
    </row>
    <row r="1014" spans="4:8">
      <c r="D1014"/>
      <c r="E1014" s="1"/>
      <c r="F1014"/>
      <c r="G1014"/>
      <c r="H1014"/>
    </row>
    <row r="1015" spans="4:8">
      <c r="D1015"/>
      <c r="E1015" s="1"/>
      <c r="F1015"/>
      <c r="G1015"/>
      <c r="H1015"/>
    </row>
    <row r="1016" spans="4:8">
      <c r="D1016"/>
      <c r="E1016" s="1"/>
      <c r="F1016"/>
      <c r="G1016"/>
      <c r="H1016"/>
    </row>
    <row r="1017" spans="4:8">
      <c r="D1017"/>
      <c r="E1017" s="1"/>
      <c r="F1017"/>
      <c r="G1017"/>
      <c r="H1017"/>
    </row>
    <row r="1018" spans="4:8">
      <c r="D1018"/>
      <c r="E1018" s="1"/>
      <c r="F1018"/>
      <c r="G1018"/>
      <c r="H1018"/>
    </row>
    <row r="1019" spans="4:8">
      <c r="D1019"/>
      <c r="E1019" s="1"/>
      <c r="F1019"/>
      <c r="G1019"/>
      <c r="H1019"/>
    </row>
    <row r="1020" spans="4:8">
      <c r="D1020"/>
      <c r="E1020" s="1"/>
      <c r="F1020"/>
      <c r="G1020"/>
      <c r="H1020"/>
    </row>
    <row r="1021" spans="4:8">
      <c r="D1021"/>
      <c r="E1021" s="1"/>
      <c r="F1021"/>
      <c r="G1021"/>
      <c r="H1021"/>
    </row>
    <row r="1022" spans="4:8">
      <c r="D1022"/>
      <c r="E1022" s="1"/>
      <c r="F1022"/>
      <c r="G1022"/>
      <c r="H1022"/>
    </row>
    <row r="1023" spans="4:8">
      <c r="D1023"/>
      <c r="E1023" s="1"/>
      <c r="F1023"/>
      <c r="G1023"/>
      <c r="H1023"/>
    </row>
    <row r="1024" spans="4:8">
      <c r="D1024"/>
      <c r="E1024" s="1"/>
      <c r="F1024"/>
      <c r="G1024"/>
      <c r="H1024"/>
    </row>
    <row r="1025" spans="4:8">
      <c r="D1025"/>
      <c r="E1025" s="1"/>
      <c r="F1025"/>
      <c r="G1025"/>
      <c r="H1025"/>
    </row>
    <row r="1026" spans="4:8">
      <c r="D1026"/>
      <c r="E1026" s="1"/>
      <c r="F1026"/>
      <c r="G1026"/>
      <c r="H1026"/>
    </row>
    <row r="1027" spans="4:8">
      <c r="D1027"/>
      <c r="E1027" s="1"/>
      <c r="F1027"/>
      <c r="G1027"/>
      <c r="H1027"/>
    </row>
    <row r="1028" spans="4:8">
      <c r="D1028"/>
      <c r="E1028" s="1"/>
      <c r="F1028"/>
      <c r="G1028"/>
      <c r="H1028"/>
    </row>
    <row r="1029" spans="4:8">
      <c r="D1029"/>
      <c r="E1029" s="1"/>
      <c r="F1029"/>
      <c r="G1029"/>
      <c r="H1029"/>
    </row>
    <row r="1030" spans="4:8">
      <c r="D1030"/>
      <c r="E1030" s="1"/>
      <c r="F1030"/>
      <c r="G1030"/>
      <c r="H1030"/>
    </row>
    <row r="1031" spans="4:8">
      <c r="D1031"/>
      <c r="E1031" s="1"/>
      <c r="F1031"/>
      <c r="G1031"/>
      <c r="H1031"/>
    </row>
    <row r="1032" spans="4:8">
      <c r="D1032"/>
      <c r="E1032" s="1"/>
      <c r="F1032"/>
      <c r="G1032"/>
      <c r="H1032"/>
    </row>
    <row r="1033" spans="4:8">
      <c r="D1033"/>
      <c r="E1033" s="1"/>
      <c r="F1033"/>
      <c r="G1033"/>
      <c r="H1033"/>
    </row>
    <row r="1034" spans="4:8">
      <c r="D1034"/>
      <c r="E1034" s="1"/>
      <c r="F1034"/>
      <c r="G1034"/>
      <c r="H1034"/>
    </row>
    <row r="1035" spans="4:8">
      <c r="D1035"/>
      <c r="E1035" s="1"/>
      <c r="F1035"/>
      <c r="G1035"/>
      <c r="H1035"/>
    </row>
    <row r="1036" spans="4:8">
      <c r="D1036"/>
      <c r="E1036" s="1"/>
      <c r="F1036"/>
      <c r="G1036"/>
      <c r="H1036"/>
    </row>
    <row r="1037" spans="4:8">
      <c r="D1037"/>
      <c r="E1037" s="1"/>
      <c r="F1037"/>
      <c r="G1037"/>
      <c r="H1037"/>
    </row>
    <row r="1038" spans="4:8">
      <c r="D1038"/>
      <c r="E1038" s="1"/>
      <c r="F1038"/>
      <c r="G1038"/>
      <c r="H1038"/>
    </row>
    <row r="1039" spans="4:8">
      <c r="D1039"/>
      <c r="E1039" s="1"/>
      <c r="F1039"/>
      <c r="G1039"/>
      <c r="H1039"/>
    </row>
    <row r="1040" spans="4:8">
      <c r="D1040"/>
      <c r="E1040" s="1"/>
      <c r="F1040"/>
      <c r="G1040"/>
      <c r="H1040"/>
    </row>
    <row r="1041" spans="4:8">
      <c r="D1041"/>
      <c r="E1041" s="1"/>
      <c r="F1041"/>
      <c r="G1041"/>
      <c r="H1041"/>
    </row>
    <row r="1042" spans="4:8">
      <c r="D1042"/>
      <c r="E1042" s="1"/>
      <c r="F1042"/>
      <c r="G1042"/>
      <c r="H1042"/>
    </row>
    <row r="1043" spans="4:8">
      <c r="D1043"/>
      <c r="E1043" s="1"/>
      <c r="F1043"/>
      <c r="G1043"/>
      <c r="H1043"/>
    </row>
    <row r="1044" spans="4:8">
      <c r="D1044"/>
      <c r="E1044" s="1"/>
      <c r="F1044"/>
      <c r="G1044"/>
      <c r="H1044"/>
    </row>
    <row r="1045" spans="4:8">
      <c r="D1045"/>
      <c r="E1045" s="1"/>
      <c r="F1045"/>
      <c r="G1045"/>
      <c r="H1045"/>
    </row>
    <row r="1046" spans="4:8">
      <c r="D1046"/>
      <c r="E1046" s="1"/>
      <c r="F1046"/>
      <c r="G1046"/>
      <c r="H1046"/>
    </row>
    <row r="1047" spans="4:8">
      <c r="D1047"/>
      <c r="E1047" s="1"/>
      <c r="F1047"/>
      <c r="G1047"/>
      <c r="H1047"/>
    </row>
    <row r="1048" spans="4:8">
      <c r="D1048"/>
      <c r="E1048" s="1"/>
      <c r="F1048"/>
      <c r="G1048"/>
      <c r="H1048"/>
    </row>
    <row r="1049" spans="4:8">
      <c r="D1049"/>
      <c r="E1049" s="1"/>
      <c r="F1049"/>
      <c r="G1049"/>
      <c r="H1049"/>
    </row>
    <row r="1050" spans="4:8">
      <c r="D1050"/>
      <c r="E1050" s="1"/>
      <c r="F1050"/>
      <c r="G1050"/>
      <c r="H1050"/>
    </row>
    <row r="1051" spans="4:8">
      <c r="D1051"/>
      <c r="E1051" s="1"/>
      <c r="F1051"/>
      <c r="G1051"/>
      <c r="H1051"/>
    </row>
    <row r="1052" spans="4:8">
      <c r="D1052"/>
      <c r="E1052" s="1"/>
      <c r="F1052"/>
      <c r="G1052"/>
      <c r="H1052"/>
    </row>
    <row r="1053" spans="4:8">
      <c r="D1053"/>
      <c r="E1053" s="1"/>
      <c r="F1053"/>
      <c r="G1053"/>
      <c r="H1053"/>
    </row>
    <row r="1054" spans="4:8">
      <c r="D1054"/>
      <c r="E1054" s="1"/>
      <c r="F1054"/>
      <c r="G1054"/>
      <c r="H1054"/>
    </row>
    <row r="1055" spans="4:8">
      <c r="D1055"/>
      <c r="E1055" s="1"/>
      <c r="F1055"/>
      <c r="G1055"/>
      <c r="H1055"/>
    </row>
    <row r="1056" spans="4:8">
      <c r="D1056"/>
      <c r="E1056" s="1"/>
      <c r="F1056"/>
      <c r="G1056"/>
      <c r="H1056"/>
    </row>
    <row r="1057" spans="4:8">
      <c r="D1057"/>
      <c r="E1057" s="1"/>
      <c r="F1057"/>
      <c r="G1057"/>
      <c r="H1057"/>
    </row>
    <row r="1058" spans="4:8">
      <c r="D1058"/>
      <c r="E1058" s="1"/>
      <c r="F1058"/>
      <c r="G1058"/>
      <c r="H1058"/>
    </row>
    <row r="1059" spans="4:8">
      <c r="D1059"/>
      <c r="E1059" s="1"/>
      <c r="F1059"/>
      <c r="G1059"/>
      <c r="H1059"/>
    </row>
    <row r="1060" spans="4:8">
      <c r="D1060"/>
      <c r="E1060" s="1"/>
      <c r="F1060"/>
      <c r="G1060"/>
      <c r="H1060"/>
    </row>
    <row r="1061" spans="4:8">
      <c r="D1061"/>
      <c r="E1061" s="1"/>
      <c r="F1061"/>
      <c r="G1061"/>
      <c r="H1061"/>
    </row>
    <row r="1062" spans="4:8">
      <c r="D1062"/>
      <c r="E1062" s="1"/>
      <c r="F1062"/>
      <c r="G1062"/>
      <c r="H1062"/>
    </row>
    <row r="1063" spans="4:8">
      <c r="D1063"/>
      <c r="E1063" s="1"/>
      <c r="F1063"/>
      <c r="G1063"/>
      <c r="H1063"/>
    </row>
    <row r="1064" spans="4:8">
      <c r="D1064"/>
      <c r="E1064" s="1"/>
      <c r="F1064"/>
      <c r="G1064"/>
      <c r="H1064"/>
    </row>
    <row r="1065" spans="4:8">
      <c r="D1065"/>
      <c r="E1065" s="1"/>
      <c r="F1065"/>
      <c r="G1065"/>
      <c r="H1065"/>
    </row>
    <row r="1066" spans="4:8">
      <c r="D1066"/>
      <c r="E1066" s="1"/>
      <c r="F1066"/>
      <c r="G1066"/>
      <c r="H1066"/>
    </row>
    <row r="1067" spans="4:8">
      <c r="D1067"/>
      <c r="E1067" s="1"/>
      <c r="F1067"/>
      <c r="G1067"/>
      <c r="H1067"/>
    </row>
    <row r="1068" spans="4:8">
      <c r="D1068"/>
      <c r="E1068" s="1"/>
      <c r="F1068"/>
      <c r="G1068"/>
      <c r="H1068"/>
    </row>
    <row r="1069" spans="4:8">
      <c r="D1069"/>
      <c r="E1069" s="1"/>
      <c r="F1069"/>
      <c r="G1069"/>
      <c r="H1069"/>
    </row>
    <row r="1070" spans="4:8">
      <c r="D1070"/>
      <c r="E1070" s="1"/>
      <c r="F1070"/>
      <c r="G1070"/>
      <c r="H1070"/>
    </row>
    <row r="1071" spans="4:8">
      <c r="D1071"/>
      <c r="E1071" s="1"/>
      <c r="F1071"/>
      <c r="G1071"/>
      <c r="H1071"/>
    </row>
    <row r="1072" spans="4:8">
      <c r="D1072"/>
      <c r="E1072" s="1"/>
      <c r="F1072"/>
      <c r="G1072"/>
      <c r="H1072"/>
    </row>
    <row r="1073" spans="4:8">
      <c r="D1073"/>
      <c r="E1073" s="1"/>
      <c r="F1073"/>
      <c r="G1073"/>
      <c r="H1073"/>
    </row>
    <row r="1074" spans="4:8">
      <c r="D1074"/>
      <c r="E1074" s="1"/>
      <c r="F1074"/>
      <c r="G1074"/>
      <c r="H1074"/>
    </row>
    <row r="1075" spans="4:8">
      <c r="D1075"/>
      <c r="E1075" s="1"/>
      <c r="F1075"/>
      <c r="G1075"/>
      <c r="H1075"/>
    </row>
    <row r="1076" spans="4:8">
      <c r="D1076"/>
      <c r="E1076" s="1"/>
      <c r="F1076"/>
      <c r="G1076"/>
      <c r="H1076"/>
    </row>
    <row r="1077" spans="4:8">
      <c r="D1077"/>
      <c r="E1077" s="1"/>
      <c r="F1077"/>
      <c r="G1077"/>
      <c r="H1077"/>
    </row>
    <row r="1078" spans="4:8">
      <c r="D1078"/>
      <c r="E1078" s="1"/>
      <c r="F1078"/>
      <c r="G1078"/>
      <c r="H1078"/>
    </row>
    <row r="1079" spans="4:8">
      <c r="D1079"/>
      <c r="E1079" s="1"/>
      <c r="F1079"/>
      <c r="G1079"/>
      <c r="H1079"/>
    </row>
    <row r="1080" spans="4:8">
      <c r="D1080"/>
      <c r="E1080" s="1"/>
      <c r="F1080"/>
      <c r="G1080"/>
      <c r="H1080"/>
    </row>
    <row r="1081" spans="4:8">
      <c r="D1081"/>
      <c r="E1081" s="1"/>
      <c r="F1081"/>
      <c r="G1081"/>
      <c r="H1081"/>
    </row>
    <row r="1082" spans="4:8">
      <c r="D1082"/>
      <c r="E1082" s="1"/>
      <c r="F1082"/>
      <c r="G1082"/>
      <c r="H1082"/>
    </row>
    <row r="1083" spans="4:8">
      <c r="D1083"/>
      <c r="E1083" s="1"/>
      <c r="F1083"/>
      <c r="G1083"/>
      <c r="H1083"/>
    </row>
    <row r="1084" spans="4:8">
      <c r="D1084"/>
      <c r="E1084" s="1"/>
      <c r="F1084"/>
      <c r="G1084"/>
      <c r="H1084"/>
    </row>
    <row r="1085" spans="4:8">
      <c r="D1085"/>
      <c r="E1085" s="1"/>
      <c r="F1085"/>
      <c r="G1085"/>
      <c r="H1085"/>
    </row>
    <row r="1086" spans="4:8">
      <c r="D1086"/>
      <c r="E1086" s="1"/>
      <c r="F1086"/>
      <c r="G1086"/>
      <c r="H1086"/>
    </row>
    <row r="1087" spans="4:8">
      <c r="D1087"/>
      <c r="E1087" s="1"/>
      <c r="F1087"/>
      <c r="G1087"/>
      <c r="H1087"/>
    </row>
    <row r="1088" spans="4:8">
      <c r="D1088"/>
      <c r="E1088" s="1"/>
      <c r="F1088"/>
      <c r="G1088"/>
      <c r="H1088"/>
    </row>
    <row r="1089" spans="4:8">
      <c r="D1089"/>
      <c r="E1089" s="1"/>
      <c r="F1089"/>
      <c r="G1089"/>
      <c r="H1089"/>
    </row>
    <row r="1090" spans="4:8">
      <c r="D1090"/>
      <c r="E1090" s="1"/>
      <c r="F1090"/>
      <c r="G1090"/>
      <c r="H1090"/>
    </row>
    <row r="1091" spans="4:8">
      <c r="D1091"/>
      <c r="E1091" s="1"/>
      <c r="F1091"/>
      <c r="G1091"/>
      <c r="H1091"/>
    </row>
    <row r="1092" spans="4:8">
      <c r="D1092"/>
      <c r="E1092" s="1"/>
      <c r="F1092"/>
      <c r="G1092"/>
      <c r="H1092"/>
    </row>
    <row r="1093" spans="4:8">
      <c r="D1093"/>
      <c r="E1093" s="1"/>
      <c r="F1093"/>
      <c r="G1093"/>
      <c r="H1093"/>
    </row>
    <row r="1094" spans="4:8">
      <c r="D1094"/>
      <c r="E1094" s="1"/>
      <c r="F1094"/>
      <c r="G1094"/>
      <c r="H1094"/>
    </row>
    <row r="1095" spans="4:8">
      <c r="D1095"/>
      <c r="E1095" s="1"/>
      <c r="F1095"/>
      <c r="G1095"/>
      <c r="H1095"/>
    </row>
    <row r="1096" spans="4:8">
      <c r="D1096"/>
      <c r="E1096" s="1"/>
      <c r="F1096"/>
      <c r="G1096"/>
      <c r="H1096"/>
    </row>
    <row r="1097" spans="4:8">
      <c r="D1097"/>
      <c r="E1097" s="1"/>
      <c r="F1097"/>
      <c r="G1097"/>
      <c r="H1097"/>
    </row>
    <row r="1098" spans="4:8">
      <c r="D1098"/>
      <c r="E1098" s="1"/>
      <c r="F1098"/>
      <c r="G1098"/>
      <c r="H1098"/>
    </row>
    <row r="1099" spans="4:8">
      <c r="D1099"/>
      <c r="E1099" s="1"/>
      <c r="F1099"/>
      <c r="G1099"/>
      <c r="H1099"/>
    </row>
    <row r="1100" spans="4:8">
      <c r="D1100"/>
      <c r="E1100" s="1"/>
      <c r="F1100"/>
      <c r="G1100"/>
      <c r="H1100"/>
    </row>
    <row r="1101" spans="4:8">
      <c r="D1101"/>
      <c r="E1101" s="1"/>
      <c r="F1101"/>
      <c r="G1101"/>
      <c r="H1101"/>
    </row>
    <row r="1102" spans="4:8">
      <c r="D1102"/>
      <c r="E1102" s="1"/>
      <c r="F1102"/>
      <c r="G1102"/>
      <c r="H1102"/>
    </row>
    <row r="1103" spans="4:8">
      <c r="D1103"/>
      <c r="E1103" s="1"/>
      <c r="F1103"/>
      <c r="G1103"/>
      <c r="H1103"/>
    </row>
    <row r="1104" spans="4:8">
      <c r="D1104"/>
      <c r="E1104" s="1"/>
      <c r="F1104"/>
      <c r="G1104"/>
      <c r="H1104"/>
    </row>
    <row r="1105" spans="4:8">
      <c r="D1105"/>
      <c r="E1105" s="1"/>
      <c r="F1105"/>
      <c r="G1105"/>
      <c r="H1105"/>
    </row>
    <row r="1106" spans="4:8">
      <c r="D1106"/>
      <c r="E1106" s="1"/>
      <c r="F1106"/>
      <c r="G1106"/>
      <c r="H1106"/>
    </row>
    <row r="1107" spans="4:8">
      <c r="D1107"/>
      <c r="E1107" s="1"/>
      <c r="F1107"/>
      <c r="G1107"/>
      <c r="H1107"/>
    </row>
    <row r="1108" spans="4:8">
      <c r="D1108"/>
      <c r="E1108" s="1"/>
      <c r="F1108"/>
      <c r="G1108"/>
      <c r="H1108"/>
    </row>
    <row r="1109" spans="4:8">
      <c r="D1109"/>
      <c r="E1109" s="1"/>
      <c r="F1109"/>
      <c r="G1109"/>
      <c r="H1109"/>
    </row>
    <row r="1110" spans="4:8">
      <c r="D1110"/>
      <c r="E1110" s="1"/>
      <c r="F1110"/>
      <c r="G1110"/>
      <c r="H1110"/>
    </row>
    <row r="1111" spans="4:8">
      <c r="D1111"/>
      <c r="E1111" s="1"/>
      <c r="F1111"/>
      <c r="G1111"/>
      <c r="H1111"/>
    </row>
    <row r="1112" spans="4:8">
      <c r="D1112"/>
      <c r="E1112" s="1"/>
      <c r="F1112"/>
      <c r="G1112"/>
      <c r="H1112"/>
    </row>
    <row r="1113" spans="4:8">
      <c r="D1113"/>
      <c r="E1113" s="1"/>
      <c r="F1113"/>
      <c r="G1113"/>
      <c r="H1113"/>
    </row>
    <row r="1114" spans="4:8">
      <c r="D1114"/>
      <c r="E1114" s="1"/>
      <c r="F1114"/>
      <c r="G1114"/>
      <c r="H1114"/>
    </row>
    <row r="1115" spans="4:8">
      <c r="D1115"/>
      <c r="E1115" s="1"/>
      <c r="F1115"/>
      <c r="G1115"/>
      <c r="H1115"/>
    </row>
    <row r="1116" spans="4:8">
      <c r="D1116"/>
      <c r="E1116" s="1"/>
      <c r="F1116"/>
      <c r="G1116"/>
      <c r="H1116"/>
    </row>
    <row r="1117" spans="4:8">
      <c r="D1117"/>
      <c r="E1117" s="1"/>
      <c r="F1117"/>
      <c r="G1117"/>
      <c r="H1117"/>
    </row>
    <row r="1118" spans="4:8">
      <c r="D1118"/>
      <c r="E1118" s="1"/>
      <c r="F1118"/>
      <c r="G1118"/>
      <c r="H1118"/>
    </row>
    <row r="1119" spans="4:8">
      <c r="D1119"/>
      <c r="E1119" s="1"/>
      <c r="F1119"/>
      <c r="G1119"/>
      <c r="H1119"/>
    </row>
    <row r="1120" spans="4:8">
      <c r="D1120"/>
      <c r="E1120" s="1"/>
      <c r="F1120"/>
      <c r="G1120"/>
      <c r="H1120"/>
    </row>
    <row r="1121" spans="4:8">
      <c r="D1121"/>
      <c r="E1121" s="1"/>
      <c r="F1121"/>
      <c r="G1121"/>
      <c r="H1121"/>
    </row>
    <row r="1122" spans="4:8">
      <c r="D1122"/>
      <c r="E1122" s="1"/>
      <c r="F1122"/>
      <c r="G1122"/>
      <c r="H1122"/>
    </row>
    <row r="1123" spans="4:8">
      <c r="D1123"/>
      <c r="E1123" s="1"/>
      <c r="F1123"/>
      <c r="G1123"/>
      <c r="H1123"/>
    </row>
    <row r="1124" spans="4:8">
      <c r="D1124"/>
      <c r="E1124" s="1"/>
      <c r="F1124"/>
      <c r="G1124"/>
      <c r="H1124"/>
    </row>
    <row r="1125" spans="4:8">
      <c r="D1125"/>
      <c r="E1125" s="1"/>
      <c r="F1125"/>
      <c r="G1125"/>
      <c r="H1125"/>
    </row>
    <row r="1126" spans="4:8">
      <c r="D1126"/>
      <c r="E1126" s="1"/>
      <c r="F1126"/>
      <c r="G1126"/>
      <c r="H1126"/>
    </row>
    <row r="1127" spans="4:8">
      <c r="D1127"/>
      <c r="E1127" s="1"/>
      <c r="F1127"/>
      <c r="G1127"/>
      <c r="H1127"/>
    </row>
    <row r="1128" spans="4:8">
      <c r="D1128"/>
      <c r="E1128" s="1"/>
      <c r="F1128"/>
      <c r="G1128"/>
      <c r="H1128"/>
    </row>
    <row r="1129" spans="4:8">
      <c r="D1129"/>
      <c r="E1129" s="1"/>
      <c r="F1129"/>
      <c r="G1129"/>
      <c r="H1129"/>
    </row>
    <row r="1130" spans="4:8">
      <c r="D1130"/>
      <c r="E1130" s="1"/>
      <c r="F1130"/>
      <c r="G1130"/>
      <c r="H1130"/>
    </row>
    <row r="1131" spans="4:8">
      <c r="D1131"/>
      <c r="E1131" s="1"/>
      <c r="F1131"/>
      <c r="G1131"/>
      <c r="H1131"/>
    </row>
    <row r="1132" spans="4:8">
      <c r="D1132"/>
      <c r="E1132" s="1"/>
      <c r="F1132"/>
      <c r="G1132"/>
      <c r="H1132"/>
    </row>
    <row r="1133" spans="4:8">
      <c r="D1133"/>
      <c r="E1133" s="1"/>
      <c r="F1133"/>
      <c r="G1133"/>
      <c r="H1133"/>
    </row>
    <row r="1134" spans="4:8">
      <c r="D1134"/>
      <c r="E1134" s="1"/>
      <c r="F1134"/>
      <c r="G1134"/>
      <c r="H1134"/>
    </row>
    <row r="1135" spans="4:8">
      <c r="D1135"/>
      <c r="E1135" s="1"/>
      <c r="F1135"/>
      <c r="G1135"/>
      <c r="H1135"/>
    </row>
    <row r="1136" spans="4:8">
      <c r="D1136"/>
      <c r="E1136" s="1"/>
      <c r="F1136"/>
      <c r="G1136"/>
      <c r="H1136"/>
    </row>
    <row r="1137" spans="4:8">
      <c r="D1137"/>
      <c r="E1137" s="1"/>
      <c r="F1137"/>
      <c r="G1137"/>
      <c r="H1137"/>
    </row>
    <row r="1138" spans="4:8">
      <c r="D1138"/>
      <c r="E1138" s="1"/>
      <c r="F1138"/>
      <c r="G1138"/>
      <c r="H1138"/>
    </row>
    <row r="1139" spans="4:8">
      <c r="D1139"/>
      <c r="E1139" s="1"/>
      <c r="F1139"/>
      <c r="G1139"/>
      <c r="H1139"/>
    </row>
    <row r="1140" spans="4:8">
      <c r="D1140"/>
      <c r="E1140" s="1"/>
      <c r="F1140"/>
      <c r="G1140"/>
      <c r="H1140"/>
    </row>
    <row r="1141" spans="4:8">
      <c r="D1141"/>
      <c r="E1141" s="1"/>
      <c r="F1141"/>
      <c r="G1141"/>
      <c r="H1141"/>
    </row>
    <row r="1142" spans="4:8">
      <c r="D1142"/>
      <c r="E1142" s="1"/>
      <c r="F1142"/>
      <c r="G1142"/>
      <c r="H1142"/>
    </row>
    <row r="1143" spans="4:8">
      <c r="D1143"/>
      <c r="E1143" s="1"/>
      <c r="F1143"/>
      <c r="G1143"/>
      <c r="H1143"/>
    </row>
    <row r="1144" spans="4:8">
      <c r="D1144"/>
      <c r="E1144" s="1"/>
      <c r="F1144"/>
      <c r="G1144"/>
      <c r="H1144"/>
    </row>
    <row r="1145" spans="4:8">
      <c r="D1145"/>
      <c r="E1145" s="1"/>
      <c r="F1145"/>
      <c r="G1145"/>
      <c r="H1145"/>
    </row>
    <row r="1146" spans="4:8">
      <c r="D1146"/>
      <c r="E1146" s="1"/>
      <c r="F1146"/>
      <c r="G1146"/>
      <c r="H1146"/>
    </row>
    <row r="1147" spans="4:8">
      <c r="D1147"/>
      <c r="E1147" s="1"/>
      <c r="F1147"/>
      <c r="G1147"/>
      <c r="H1147"/>
    </row>
    <row r="1148" spans="4:8">
      <c r="D1148"/>
      <c r="E1148" s="1"/>
      <c r="F1148"/>
      <c r="G1148"/>
      <c r="H1148"/>
    </row>
    <row r="1149" spans="4:8">
      <c r="D1149"/>
      <c r="E1149" s="1"/>
      <c r="F1149"/>
      <c r="G1149"/>
      <c r="H1149"/>
    </row>
    <row r="1150" spans="4:8">
      <c r="D1150"/>
      <c r="E1150" s="1"/>
      <c r="F1150"/>
      <c r="G1150"/>
      <c r="H1150"/>
    </row>
    <row r="1151" spans="4:8">
      <c r="D1151"/>
      <c r="E1151" s="1"/>
      <c r="F1151"/>
      <c r="G1151"/>
      <c r="H1151"/>
    </row>
    <row r="1152" spans="4:8">
      <c r="D1152"/>
      <c r="E1152" s="1"/>
      <c r="F1152"/>
      <c r="G1152"/>
      <c r="H1152"/>
    </row>
    <row r="1153" spans="4:8">
      <c r="D1153"/>
      <c r="E1153" s="1"/>
      <c r="F1153"/>
      <c r="G1153"/>
      <c r="H1153"/>
    </row>
    <row r="1154" spans="4:8">
      <c r="D1154"/>
      <c r="E1154" s="1"/>
      <c r="F1154"/>
      <c r="G1154"/>
      <c r="H1154"/>
    </row>
    <row r="1155" spans="4:8">
      <c r="D1155"/>
      <c r="E1155" s="1"/>
      <c r="F1155"/>
      <c r="G1155"/>
      <c r="H1155"/>
    </row>
    <row r="1156" spans="4:8">
      <c r="D1156"/>
      <c r="E1156" s="1"/>
      <c r="F1156"/>
      <c r="G1156"/>
      <c r="H1156"/>
    </row>
    <row r="1157" spans="4:8">
      <c r="D1157"/>
      <c r="E1157" s="1"/>
      <c r="F1157"/>
      <c r="G1157"/>
      <c r="H1157"/>
    </row>
    <row r="1158" spans="4:8">
      <c r="D1158"/>
      <c r="E1158" s="1"/>
      <c r="F1158"/>
      <c r="G1158"/>
      <c r="H1158"/>
    </row>
    <row r="1159" spans="4:8">
      <c r="D1159"/>
      <c r="E1159" s="1"/>
      <c r="F1159"/>
      <c r="G1159"/>
      <c r="H1159"/>
    </row>
    <row r="1160" spans="4:8">
      <c r="D1160"/>
      <c r="E1160" s="1"/>
      <c r="F1160"/>
      <c r="G1160"/>
      <c r="H1160"/>
    </row>
    <row r="1161" spans="4:8">
      <c r="D1161"/>
      <c r="E1161" s="1"/>
      <c r="F1161"/>
      <c r="G1161"/>
      <c r="H1161"/>
    </row>
    <row r="1162" spans="4:8">
      <c r="D1162"/>
      <c r="E1162" s="1"/>
      <c r="F1162"/>
      <c r="G1162"/>
      <c r="H1162"/>
    </row>
    <row r="1163" spans="4:8">
      <c r="D1163"/>
      <c r="E1163" s="1"/>
      <c r="F1163"/>
      <c r="G1163"/>
      <c r="H1163"/>
    </row>
    <row r="1164" spans="4:8">
      <c r="D1164"/>
      <c r="E1164" s="1"/>
      <c r="F1164"/>
      <c r="G1164"/>
      <c r="H1164"/>
    </row>
    <row r="1165" spans="4:8">
      <c r="D1165"/>
      <c r="E1165" s="1"/>
      <c r="F1165"/>
      <c r="G1165"/>
      <c r="H1165"/>
    </row>
    <row r="1166" spans="4:8">
      <c r="D1166"/>
      <c r="E1166" s="1"/>
      <c r="F1166"/>
      <c r="G1166"/>
      <c r="H1166"/>
    </row>
    <row r="1167" spans="4:8">
      <c r="D1167"/>
      <c r="E1167" s="1"/>
      <c r="F1167"/>
      <c r="G1167"/>
      <c r="H1167"/>
    </row>
    <row r="1168" spans="4:8">
      <c r="D1168"/>
      <c r="E1168" s="1"/>
      <c r="F1168"/>
      <c r="G1168"/>
      <c r="H1168"/>
    </row>
    <row r="1169" spans="4:8">
      <c r="D1169"/>
      <c r="E1169" s="1"/>
      <c r="F1169"/>
      <c r="G1169"/>
      <c r="H1169"/>
    </row>
    <row r="1170" spans="4:8">
      <c r="D1170"/>
      <c r="E1170" s="1"/>
      <c r="F1170"/>
      <c r="G1170"/>
      <c r="H1170"/>
    </row>
    <row r="1171" spans="4:8">
      <c r="D1171"/>
      <c r="E1171" s="1"/>
      <c r="F1171"/>
      <c r="G1171"/>
      <c r="H1171"/>
    </row>
    <row r="1172" spans="4:8">
      <c r="D1172"/>
      <c r="E1172" s="1"/>
      <c r="F1172"/>
      <c r="G1172"/>
      <c r="H1172"/>
    </row>
    <row r="1173" spans="4:8">
      <c r="D1173"/>
      <c r="E1173" s="1"/>
      <c r="F1173"/>
      <c r="G1173"/>
      <c r="H1173"/>
    </row>
    <row r="1174" spans="4:8">
      <c r="D1174"/>
      <c r="E1174" s="1"/>
      <c r="F1174"/>
      <c r="G1174"/>
      <c r="H1174"/>
    </row>
    <row r="1175" spans="4:8">
      <c r="D1175"/>
      <c r="E1175" s="1"/>
      <c r="F1175"/>
      <c r="G1175"/>
      <c r="H1175"/>
    </row>
    <row r="1176" spans="4:8">
      <c r="D1176"/>
      <c r="E1176" s="1"/>
      <c r="F1176"/>
      <c r="G1176"/>
      <c r="H1176"/>
    </row>
    <row r="1177" spans="4:8">
      <c r="D1177"/>
      <c r="E1177" s="1"/>
      <c r="F1177"/>
      <c r="G1177"/>
      <c r="H1177"/>
    </row>
    <row r="1178" spans="4:8">
      <c r="D1178"/>
      <c r="E1178" s="1"/>
      <c r="F1178"/>
      <c r="G1178"/>
      <c r="H1178"/>
    </row>
    <row r="1179" spans="4:8">
      <c r="D1179"/>
      <c r="E1179" s="1"/>
      <c r="F1179"/>
      <c r="G1179"/>
      <c r="H1179"/>
    </row>
    <row r="1180" spans="4:8">
      <c r="D1180"/>
      <c r="E1180" s="1"/>
      <c r="F1180"/>
      <c r="G1180"/>
      <c r="H1180"/>
    </row>
    <row r="1181" spans="4:8">
      <c r="D1181"/>
      <c r="E1181" s="1"/>
      <c r="F1181"/>
      <c r="G1181"/>
      <c r="H1181"/>
    </row>
    <row r="1182" spans="4:8">
      <c r="D1182"/>
      <c r="E1182" s="1"/>
      <c r="F1182"/>
      <c r="G1182"/>
      <c r="H1182"/>
    </row>
    <row r="1183" spans="4:8">
      <c r="D1183"/>
      <c r="E1183" s="1"/>
      <c r="F1183"/>
      <c r="G1183"/>
      <c r="H1183"/>
    </row>
    <row r="1184" spans="4:8">
      <c r="D1184"/>
      <c r="E1184" s="1"/>
      <c r="F1184"/>
      <c r="G1184"/>
      <c r="H1184"/>
    </row>
    <row r="1185" spans="4:8">
      <c r="D1185"/>
      <c r="E1185" s="1"/>
      <c r="F1185"/>
      <c r="G1185"/>
      <c r="H1185"/>
    </row>
    <row r="1186" spans="4:8">
      <c r="D1186"/>
      <c r="E1186" s="1"/>
      <c r="F1186"/>
      <c r="G1186"/>
      <c r="H1186"/>
    </row>
    <row r="1187" spans="4:8">
      <c r="D1187"/>
      <c r="E1187" s="1"/>
      <c r="F1187"/>
      <c r="G1187"/>
      <c r="H1187"/>
    </row>
    <row r="1188" spans="4:8">
      <c r="D1188"/>
      <c r="E1188" s="1"/>
      <c r="F1188"/>
      <c r="G1188"/>
      <c r="H1188"/>
    </row>
    <row r="1189" spans="4:8">
      <c r="D1189"/>
      <c r="E1189" s="1"/>
      <c r="F1189"/>
      <c r="G1189"/>
      <c r="H1189"/>
    </row>
    <row r="1190" spans="4:8">
      <c r="D1190"/>
      <c r="E1190" s="1"/>
      <c r="F1190"/>
      <c r="G1190"/>
      <c r="H1190"/>
    </row>
    <row r="1191" spans="4:8">
      <c r="D1191"/>
      <c r="E1191" s="1"/>
      <c r="F1191"/>
      <c r="G1191"/>
      <c r="H1191"/>
    </row>
    <row r="1192" spans="4:8">
      <c r="D1192"/>
      <c r="E1192" s="1"/>
      <c r="F1192"/>
      <c r="G1192"/>
      <c r="H1192"/>
    </row>
    <row r="1193" spans="4:8">
      <c r="D1193"/>
      <c r="E1193" s="1"/>
      <c r="F1193"/>
      <c r="G1193"/>
      <c r="H1193"/>
    </row>
    <row r="1194" spans="4:8">
      <c r="D1194"/>
      <c r="E1194" s="1"/>
      <c r="F1194"/>
      <c r="G1194"/>
      <c r="H1194"/>
    </row>
    <row r="1195" spans="4:8">
      <c r="D1195"/>
      <c r="E1195" s="1"/>
      <c r="F1195"/>
      <c r="G1195"/>
      <c r="H1195"/>
    </row>
    <row r="1196" spans="4:8">
      <c r="D1196"/>
      <c r="E1196" s="1"/>
      <c r="F1196"/>
      <c r="G1196"/>
      <c r="H1196"/>
    </row>
    <row r="1197" spans="4:8">
      <c r="D1197"/>
      <c r="E1197" s="1"/>
      <c r="F1197"/>
      <c r="G1197"/>
      <c r="H1197"/>
    </row>
    <row r="1198" spans="4:8">
      <c r="D1198"/>
      <c r="E1198" s="1"/>
      <c r="F1198"/>
      <c r="G1198"/>
      <c r="H1198"/>
    </row>
    <row r="1199" spans="4:8">
      <c r="D1199"/>
      <c r="E1199" s="1"/>
      <c r="F1199"/>
      <c r="G1199"/>
      <c r="H1199"/>
    </row>
    <row r="1200" spans="4:8">
      <c r="D1200"/>
      <c r="E1200" s="1"/>
      <c r="F1200"/>
      <c r="G1200"/>
      <c r="H1200"/>
    </row>
    <row r="1201" spans="4:8">
      <c r="D1201"/>
      <c r="E1201" s="1"/>
      <c r="F1201"/>
      <c r="G1201"/>
      <c r="H1201"/>
    </row>
    <row r="1202" spans="4:8">
      <c r="D1202"/>
      <c r="E1202" s="1"/>
      <c r="F1202"/>
      <c r="G1202"/>
      <c r="H1202"/>
    </row>
    <row r="1203" spans="4:8">
      <c r="D1203"/>
      <c r="E1203" s="1"/>
      <c r="F1203"/>
      <c r="G1203"/>
      <c r="H1203"/>
    </row>
    <row r="1204" spans="4:8">
      <c r="D1204"/>
      <c r="E1204" s="1"/>
      <c r="F1204"/>
      <c r="G1204"/>
      <c r="H1204"/>
    </row>
    <row r="1205" spans="4:8">
      <c r="D1205"/>
      <c r="E1205" s="1"/>
      <c r="F1205"/>
      <c r="G1205"/>
      <c r="H1205"/>
    </row>
    <row r="1206" spans="4:8">
      <c r="D1206"/>
      <c r="E1206" s="1"/>
      <c r="F1206"/>
      <c r="G1206"/>
      <c r="H1206"/>
    </row>
    <row r="1207" spans="4:8">
      <c r="D1207"/>
      <c r="E1207" s="1"/>
      <c r="F1207"/>
      <c r="G1207"/>
      <c r="H1207"/>
    </row>
    <row r="1208" spans="4:8">
      <c r="D1208"/>
      <c r="E1208" s="1"/>
      <c r="F1208"/>
      <c r="G1208"/>
      <c r="H1208"/>
    </row>
    <row r="1209" spans="4:8">
      <c r="D1209"/>
      <c r="E1209" s="1"/>
      <c r="F1209"/>
      <c r="G1209"/>
      <c r="H1209"/>
    </row>
    <row r="1210" spans="4:8">
      <c r="D1210"/>
      <c r="E1210" s="1"/>
      <c r="F1210"/>
      <c r="G1210"/>
      <c r="H1210"/>
    </row>
    <row r="1211" spans="4:8">
      <c r="D1211"/>
      <c r="E1211" s="1"/>
      <c r="F1211"/>
      <c r="G1211"/>
      <c r="H1211"/>
    </row>
    <row r="1212" spans="4:8">
      <c r="D1212"/>
      <c r="E1212" s="1"/>
      <c r="F1212"/>
      <c r="G1212"/>
      <c r="H1212"/>
    </row>
    <row r="1213" spans="4:8">
      <c r="D1213"/>
      <c r="E1213" s="1"/>
      <c r="F1213"/>
      <c r="G1213"/>
      <c r="H1213"/>
    </row>
    <row r="1214" spans="4:8">
      <c r="D1214"/>
      <c r="E1214" s="1"/>
      <c r="F1214"/>
      <c r="G1214"/>
      <c r="H1214"/>
    </row>
    <row r="1215" spans="4:8">
      <c r="D1215"/>
      <c r="E1215" s="1"/>
      <c r="F1215"/>
      <c r="G1215"/>
      <c r="H1215"/>
    </row>
    <row r="1216" spans="4:8">
      <c r="D1216"/>
      <c r="E1216" s="1"/>
      <c r="F1216"/>
      <c r="G1216"/>
      <c r="H1216"/>
    </row>
    <row r="1217" spans="4:8">
      <c r="D1217"/>
      <c r="E1217" s="1"/>
      <c r="F1217"/>
      <c r="G1217"/>
      <c r="H1217"/>
    </row>
    <row r="1218" spans="4:8">
      <c r="D1218"/>
      <c r="E1218" s="1"/>
      <c r="F1218"/>
      <c r="G1218"/>
      <c r="H1218"/>
    </row>
    <row r="1219" spans="4:8">
      <c r="D1219"/>
      <c r="E1219" s="1"/>
      <c r="F1219"/>
      <c r="G1219"/>
      <c r="H1219"/>
    </row>
    <row r="1220" spans="4:8">
      <c r="D1220"/>
      <c r="E1220" s="1"/>
      <c r="F1220"/>
      <c r="G1220"/>
      <c r="H1220"/>
    </row>
    <row r="1221" spans="4:8">
      <c r="D1221"/>
      <c r="E1221" s="1"/>
      <c r="F1221"/>
      <c r="G1221"/>
      <c r="H1221"/>
    </row>
    <row r="1222" spans="4:8">
      <c r="D1222"/>
      <c r="E1222" s="1"/>
      <c r="F1222"/>
      <c r="G1222"/>
      <c r="H1222"/>
    </row>
    <row r="1223" spans="4:8">
      <c r="D1223"/>
      <c r="E1223" s="1"/>
      <c r="F1223"/>
      <c r="G1223"/>
      <c r="H1223"/>
    </row>
    <row r="1224" spans="4:8">
      <c r="D1224"/>
      <c r="E1224" s="1"/>
      <c r="F1224"/>
      <c r="G1224"/>
      <c r="H1224"/>
    </row>
    <row r="1225" spans="4:8">
      <c r="D1225"/>
      <c r="E1225" s="1"/>
      <c r="F1225"/>
      <c r="G1225"/>
      <c r="H1225"/>
    </row>
    <row r="1226" spans="4:8">
      <c r="D1226"/>
      <c r="E1226" s="1"/>
      <c r="F1226"/>
      <c r="G1226"/>
      <c r="H1226"/>
    </row>
    <row r="1227" spans="4:8">
      <c r="D1227"/>
      <c r="E1227" s="1"/>
      <c r="F1227"/>
      <c r="G1227"/>
      <c r="H1227"/>
    </row>
    <row r="1228" spans="4:8">
      <c r="D1228"/>
      <c r="E1228" s="1"/>
      <c r="F1228"/>
      <c r="G1228"/>
      <c r="H1228"/>
    </row>
    <row r="1229" spans="4:8">
      <c r="D1229"/>
      <c r="E1229" s="1"/>
      <c r="F1229"/>
      <c r="G1229"/>
      <c r="H1229"/>
    </row>
    <row r="1230" spans="4:8">
      <c r="D1230"/>
      <c r="E1230" s="1"/>
      <c r="F1230"/>
      <c r="G1230"/>
      <c r="H1230"/>
    </row>
    <row r="1231" spans="4:8">
      <c r="D1231"/>
      <c r="E1231" s="1"/>
      <c r="F1231"/>
      <c r="G1231"/>
      <c r="H1231"/>
    </row>
    <row r="1232" spans="4:8">
      <c r="D1232"/>
      <c r="E1232" s="1"/>
      <c r="F1232"/>
      <c r="G1232"/>
      <c r="H1232"/>
    </row>
    <row r="1233" spans="4:8">
      <c r="D1233"/>
      <c r="E1233" s="1"/>
      <c r="F1233"/>
      <c r="G1233"/>
      <c r="H1233"/>
    </row>
    <row r="1234" spans="4:8">
      <c r="D1234"/>
      <c r="E1234" s="1"/>
      <c r="F1234"/>
      <c r="G1234"/>
      <c r="H1234"/>
    </row>
    <row r="1235" spans="4:8">
      <c r="D1235"/>
      <c r="E1235" s="1"/>
      <c r="F1235"/>
      <c r="G1235"/>
      <c r="H1235"/>
    </row>
    <row r="1236" spans="4:8">
      <c r="D1236"/>
      <c r="E1236" s="1"/>
      <c r="F1236"/>
      <c r="G1236"/>
      <c r="H1236"/>
    </row>
    <row r="1237" spans="4:8">
      <c r="D1237"/>
      <c r="E1237" s="1"/>
      <c r="F1237"/>
      <c r="G1237"/>
      <c r="H1237"/>
    </row>
    <row r="1238" spans="4:8">
      <c r="D1238"/>
      <c r="E1238" s="1"/>
      <c r="F1238"/>
      <c r="G1238"/>
      <c r="H1238"/>
    </row>
    <row r="1239" spans="4:8">
      <c r="D1239"/>
      <c r="E1239" s="1"/>
      <c r="F1239"/>
      <c r="G1239"/>
      <c r="H1239"/>
    </row>
    <row r="1240" spans="4:8">
      <c r="D1240"/>
      <c r="E1240" s="1"/>
      <c r="F1240"/>
      <c r="G1240"/>
      <c r="H1240"/>
    </row>
    <row r="1241" spans="4:8">
      <c r="D1241"/>
      <c r="E1241" s="1"/>
      <c r="F1241"/>
      <c r="G1241"/>
      <c r="H1241"/>
    </row>
    <row r="1242" spans="4:8">
      <c r="D1242"/>
      <c r="E1242" s="1"/>
      <c r="F1242"/>
      <c r="G1242"/>
      <c r="H1242"/>
    </row>
    <row r="1243" spans="4:8">
      <c r="D1243"/>
      <c r="E1243" s="1"/>
      <c r="F1243"/>
      <c r="G1243"/>
      <c r="H1243"/>
    </row>
    <row r="1244" spans="4:8">
      <c r="D1244"/>
      <c r="E1244" s="1"/>
      <c r="F1244"/>
      <c r="G1244"/>
      <c r="H1244"/>
    </row>
    <row r="1245" spans="4:8">
      <c r="D1245"/>
      <c r="E1245" s="1"/>
      <c r="F1245"/>
      <c r="G1245"/>
      <c r="H1245"/>
    </row>
    <row r="1246" spans="4:8">
      <c r="D1246"/>
      <c r="E1246" s="1"/>
      <c r="F1246"/>
      <c r="G1246"/>
      <c r="H1246"/>
    </row>
    <row r="1247" spans="4:8">
      <c r="D1247"/>
      <c r="E1247" s="1"/>
      <c r="F1247"/>
      <c r="G1247"/>
      <c r="H1247"/>
    </row>
    <row r="1248" spans="4:8">
      <c r="D1248"/>
      <c r="E1248" s="1"/>
      <c r="F1248"/>
      <c r="G1248"/>
      <c r="H1248"/>
    </row>
    <row r="1249" spans="4:8">
      <c r="D1249"/>
      <c r="E1249" s="1"/>
      <c r="F1249"/>
      <c r="G1249"/>
      <c r="H1249"/>
    </row>
    <row r="1250" spans="4:8">
      <c r="D1250"/>
      <c r="E1250" s="1"/>
      <c r="F1250"/>
      <c r="G1250"/>
      <c r="H1250"/>
    </row>
    <row r="1251" spans="4:8">
      <c r="D1251"/>
      <c r="E1251" s="1"/>
      <c r="F1251"/>
      <c r="G1251"/>
      <c r="H1251"/>
    </row>
    <row r="1252" spans="4:8">
      <c r="D1252"/>
      <c r="E1252" s="1"/>
      <c r="F1252"/>
      <c r="G1252"/>
      <c r="H1252"/>
    </row>
    <row r="1253" spans="4:8">
      <c r="D1253"/>
      <c r="E1253" s="1"/>
      <c r="F1253"/>
      <c r="G1253"/>
      <c r="H1253"/>
    </row>
    <row r="1254" spans="4:8">
      <c r="D1254"/>
      <c r="E1254" s="1"/>
      <c r="F1254"/>
      <c r="G1254"/>
      <c r="H1254"/>
    </row>
    <row r="1255" spans="4:8">
      <c r="D1255"/>
      <c r="E1255" s="1"/>
      <c r="F1255"/>
      <c r="G1255"/>
      <c r="H1255"/>
    </row>
    <row r="1256" spans="4:8">
      <c r="D1256"/>
      <c r="E1256" s="1"/>
      <c r="F1256"/>
      <c r="G1256"/>
      <c r="H1256"/>
    </row>
    <row r="1257" spans="4:8">
      <c r="D1257"/>
      <c r="E1257" s="1"/>
      <c r="F1257"/>
      <c r="G1257"/>
      <c r="H1257"/>
    </row>
    <row r="1258" spans="4:8">
      <c r="D1258"/>
      <c r="E1258" s="1"/>
      <c r="F1258"/>
      <c r="G1258"/>
      <c r="H1258"/>
    </row>
    <row r="1259" spans="4:8">
      <c r="D1259"/>
      <c r="E1259" s="1"/>
      <c r="F1259"/>
      <c r="G1259"/>
      <c r="H1259"/>
    </row>
    <row r="1260" spans="4:8">
      <c r="D1260"/>
      <c r="E1260" s="1"/>
      <c r="F1260"/>
      <c r="G1260"/>
      <c r="H1260"/>
    </row>
    <row r="1261" spans="4:8">
      <c r="D1261"/>
      <c r="E1261" s="1"/>
      <c r="F1261"/>
      <c r="G1261"/>
      <c r="H1261"/>
    </row>
    <row r="1262" spans="4:8">
      <c r="D1262"/>
      <c r="E1262" s="1"/>
      <c r="F1262"/>
      <c r="G1262"/>
      <c r="H1262"/>
    </row>
    <row r="1263" spans="4:8">
      <c r="D1263"/>
      <c r="E1263" s="1"/>
      <c r="F1263"/>
      <c r="G1263"/>
      <c r="H1263"/>
    </row>
    <row r="1264" spans="4:8">
      <c r="D1264"/>
      <c r="E1264" s="1"/>
      <c r="F1264"/>
      <c r="G1264"/>
      <c r="H1264"/>
    </row>
    <row r="1265" spans="4:8">
      <c r="D1265"/>
      <c r="E1265" s="1"/>
      <c r="F1265"/>
      <c r="G1265"/>
      <c r="H1265"/>
    </row>
    <row r="1266" spans="4:8">
      <c r="D1266"/>
      <c r="E1266" s="1"/>
      <c r="F1266"/>
      <c r="G1266"/>
      <c r="H1266"/>
    </row>
    <row r="1267" spans="4:8">
      <c r="D1267"/>
      <c r="E1267" s="1"/>
      <c r="F1267"/>
      <c r="G1267"/>
      <c r="H1267"/>
    </row>
    <row r="1268" spans="4:8">
      <c r="D1268"/>
      <c r="E1268" s="1"/>
      <c r="F1268"/>
      <c r="G1268"/>
      <c r="H1268"/>
    </row>
    <row r="1269" spans="4:8">
      <c r="D1269"/>
      <c r="E1269" s="1"/>
      <c r="F1269"/>
      <c r="G1269"/>
      <c r="H1269"/>
    </row>
    <row r="1270" spans="4:8">
      <c r="D1270"/>
      <c r="E1270" s="1"/>
      <c r="F1270"/>
      <c r="G1270"/>
      <c r="H1270"/>
    </row>
    <row r="1271" spans="4:8">
      <c r="D1271"/>
      <c r="E1271" s="1"/>
      <c r="F1271"/>
      <c r="G1271"/>
      <c r="H1271"/>
    </row>
    <row r="1272" spans="4:8">
      <c r="D1272"/>
      <c r="E1272" s="1"/>
      <c r="F1272"/>
      <c r="G1272"/>
      <c r="H1272"/>
    </row>
    <row r="1273" spans="4:8">
      <c r="D1273"/>
      <c r="E1273" s="1"/>
      <c r="F1273"/>
      <c r="G1273"/>
      <c r="H1273"/>
    </row>
    <row r="1274" spans="4:8">
      <c r="D1274"/>
      <c r="E1274" s="1"/>
      <c r="F1274"/>
      <c r="G1274"/>
      <c r="H1274"/>
    </row>
    <row r="1275" spans="4:8">
      <c r="D1275"/>
      <c r="E1275" s="1"/>
      <c r="F1275"/>
      <c r="G1275"/>
      <c r="H1275"/>
    </row>
    <row r="1276" spans="4:8">
      <c r="D1276"/>
      <c r="E1276" s="1"/>
      <c r="F1276"/>
      <c r="G1276"/>
      <c r="H1276"/>
    </row>
    <row r="1277" spans="4:8">
      <c r="D1277"/>
      <c r="E1277" s="1"/>
      <c r="F1277"/>
      <c r="G1277"/>
      <c r="H1277"/>
    </row>
    <row r="1278" spans="4:8">
      <c r="D1278"/>
      <c r="E1278" s="1"/>
      <c r="F1278"/>
      <c r="G1278"/>
      <c r="H1278"/>
    </row>
    <row r="1279" spans="4:8">
      <c r="D1279"/>
      <c r="E1279" s="1"/>
      <c r="F1279"/>
      <c r="G1279"/>
      <c r="H1279"/>
    </row>
    <row r="1280" spans="4:8">
      <c r="D1280"/>
      <c r="E1280" s="1"/>
      <c r="F1280"/>
      <c r="G1280"/>
      <c r="H1280"/>
    </row>
    <row r="1281" spans="4:8">
      <c r="D1281"/>
      <c r="E1281" s="1"/>
      <c r="F1281"/>
      <c r="G1281"/>
      <c r="H1281"/>
    </row>
    <row r="1282" spans="4:8">
      <c r="D1282"/>
      <c r="E1282" s="1"/>
      <c r="F1282"/>
      <c r="G1282"/>
      <c r="H1282"/>
    </row>
    <row r="1283" spans="4:8">
      <c r="D1283"/>
      <c r="E1283" s="1"/>
      <c r="F1283"/>
      <c r="G1283"/>
      <c r="H1283"/>
    </row>
    <row r="1284" spans="4:8">
      <c r="D1284"/>
      <c r="E1284" s="1"/>
      <c r="F1284"/>
      <c r="G1284"/>
      <c r="H1284"/>
    </row>
    <row r="1285" spans="4:8">
      <c r="D1285"/>
      <c r="E1285" s="1"/>
      <c r="F1285"/>
      <c r="G1285"/>
      <c r="H1285"/>
    </row>
    <row r="1286" spans="4:8">
      <c r="D1286"/>
      <c r="E1286" s="1"/>
      <c r="F1286"/>
      <c r="G1286"/>
      <c r="H1286"/>
    </row>
    <row r="1287" spans="4:8">
      <c r="D1287"/>
      <c r="E1287" s="1"/>
      <c r="F1287"/>
      <c r="G1287"/>
      <c r="H1287"/>
    </row>
    <row r="1288" spans="4:8">
      <c r="D1288"/>
      <c r="E1288" s="1"/>
      <c r="F1288"/>
      <c r="G1288"/>
      <c r="H1288"/>
    </row>
    <row r="1289" spans="4:8">
      <c r="D1289"/>
      <c r="E1289" s="1"/>
      <c r="F1289"/>
      <c r="G1289"/>
      <c r="H1289"/>
    </row>
    <row r="1290" spans="4:8">
      <c r="D1290"/>
      <c r="E1290" s="1"/>
      <c r="F1290"/>
      <c r="G1290"/>
      <c r="H1290"/>
    </row>
    <row r="1291" spans="4:8">
      <c r="D1291"/>
      <c r="E1291" s="1"/>
      <c r="F1291"/>
      <c r="G1291"/>
      <c r="H1291"/>
    </row>
    <row r="1292" spans="4:8">
      <c r="D1292"/>
      <c r="E1292" s="1"/>
      <c r="F1292"/>
      <c r="G1292"/>
      <c r="H1292"/>
    </row>
    <row r="1293" spans="4:8">
      <c r="D1293"/>
      <c r="E1293" s="1"/>
      <c r="F1293"/>
      <c r="G1293"/>
      <c r="H1293"/>
    </row>
    <row r="1294" spans="4:8">
      <c r="D1294"/>
      <c r="E1294" s="1"/>
      <c r="F1294"/>
      <c r="G1294"/>
      <c r="H1294"/>
    </row>
    <row r="1295" spans="4:8">
      <c r="D1295"/>
      <c r="E1295" s="1"/>
      <c r="F1295"/>
      <c r="G1295"/>
      <c r="H1295"/>
    </row>
    <row r="1296" spans="4:8">
      <c r="D1296"/>
      <c r="E1296" s="1"/>
      <c r="F1296"/>
      <c r="G1296"/>
      <c r="H1296"/>
    </row>
    <row r="1297" spans="4:8">
      <c r="D1297"/>
      <c r="E1297" s="1"/>
      <c r="F1297"/>
      <c r="G1297"/>
      <c r="H1297"/>
    </row>
    <row r="1298" spans="4:8">
      <c r="D1298"/>
      <c r="E1298" s="1"/>
      <c r="F1298"/>
      <c r="G1298"/>
      <c r="H1298"/>
    </row>
    <row r="1299" spans="4:8">
      <c r="D1299"/>
      <c r="E1299" s="1"/>
      <c r="F1299"/>
      <c r="G1299"/>
      <c r="H1299"/>
    </row>
    <row r="1300" spans="4:8">
      <c r="D1300"/>
      <c r="E1300" s="1"/>
      <c r="F1300"/>
      <c r="G1300"/>
      <c r="H1300"/>
    </row>
    <row r="1301" spans="4:8">
      <c r="D1301"/>
      <c r="E1301" s="1"/>
      <c r="F1301"/>
      <c r="G1301"/>
      <c r="H1301"/>
    </row>
    <row r="1302" spans="4:8">
      <c r="D1302"/>
      <c r="E1302" s="1"/>
      <c r="F1302"/>
      <c r="G1302"/>
      <c r="H1302"/>
    </row>
    <row r="1303" spans="4:8">
      <c r="D1303"/>
      <c r="E1303" s="1"/>
      <c r="F1303"/>
      <c r="G1303"/>
      <c r="H1303"/>
    </row>
    <row r="1304" spans="4:8">
      <c r="D1304"/>
      <c r="E1304" s="1"/>
      <c r="F1304"/>
      <c r="G1304"/>
      <c r="H1304"/>
    </row>
    <row r="1305" spans="4:8">
      <c r="D1305"/>
      <c r="E1305" s="1"/>
      <c r="F1305"/>
      <c r="G1305"/>
      <c r="H1305"/>
    </row>
    <row r="1306" spans="4:8">
      <c r="D1306"/>
      <c r="E1306" s="1"/>
      <c r="F1306"/>
      <c r="G1306"/>
      <c r="H1306"/>
    </row>
    <row r="1307" spans="4:8">
      <c r="D1307"/>
      <c r="E1307" s="1"/>
      <c r="F1307"/>
      <c r="G1307"/>
      <c r="H1307"/>
    </row>
    <row r="1308" spans="4:8">
      <c r="D1308"/>
      <c r="E1308" s="1"/>
      <c r="F1308"/>
      <c r="G1308"/>
      <c r="H1308"/>
    </row>
    <row r="1309" spans="4:8">
      <c r="D1309"/>
      <c r="E1309" s="1"/>
      <c r="F1309"/>
      <c r="G1309"/>
      <c r="H1309"/>
    </row>
    <row r="1310" spans="4:8">
      <c r="D1310"/>
      <c r="E1310" s="1"/>
      <c r="F1310"/>
      <c r="G1310"/>
      <c r="H1310"/>
    </row>
    <row r="1311" spans="4:8">
      <c r="D1311"/>
      <c r="E1311" s="1"/>
      <c r="F1311"/>
      <c r="G1311"/>
      <c r="H1311"/>
    </row>
    <row r="1312" spans="4:8">
      <c r="D1312"/>
      <c r="E1312" s="1"/>
      <c r="F1312"/>
      <c r="G1312"/>
      <c r="H1312"/>
    </row>
    <row r="1313" spans="4:8">
      <c r="D1313"/>
      <c r="E1313" s="1"/>
      <c r="F1313"/>
      <c r="G1313"/>
      <c r="H1313"/>
    </row>
    <row r="1314" spans="4:8">
      <c r="D1314"/>
      <c r="E1314" s="1"/>
      <c r="F1314"/>
      <c r="G1314"/>
      <c r="H1314"/>
    </row>
    <row r="1315" spans="4:8">
      <c r="D1315"/>
      <c r="E1315" s="1"/>
      <c r="F1315"/>
      <c r="G1315"/>
      <c r="H1315"/>
    </row>
    <row r="1316" spans="4:8">
      <c r="D1316"/>
      <c r="E1316" s="1"/>
      <c r="F1316"/>
      <c r="G1316"/>
      <c r="H1316"/>
    </row>
    <row r="1317" spans="4:8">
      <c r="D1317"/>
      <c r="E1317" s="1"/>
      <c r="F1317"/>
      <c r="G1317"/>
      <c r="H1317"/>
    </row>
    <row r="1318" spans="4:8">
      <c r="D1318"/>
      <c r="E1318" s="1"/>
      <c r="F1318"/>
      <c r="G1318"/>
      <c r="H1318"/>
    </row>
    <row r="1319" spans="4:8">
      <c r="D1319"/>
      <c r="E1319" s="1"/>
      <c r="F1319"/>
      <c r="G1319"/>
      <c r="H1319"/>
    </row>
    <row r="1320" spans="4:8">
      <c r="D1320"/>
      <c r="E1320" s="1"/>
      <c r="F1320"/>
      <c r="G1320"/>
      <c r="H1320"/>
    </row>
    <row r="1321" spans="4:8">
      <c r="D1321"/>
      <c r="E1321" s="1"/>
      <c r="F1321"/>
      <c r="G1321"/>
      <c r="H1321"/>
    </row>
    <row r="1322" spans="4:8">
      <c r="D1322"/>
      <c r="E1322" s="1"/>
      <c r="F1322"/>
      <c r="G1322"/>
      <c r="H1322"/>
    </row>
    <row r="1323" spans="4:8">
      <c r="D1323"/>
      <c r="E1323" s="1"/>
      <c r="F1323"/>
      <c r="G1323"/>
      <c r="H1323"/>
    </row>
    <row r="1324" spans="4:8">
      <c r="D1324"/>
      <c r="E1324" s="1"/>
      <c r="F1324"/>
      <c r="G1324"/>
      <c r="H1324"/>
    </row>
    <row r="1325" spans="4:8">
      <c r="D1325"/>
      <c r="E1325" s="1"/>
      <c r="F1325"/>
      <c r="G1325"/>
      <c r="H1325"/>
    </row>
    <row r="1326" spans="4:8">
      <c r="D1326"/>
      <c r="E1326" s="1"/>
      <c r="F1326"/>
      <c r="G1326"/>
      <c r="H1326"/>
    </row>
    <row r="1327" spans="4:8">
      <c r="D1327"/>
      <c r="E1327" s="1"/>
      <c r="F1327"/>
      <c r="G1327"/>
      <c r="H1327"/>
    </row>
    <row r="1328" spans="4:8">
      <c r="D1328"/>
      <c r="E1328" s="1"/>
      <c r="F1328"/>
      <c r="G1328"/>
      <c r="H1328"/>
    </row>
    <row r="1329" spans="4:8">
      <c r="D1329"/>
      <c r="E1329" s="1"/>
      <c r="F1329"/>
      <c r="G1329"/>
      <c r="H1329"/>
    </row>
    <row r="1330" spans="4:8">
      <c r="D1330"/>
      <c r="E1330" s="1"/>
      <c r="F1330"/>
      <c r="G1330"/>
      <c r="H1330"/>
    </row>
    <row r="1331" spans="4:8">
      <c r="D1331"/>
      <c r="E1331" s="1"/>
      <c r="F1331"/>
      <c r="G1331"/>
      <c r="H1331"/>
    </row>
    <row r="1332" spans="4:8">
      <c r="D1332"/>
      <c r="E1332" s="1"/>
      <c r="F1332"/>
      <c r="G1332"/>
      <c r="H1332"/>
    </row>
    <row r="1333" spans="4:8">
      <c r="D1333"/>
      <c r="E1333" s="1"/>
      <c r="F1333"/>
      <c r="G1333"/>
      <c r="H1333"/>
    </row>
    <row r="1334" spans="4:8">
      <c r="D1334"/>
      <c r="E1334" s="1"/>
      <c r="F1334"/>
      <c r="G1334"/>
      <c r="H1334"/>
    </row>
    <row r="1335" spans="4:8">
      <c r="D1335"/>
      <c r="E1335" s="1"/>
      <c r="F1335"/>
      <c r="G1335"/>
      <c r="H1335"/>
    </row>
    <row r="1336" spans="4:8">
      <c r="D1336"/>
      <c r="E1336" s="1"/>
      <c r="F1336"/>
      <c r="G1336"/>
      <c r="H1336"/>
    </row>
    <row r="1337" spans="4:8">
      <c r="D1337"/>
      <c r="E1337" s="1"/>
      <c r="F1337"/>
      <c r="G1337"/>
      <c r="H1337"/>
    </row>
    <row r="1338" spans="4:8">
      <c r="D1338"/>
      <c r="E1338" s="1"/>
      <c r="F1338"/>
      <c r="G1338"/>
      <c r="H1338"/>
    </row>
    <row r="1339" spans="4:8">
      <c r="D1339"/>
      <c r="E1339" s="1"/>
      <c r="F1339"/>
      <c r="G1339"/>
      <c r="H1339"/>
    </row>
    <row r="1340" spans="4:8">
      <c r="D1340"/>
      <c r="E1340" s="1"/>
      <c r="F1340"/>
      <c r="G1340"/>
      <c r="H1340"/>
    </row>
    <row r="1341" spans="4:8">
      <c r="D1341"/>
      <c r="E1341" s="1"/>
      <c r="F1341"/>
      <c r="G1341"/>
      <c r="H1341"/>
    </row>
    <row r="1342" spans="4:8">
      <c r="D1342"/>
      <c r="E1342" s="1"/>
      <c r="F1342"/>
      <c r="G1342"/>
      <c r="H1342"/>
    </row>
    <row r="1343" spans="4:8">
      <c r="D1343"/>
      <c r="E1343" s="1"/>
      <c r="F1343"/>
      <c r="G1343"/>
      <c r="H1343"/>
    </row>
    <row r="1344" spans="4:8">
      <c r="D1344"/>
      <c r="E1344" s="1"/>
      <c r="F1344"/>
      <c r="G1344"/>
      <c r="H1344"/>
    </row>
    <row r="1345" spans="4:8">
      <c r="D1345"/>
      <c r="E1345" s="1"/>
      <c r="F1345"/>
      <c r="G1345"/>
      <c r="H1345"/>
    </row>
    <row r="1346" spans="4:8">
      <c r="D1346"/>
      <c r="E1346" s="1"/>
      <c r="F1346"/>
      <c r="G1346"/>
      <c r="H1346"/>
    </row>
    <row r="1347" spans="4:8">
      <c r="D1347"/>
      <c r="E1347" s="1"/>
      <c r="F1347"/>
      <c r="G1347"/>
      <c r="H1347"/>
    </row>
    <row r="1348" spans="4:8">
      <c r="D1348"/>
      <c r="E1348" s="1"/>
      <c r="F1348"/>
      <c r="G1348"/>
      <c r="H1348"/>
    </row>
    <row r="1349" spans="4:8">
      <c r="D1349"/>
      <c r="E1349" s="1"/>
      <c r="F1349"/>
      <c r="G1349"/>
      <c r="H1349"/>
    </row>
    <row r="1350" spans="4:8">
      <c r="D1350"/>
      <c r="E1350" s="1"/>
      <c r="F1350"/>
      <c r="G1350"/>
      <c r="H1350"/>
    </row>
    <row r="1351" spans="4:8">
      <c r="D1351"/>
      <c r="E1351" s="1"/>
      <c r="F1351"/>
      <c r="G1351"/>
      <c r="H1351"/>
    </row>
    <row r="1352" spans="4:8">
      <c r="D1352"/>
      <c r="E1352" s="1"/>
      <c r="F1352"/>
      <c r="G1352"/>
      <c r="H1352"/>
    </row>
    <row r="1353" spans="4:8">
      <c r="D1353"/>
      <c r="E1353" s="1"/>
      <c r="F1353"/>
      <c r="G1353"/>
      <c r="H1353"/>
    </row>
    <row r="1354" spans="4:8">
      <c r="D1354"/>
      <c r="E1354" s="1"/>
      <c r="F1354"/>
      <c r="G1354"/>
      <c r="H1354"/>
    </row>
    <row r="1355" spans="4:8">
      <c r="D1355"/>
      <c r="E1355" s="1"/>
      <c r="F1355"/>
      <c r="G1355"/>
      <c r="H1355"/>
    </row>
    <row r="1356" spans="4:8">
      <c r="D1356"/>
      <c r="E1356" s="1"/>
      <c r="F1356"/>
      <c r="G1356"/>
      <c r="H1356"/>
    </row>
    <row r="1357" spans="4:8">
      <c r="D1357"/>
      <c r="E1357" s="1"/>
      <c r="F1357"/>
      <c r="G1357"/>
      <c r="H1357"/>
    </row>
    <row r="1358" spans="4:8">
      <c r="D1358"/>
      <c r="E1358" s="1"/>
      <c r="F1358"/>
      <c r="G1358"/>
      <c r="H1358"/>
    </row>
    <row r="1359" spans="4:8">
      <c r="D1359"/>
      <c r="E1359" s="1"/>
      <c r="F1359"/>
      <c r="G1359"/>
      <c r="H1359"/>
    </row>
    <row r="1360" spans="4:8">
      <c r="D1360"/>
      <c r="E1360" s="1"/>
      <c r="F1360"/>
      <c r="G1360"/>
      <c r="H1360"/>
    </row>
    <row r="1361" spans="4:8">
      <c r="D1361"/>
      <c r="E1361" s="1"/>
      <c r="F1361"/>
      <c r="G1361"/>
      <c r="H1361"/>
    </row>
    <row r="1362" spans="4:8">
      <c r="D1362"/>
      <c r="E1362" s="1"/>
      <c r="F1362"/>
      <c r="G1362"/>
      <c r="H1362"/>
    </row>
    <row r="1363" spans="4:8">
      <c r="D1363"/>
      <c r="E1363" s="1"/>
      <c r="F1363"/>
      <c r="G1363"/>
      <c r="H1363"/>
    </row>
    <row r="1364" spans="4:8">
      <c r="D1364"/>
      <c r="E1364" s="1"/>
      <c r="F1364"/>
      <c r="G1364"/>
      <c r="H1364"/>
    </row>
    <row r="1365" spans="4:8">
      <c r="D1365"/>
      <c r="E1365" s="1"/>
      <c r="F1365"/>
      <c r="G1365"/>
      <c r="H1365"/>
    </row>
    <row r="1366" spans="4:8">
      <c r="D1366"/>
      <c r="E1366" s="1"/>
      <c r="F1366"/>
      <c r="G1366"/>
      <c r="H1366"/>
    </row>
    <row r="1367" spans="4:8">
      <c r="D1367"/>
      <c r="E1367" s="1"/>
      <c r="F1367"/>
      <c r="G1367"/>
      <c r="H1367"/>
    </row>
    <row r="1368" spans="4:8">
      <c r="D1368"/>
      <c r="E1368" s="1"/>
      <c r="F1368"/>
      <c r="G1368"/>
      <c r="H1368"/>
    </row>
    <row r="1369" spans="4:8">
      <c r="D1369"/>
      <c r="E1369" s="1"/>
      <c r="F1369"/>
      <c r="G1369"/>
      <c r="H1369"/>
    </row>
    <row r="1370" spans="4:8">
      <c r="D1370"/>
      <c r="E1370" s="1"/>
      <c r="F1370"/>
      <c r="G1370"/>
      <c r="H1370"/>
    </row>
    <row r="1371" spans="4:8">
      <c r="D1371"/>
      <c r="E1371" s="1"/>
      <c r="F1371"/>
      <c r="G1371"/>
      <c r="H1371"/>
    </row>
    <row r="1372" spans="4:8">
      <c r="D1372"/>
      <c r="E1372" s="1"/>
      <c r="F1372"/>
      <c r="G1372"/>
      <c r="H1372"/>
    </row>
    <row r="1373" spans="4:8">
      <c r="D1373"/>
      <c r="E1373" s="1"/>
      <c r="F1373"/>
      <c r="G1373"/>
      <c r="H1373"/>
    </row>
    <row r="1374" spans="4:8">
      <c r="D1374"/>
      <c r="E1374" s="1"/>
      <c r="F1374"/>
      <c r="G1374"/>
      <c r="H1374"/>
    </row>
    <row r="1375" spans="4:8">
      <c r="D1375"/>
      <c r="E1375" s="1"/>
      <c r="F1375"/>
      <c r="G1375"/>
      <c r="H1375"/>
    </row>
    <row r="1376" spans="4:8">
      <c r="D1376"/>
      <c r="E1376" s="1"/>
      <c r="F1376"/>
      <c r="G1376"/>
      <c r="H1376"/>
    </row>
    <row r="1377" spans="4:8">
      <c r="D1377"/>
      <c r="E1377" s="1"/>
      <c r="F1377"/>
      <c r="G1377"/>
      <c r="H1377"/>
    </row>
    <row r="1378" spans="4:8">
      <c r="D1378"/>
      <c r="E1378" s="1"/>
      <c r="F1378"/>
      <c r="G1378"/>
      <c r="H1378"/>
    </row>
    <row r="1379" spans="4:8">
      <c r="D1379"/>
      <c r="E1379" s="1"/>
      <c r="F1379"/>
      <c r="G1379"/>
      <c r="H1379"/>
    </row>
    <row r="1380" spans="4:8">
      <c r="D1380"/>
      <c r="E1380" s="1"/>
      <c r="F1380"/>
      <c r="G1380"/>
      <c r="H1380"/>
    </row>
    <row r="1381" spans="4:8">
      <c r="D1381"/>
      <c r="E1381" s="1"/>
      <c r="F1381"/>
      <c r="G1381"/>
      <c r="H1381"/>
    </row>
    <row r="1382" spans="4:8">
      <c r="D1382"/>
      <c r="E1382" s="1"/>
      <c r="F1382"/>
      <c r="G1382"/>
      <c r="H1382"/>
    </row>
    <row r="1383" spans="4:8">
      <c r="D1383"/>
      <c r="E1383" s="1"/>
      <c r="F1383"/>
      <c r="G1383"/>
      <c r="H1383"/>
    </row>
    <row r="1384" spans="4:8">
      <c r="D1384"/>
      <c r="E1384" s="1"/>
      <c r="F1384"/>
      <c r="G1384"/>
      <c r="H1384"/>
    </row>
    <row r="1385" spans="4:8">
      <c r="D1385"/>
      <c r="E1385" s="1"/>
      <c r="F1385"/>
      <c r="G1385"/>
      <c r="H1385"/>
    </row>
    <row r="1386" spans="4:8">
      <c r="D1386"/>
      <c r="E1386" s="1"/>
      <c r="F1386"/>
      <c r="G1386"/>
      <c r="H1386"/>
    </row>
    <row r="1387" spans="4:8">
      <c r="D1387"/>
      <c r="E1387" s="1"/>
      <c r="F1387"/>
      <c r="G1387"/>
      <c r="H1387"/>
    </row>
    <row r="1388" spans="4:8">
      <c r="D1388"/>
      <c r="E1388" s="1"/>
      <c r="F1388"/>
      <c r="G1388"/>
      <c r="H1388"/>
    </row>
    <row r="1389" spans="4:8">
      <c r="D1389"/>
      <c r="E1389" s="1"/>
      <c r="F1389"/>
      <c r="G1389"/>
      <c r="H1389"/>
    </row>
    <row r="1390" spans="4:8">
      <c r="D1390"/>
      <c r="E1390" s="1"/>
      <c r="F1390"/>
      <c r="G1390"/>
      <c r="H1390"/>
    </row>
    <row r="1391" spans="4:8">
      <c r="D1391"/>
      <c r="E1391" s="1"/>
      <c r="F1391"/>
      <c r="G1391"/>
      <c r="H1391"/>
    </row>
    <row r="1392" spans="4:8">
      <c r="D1392"/>
      <c r="E1392" s="1"/>
      <c r="F1392"/>
      <c r="G1392"/>
      <c r="H1392"/>
    </row>
    <row r="1393" spans="4:8">
      <c r="D1393"/>
      <c r="E1393" s="1"/>
      <c r="F1393"/>
      <c r="G1393"/>
      <c r="H1393"/>
    </row>
    <row r="1394" spans="4:8">
      <c r="D1394"/>
      <c r="E1394" s="1"/>
      <c r="F1394"/>
      <c r="G1394"/>
      <c r="H1394"/>
    </row>
    <row r="1395" spans="4:8">
      <c r="D1395"/>
      <c r="E1395" s="1"/>
      <c r="F1395"/>
      <c r="G1395"/>
      <c r="H1395"/>
    </row>
    <row r="1396" spans="4:8">
      <c r="D1396"/>
      <c r="E1396" s="1"/>
      <c r="F1396"/>
      <c r="G1396"/>
      <c r="H1396"/>
    </row>
    <row r="1397" spans="4:8">
      <c r="D1397"/>
      <c r="E1397" s="1"/>
      <c r="F1397"/>
      <c r="G1397"/>
      <c r="H1397"/>
    </row>
    <row r="1398" spans="4:8">
      <c r="D1398"/>
      <c r="E1398" s="1"/>
      <c r="F1398"/>
      <c r="G1398"/>
      <c r="H1398"/>
    </row>
    <row r="1399" spans="4:8">
      <c r="D1399"/>
      <c r="E1399" s="1"/>
      <c r="F1399"/>
      <c r="G1399"/>
      <c r="H1399"/>
    </row>
    <row r="1400" spans="4:8">
      <c r="D1400"/>
      <c r="E1400" s="1"/>
      <c r="F1400"/>
      <c r="G1400"/>
      <c r="H1400"/>
    </row>
    <row r="1401" spans="4:8">
      <c r="D1401"/>
      <c r="E1401" s="1"/>
      <c r="F1401"/>
      <c r="G1401"/>
      <c r="H1401"/>
    </row>
    <row r="1402" spans="4:8">
      <c r="D1402"/>
      <c r="E1402" s="1"/>
      <c r="F1402"/>
      <c r="G1402"/>
      <c r="H1402"/>
    </row>
    <row r="1403" spans="4:8">
      <c r="D1403"/>
      <c r="E1403" s="1"/>
      <c r="F1403"/>
      <c r="G1403"/>
      <c r="H1403"/>
    </row>
    <row r="1404" spans="4:8">
      <c r="D1404"/>
      <c r="E1404" s="1"/>
      <c r="F1404"/>
      <c r="G1404"/>
      <c r="H1404"/>
    </row>
    <row r="1405" spans="4:8">
      <c r="D1405"/>
      <c r="E1405" s="1"/>
      <c r="F1405"/>
      <c r="G1405"/>
      <c r="H1405"/>
    </row>
    <row r="1406" spans="4:8">
      <c r="D1406"/>
      <c r="E1406" s="1"/>
      <c r="F1406"/>
      <c r="G1406"/>
      <c r="H1406"/>
    </row>
    <row r="1407" spans="4:8">
      <c r="D1407"/>
      <c r="E1407" s="1"/>
      <c r="F1407"/>
      <c r="G1407"/>
      <c r="H1407"/>
    </row>
    <row r="1408" spans="4:8">
      <c r="D1408"/>
      <c r="E1408" s="1"/>
      <c r="F1408"/>
      <c r="G1408"/>
      <c r="H1408"/>
    </row>
    <row r="1409" spans="4:8">
      <c r="D1409"/>
      <c r="E1409" s="1"/>
      <c r="F1409"/>
      <c r="G1409"/>
      <c r="H1409"/>
    </row>
    <row r="1410" spans="4:8">
      <c r="D1410"/>
      <c r="E1410" s="1"/>
      <c r="F1410"/>
      <c r="G1410"/>
      <c r="H1410"/>
    </row>
    <row r="1411" spans="4:8">
      <c r="D1411"/>
      <c r="E1411" s="1"/>
      <c r="F1411"/>
      <c r="G1411"/>
      <c r="H1411"/>
    </row>
    <row r="1412" spans="4:8">
      <c r="D1412"/>
      <c r="E1412" s="1"/>
      <c r="F1412"/>
      <c r="G1412"/>
      <c r="H1412"/>
    </row>
    <row r="1413" spans="4:8">
      <c r="D1413"/>
      <c r="E1413" s="1"/>
      <c r="F1413"/>
      <c r="G1413"/>
      <c r="H1413"/>
    </row>
    <row r="1414" spans="4:8">
      <c r="D1414"/>
      <c r="E1414" s="1"/>
      <c r="F1414"/>
      <c r="G1414"/>
      <c r="H1414"/>
    </row>
    <row r="1415" spans="4:8">
      <c r="D1415"/>
      <c r="E1415" s="1"/>
      <c r="F1415"/>
      <c r="G1415"/>
      <c r="H1415"/>
    </row>
    <row r="1416" spans="4:8">
      <c r="D1416"/>
      <c r="E1416" s="1"/>
      <c r="F1416"/>
      <c r="G1416"/>
      <c r="H1416"/>
    </row>
    <row r="1417" spans="4:8">
      <c r="D1417"/>
      <c r="E1417" s="1"/>
      <c r="F1417"/>
      <c r="G1417"/>
      <c r="H1417"/>
    </row>
    <row r="1418" spans="4:8">
      <c r="D1418"/>
      <c r="E1418" s="1"/>
      <c r="F1418"/>
      <c r="G1418"/>
      <c r="H1418"/>
    </row>
    <row r="1419" spans="4:8">
      <c r="D1419"/>
      <c r="E1419" s="1"/>
      <c r="F1419"/>
      <c r="G1419"/>
      <c r="H1419"/>
    </row>
    <row r="1420" spans="4:8">
      <c r="D1420"/>
      <c r="E1420" s="1"/>
      <c r="F1420"/>
      <c r="G1420"/>
      <c r="H1420"/>
    </row>
    <row r="1421" spans="4:8">
      <c r="D1421"/>
      <c r="E1421" s="1"/>
      <c r="F1421"/>
      <c r="G1421"/>
      <c r="H1421"/>
    </row>
    <row r="1422" spans="4:8">
      <c r="D1422"/>
      <c r="E1422" s="1"/>
      <c r="F1422"/>
      <c r="G1422"/>
      <c r="H1422"/>
    </row>
    <row r="1423" spans="4:8">
      <c r="D1423"/>
      <c r="E1423" s="1"/>
      <c r="F1423"/>
      <c r="G1423"/>
      <c r="H1423"/>
    </row>
    <row r="1424" spans="4:8">
      <c r="D1424"/>
      <c r="E1424" s="1"/>
      <c r="F1424"/>
      <c r="G1424"/>
      <c r="H1424"/>
    </row>
    <row r="1425" spans="4:8">
      <c r="D1425"/>
      <c r="E1425" s="1"/>
      <c r="F1425"/>
      <c r="G1425"/>
      <c r="H1425"/>
    </row>
    <row r="1426" spans="4:8">
      <c r="D1426"/>
      <c r="E1426" s="1"/>
      <c r="F1426"/>
      <c r="G1426"/>
      <c r="H1426"/>
    </row>
    <row r="1427" spans="4:8">
      <c r="D1427"/>
      <c r="E1427" s="1"/>
      <c r="F1427"/>
      <c r="G1427"/>
      <c r="H1427"/>
    </row>
    <row r="1428" spans="4:8">
      <c r="D1428"/>
      <c r="E1428" s="1"/>
      <c r="F1428"/>
      <c r="G1428"/>
      <c r="H1428"/>
    </row>
    <row r="1429" spans="4:8">
      <c r="D1429"/>
      <c r="E1429" s="1"/>
      <c r="F1429"/>
      <c r="G1429"/>
      <c r="H1429"/>
    </row>
    <row r="1430" spans="4:8">
      <c r="D1430"/>
      <c r="E1430" s="1"/>
      <c r="F1430"/>
      <c r="G1430"/>
      <c r="H1430"/>
    </row>
    <row r="1431" spans="4:8">
      <c r="D1431"/>
      <c r="E1431" s="1"/>
      <c r="F1431"/>
      <c r="G1431"/>
      <c r="H1431"/>
    </row>
    <row r="1432" spans="4:8">
      <c r="D1432"/>
      <c r="E1432" s="1"/>
      <c r="F1432"/>
      <c r="G1432"/>
      <c r="H1432"/>
    </row>
    <row r="1433" spans="4:8">
      <c r="D1433"/>
      <c r="E1433" s="1"/>
      <c r="F1433"/>
      <c r="G1433"/>
      <c r="H1433"/>
    </row>
    <row r="1434" spans="4:8">
      <c r="D1434"/>
      <c r="E1434" s="1"/>
      <c r="F1434"/>
      <c r="G1434"/>
      <c r="H1434"/>
    </row>
    <row r="1435" spans="4:8">
      <c r="D1435"/>
      <c r="E1435" s="1"/>
      <c r="F1435"/>
      <c r="G1435"/>
      <c r="H1435"/>
    </row>
    <row r="1436" spans="4:8">
      <c r="D1436"/>
      <c r="E1436" s="1"/>
      <c r="F1436"/>
      <c r="G1436"/>
      <c r="H1436"/>
    </row>
    <row r="1437" spans="4:8">
      <c r="D1437"/>
      <c r="E1437" s="1"/>
      <c r="F1437"/>
      <c r="G1437"/>
      <c r="H1437"/>
    </row>
    <row r="1438" spans="4:8">
      <c r="D1438"/>
      <c r="E1438" s="1"/>
      <c r="F1438"/>
      <c r="G1438"/>
      <c r="H1438"/>
    </row>
    <row r="1439" spans="4:8">
      <c r="D1439"/>
      <c r="E1439" s="1"/>
      <c r="F1439"/>
      <c r="G1439"/>
      <c r="H1439"/>
    </row>
    <row r="1440" spans="4:8">
      <c r="D1440"/>
      <c r="E1440" s="1"/>
      <c r="F1440"/>
      <c r="G1440"/>
      <c r="H1440"/>
    </row>
    <row r="1441" spans="4:8">
      <c r="D1441"/>
      <c r="E1441" s="1"/>
      <c r="F1441"/>
      <c r="G1441"/>
      <c r="H1441"/>
    </row>
    <row r="1442" spans="4:8">
      <c r="D1442"/>
      <c r="E1442" s="1"/>
      <c r="F1442"/>
      <c r="G1442"/>
      <c r="H1442"/>
    </row>
    <row r="1443" spans="4:8">
      <c r="D1443"/>
      <c r="E1443" s="1"/>
      <c r="F1443"/>
      <c r="G1443"/>
      <c r="H1443"/>
    </row>
    <row r="1444" spans="4:8">
      <c r="D1444"/>
      <c r="E1444" s="1"/>
      <c r="F1444"/>
      <c r="G1444"/>
      <c r="H1444"/>
    </row>
    <row r="1445" spans="4:8">
      <c r="D1445"/>
      <c r="E1445" s="1"/>
      <c r="F1445"/>
      <c r="G1445"/>
      <c r="H1445"/>
    </row>
    <row r="1446" spans="4:8">
      <c r="D1446"/>
      <c r="E1446" s="1"/>
      <c r="F1446"/>
      <c r="G1446"/>
      <c r="H1446"/>
    </row>
    <row r="1447" spans="4:8">
      <c r="D1447"/>
      <c r="E1447" s="1"/>
      <c r="F1447"/>
      <c r="G1447"/>
      <c r="H1447"/>
    </row>
    <row r="1448" spans="4:8">
      <c r="D1448"/>
      <c r="E1448" s="1"/>
      <c r="F1448"/>
      <c r="G1448"/>
      <c r="H1448"/>
    </row>
    <row r="1449" spans="4:8">
      <c r="D1449"/>
      <c r="E1449" s="1"/>
      <c r="F1449"/>
      <c r="G1449"/>
      <c r="H1449"/>
    </row>
    <row r="1450" spans="4:8">
      <c r="D1450"/>
      <c r="E1450" s="1"/>
      <c r="F1450"/>
      <c r="G1450"/>
      <c r="H1450"/>
    </row>
    <row r="1451" spans="4:8">
      <c r="D1451"/>
      <c r="E1451" s="1"/>
      <c r="F1451"/>
      <c r="G1451"/>
      <c r="H1451"/>
    </row>
    <row r="1452" spans="4:8">
      <c r="D1452"/>
      <c r="E1452" s="1"/>
      <c r="F1452"/>
      <c r="G1452"/>
      <c r="H1452"/>
    </row>
    <row r="1453" spans="4:8">
      <c r="D1453"/>
      <c r="E1453" s="1"/>
      <c r="F1453"/>
      <c r="G1453"/>
      <c r="H1453"/>
    </row>
    <row r="1454" spans="4:8">
      <c r="D1454"/>
      <c r="E1454" s="1"/>
      <c r="F1454"/>
      <c r="G1454"/>
      <c r="H1454"/>
    </row>
    <row r="1455" spans="4:8">
      <c r="D1455"/>
      <c r="E1455" s="1"/>
      <c r="F1455"/>
      <c r="G1455"/>
      <c r="H1455"/>
    </row>
    <row r="1456" spans="4:8">
      <c r="D1456"/>
      <c r="E1456" s="1"/>
      <c r="F1456"/>
      <c r="G1456"/>
      <c r="H1456"/>
    </row>
    <row r="1457" spans="4:8">
      <c r="D1457"/>
      <c r="E1457" s="1"/>
      <c r="F1457"/>
      <c r="G1457"/>
      <c r="H1457"/>
    </row>
    <row r="1458" spans="4:8">
      <c r="D1458"/>
      <c r="E1458" s="1"/>
      <c r="F1458"/>
      <c r="G1458"/>
      <c r="H1458"/>
    </row>
    <row r="1459" spans="4:8">
      <c r="D1459"/>
      <c r="E1459" s="1"/>
      <c r="F1459"/>
      <c r="G1459"/>
      <c r="H1459"/>
    </row>
    <row r="1460" spans="4:8">
      <c r="D1460"/>
      <c r="E1460" s="1"/>
      <c r="F1460"/>
      <c r="G1460"/>
      <c r="H1460"/>
    </row>
    <row r="1461" spans="4:8">
      <c r="D1461"/>
      <c r="E1461" s="1"/>
      <c r="F1461"/>
      <c r="G1461"/>
      <c r="H1461"/>
    </row>
    <row r="1462" spans="4:8">
      <c r="D1462"/>
      <c r="E1462" s="1"/>
      <c r="F1462"/>
      <c r="G1462"/>
      <c r="H1462"/>
    </row>
    <row r="1463" spans="4:8">
      <c r="D1463"/>
      <c r="E1463" s="1"/>
      <c r="F1463"/>
      <c r="G1463"/>
      <c r="H1463"/>
    </row>
    <row r="1464" spans="4:8">
      <c r="D1464"/>
      <c r="E1464" s="1"/>
      <c r="F1464"/>
      <c r="G1464"/>
      <c r="H1464"/>
    </row>
    <row r="1465" spans="4:8">
      <c r="D1465"/>
      <c r="E1465" s="1"/>
      <c r="F1465"/>
      <c r="G1465"/>
      <c r="H1465"/>
    </row>
    <row r="1466" spans="4:8">
      <c r="D1466"/>
      <c r="E1466" s="1"/>
      <c r="F1466"/>
      <c r="G1466"/>
      <c r="H1466"/>
    </row>
    <row r="1467" spans="4:8">
      <c r="D1467"/>
      <c r="E1467" s="1"/>
      <c r="F1467"/>
      <c r="G1467"/>
      <c r="H1467"/>
    </row>
    <row r="1468" spans="4:8">
      <c r="D1468"/>
      <c r="E1468" s="1"/>
      <c r="F1468"/>
      <c r="G1468"/>
      <c r="H1468"/>
    </row>
    <row r="1469" spans="4:8">
      <c r="D1469"/>
      <c r="E1469" s="1"/>
      <c r="F1469"/>
      <c r="G1469"/>
      <c r="H1469"/>
    </row>
    <row r="1470" spans="4:8">
      <c r="D1470"/>
      <c r="E1470" s="1"/>
      <c r="F1470"/>
      <c r="G1470"/>
      <c r="H1470"/>
    </row>
    <row r="1471" spans="4:8">
      <c r="D1471"/>
      <c r="E1471" s="1"/>
      <c r="F1471"/>
      <c r="G1471"/>
      <c r="H1471"/>
    </row>
    <row r="1472" spans="4:8">
      <c r="D1472"/>
      <c r="E1472" s="1"/>
      <c r="F1472"/>
      <c r="G1472"/>
      <c r="H1472"/>
    </row>
    <row r="1473" spans="4:8">
      <c r="D1473"/>
      <c r="E1473" s="1"/>
      <c r="F1473"/>
      <c r="G1473"/>
      <c r="H1473"/>
    </row>
    <row r="1474" spans="4:8">
      <c r="D1474"/>
      <c r="E1474" s="1"/>
      <c r="F1474"/>
      <c r="G1474"/>
      <c r="H1474"/>
    </row>
    <row r="1475" spans="4:8">
      <c r="D1475"/>
      <c r="E1475" s="1"/>
      <c r="F1475"/>
      <c r="G1475"/>
      <c r="H1475"/>
    </row>
    <row r="1476" spans="4:8">
      <c r="D1476"/>
      <c r="E1476" s="1"/>
      <c r="F1476"/>
      <c r="G1476"/>
      <c r="H1476"/>
    </row>
    <row r="1477" spans="4:8">
      <c r="D1477"/>
      <c r="E1477" s="1"/>
      <c r="F1477"/>
      <c r="G1477"/>
      <c r="H1477"/>
    </row>
    <row r="1478" spans="4:8">
      <c r="D1478"/>
      <c r="E1478" s="1"/>
      <c r="F1478"/>
      <c r="G1478"/>
      <c r="H1478"/>
    </row>
    <row r="1479" spans="4:8">
      <c r="D1479"/>
      <c r="E1479" s="1"/>
      <c r="F1479"/>
      <c r="G1479"/>
      <c r="H1479"/>
    </row>
    <row r="1480" spans="4:8">
      <c r="D1480"/>
      <c r="E1480" s="1"/>
      <c r="F1480"/>
      <c r="G1480"/>
      <c r="H1480"/>
    </row>
    <row r="1481" spans="4:8">
      <c r="D1481"/>
      <c r="E1481" s="1"/>
      <c r="F1481"/>
      <c r="G1481"/>
      <c r="H1481"/>
    </row>
    <row r="1482" spans="4:8">
      <c r="D1482"/>
      <c r="E1482" s="1"/>
      <c r="F1482"/>
      <c r="G1482"/>
      <c r="H1482"/>
    </row>
    <row r="1483" spans="4:8">
      <c r="D1483"/>
      <c r="E1483" s="1"/>
      <c r="F1483"/>
      <c r="G1483"/>
      <c r="H1483"/>
    </row>
    <row r="1484" spans="4:8">
      <c r="D1484"/>
      <c r="E1484" s="1"/>
      <c r="F1484"/>
      <c r="G1484"/>
      <c r="H1484"/>
    </row>
    <row r="1485" spans="4:8">
      <c r="D1485"/>
      <c r="E1485" s="1"/>
      <c r="F1485"/>
      <c r="G1485"/>
      <c r="H1485"/>
    </row>
    <row r="1486" spans="4:8">
      <c r="D1486"/>
      <c r="E1486" s="1"/>
      <c r="F1486"/>
      <c r="G1486"/>
      <c r="H1486"/>
    </row>
    <row r="1487" spans="4:8">
      <c r="D1487"/>
      <c r="E1487" s="1"/>
      <c r="F1487"/>
      <c r="G1487"/>
      <c r="H1487"/>
    </row>
    <row r="1488" spans="4:8">
      <c r="D1488"/>
      <c r="E1488" s="1"/>
      <c r="F1488"/>
      <c r="G1488"/>
      <c r="H1488"/>
    </row>
    <row r="1489" spans="4:8">
      <c r="D1489"/>
      <c r="E1489" s="1"/>
      <c r="F1489"/>
      <c r="G1489"/>
      <c r="H1489"/>
    </row>
    <row r="1490" spans="4:8">
      <c r="D1490"/>
      <c r="E1490" s="1"/>
      <c r="F1490"/>
      <c r="G1490"/>
      <c r="H1490"/>
    </row>
    <row r="1491" spans="4:8">
      <c r="D1491"/>
      <c r="E1491" s="1"/>
      <c r="F1491"/>
      <c r="G1491"/>
      <c r="H1491"/>
    </row>
    <row r="1492" spans="4:8">
      <c r="D1492"/>
      <c r="E1492" s="1"/>
      <c r="F1492"/>
      <c r="G1492"/>
      <c r="H1492"/>
    </row>
    <row r="1493" spans="4:8">
      <c r="D1493"/>
      <c r="E1493" s="1"/>
      <c r="F1493"/>
      <c r="G1493"/>
      <c r="H1493"/>
    </row>
    <row r="1494" spans="4:8">
      <c r="D1494"/>
      <c r="E1494" s="1"/>
      <c r="F1494"/>
      <c r="G1494"/>
      <c r="H1494"/>
    </row>
    <row r="1495" spans="4:8">
      <c r="D1495"/>
      <c r="E1495" s="1"/>
      <c r="F1495"/>
      <c r="G1495"/>
      <c r="H1495"/>
    </row>
    <row r="1496" spans="4:8">
      <c r="D1496"/>
      <c r="E1496" s="1"/>
      <c r="F1496"/>
      <c r="G1496"/>
      <c r="H1496"/>
    </row>
    <row r="1497" spans="4:8">
      <c r="D1497"/>
      <c r="E1497" s="1"/>
      <c r="F1497"/>
      <c r="G1497"/>
      <c r="H1497"/>
    </row>
    <row r="1498" spans="4:8">
      <c r="D1498"/>
      <c r="E1498" s="1"/>
      <c r="F1498"/>
      <c r="G1498"/>
      <c r="H1498"/>
    </row>
    <row r="1499" spans="4:8">
      <c r="D1499"/>
      <c r="E1499" s="1"/>
      <c r="F1499"/>
      <c r="G1499"/>
      <c r="H1499"/>
    </row>
    <row r="1500" spans="4:8">
      <c r="D1500"/>
      <c r="E1500" s="1"/>
      <c r="F1500"/>
      <c r="G1500"/>
      <c r="H1500"/>
    </row>
    <row r="1501" spans="4:8">
      <c r="D1501"/>
      <c r="E1501" s="1"/>
      <c r="F1501"/>
      <c r="G1501"/>
      <c r="H1501"/>
    </row>
    <row r="1502" spans="4:8">
      <c r="D1502"/>
      <c r="E1502" s="1"/>
      <c r="F1502"/>
      <c r="G1502"/>
      <c r="H1502"/>
    </row>
    <row r="1503" spans="4:8">
      <c r="D1503"/>
      <c r="E1503" s="1"/>
      <c r="F1503"/>
      <c r="G1503"/>
      <c r="H1503"/>
    </row>
    <row r="1504" spans="4:8">
      <c r="D1504"/>
      <c r="E1504" s="1"/>
      <c r="F1504"/>
      <c r="G1504"/>
      <c r="H1504"/>
    </row>
    <row r="1505" spans="4:8">
      <c r="D1505"/>
      <c r="E1505" s="1"/>
      <c r="F1505"/>
      <c r="G1505"/>
      <c r="H1505"/>
    </row>
    <row r="1506" spans="4:8">
      <c r="D1506"/>
      <c r="E1506" s="1"/>
      <c r="F1506"/>
      <c r="G1506"/>
      <c r="H1506"/>
    </row>
    <row r="1507" spans="4:8">
      <c r="D1507"/>
      <c r="E1507" s="1"/>
      <c r="F1507"/>
      <c r="G1507"/>
      <c r="H1507"/>
    </row>
    <row r="1508" spans="4:8">
      <c r="D1508"/>
      <c r="E1508" s="1"/>
      <c r="F1508"/>
      <c r="G1508"/>
      <c r="H1508"/>
    </row>
    <row r="1509" spans="4:8">
      <c r="D1509"/>
      <c r="E1509" s="1"/>
      <c r="F1509"/>
      <c r="G1509"/>
      <c r="H1509"/>
    </row>
    <row r="1510" spans="4:8">
      <c r="D1510"/>
      <c r="E1510" s="1"/>
      <c r="F1510"/>
      <c r="G1510"/>
      <c r="H1510"/>
    </row>
    <row r="1511" spans="4:8">
      <c r="D1511"/>
      <c r="E1511" s="1"/>
      <c r="F1511"/>
      <c r="G1511"/>
      <c r="H1511"/>
    </row>
    <row r="1512" spans="4:8">
      <c r="D1512"/>
      <c r="E1512" s="1"/>
      <c r="F1512"/>
      <c r="G1512"/>
      <c r="H1512"/>
    </row>
    <row r="1513" spans="4:8">
      <c r="D1513"/>
      <c r="E1513" s="1"/>
      <c r="F1513"/>
      <c r="G1513"/>
      <c r="H1513"/>
    </row>
    <row r="1514" spans="4:8">
      <c r="D1514"/>
      <c r="E1514" s="1"/>
      <c r="F1514"/>
      <c r="G1514"/>
      <c r="H1514"/>
    </row>
    <row r="1515" spans="4:8">
      <c r="D1515"/>
      <c r="E1515" s="1"/>
      <c r="F1515"/>
      <c r="G1515"/>
      <c r="H1515"/>
    </row>
    <row r="1516" spans="4:8">
      <c r="D1516"/>
      <c r="E1516" s="1"/>
      <c r="F1516"/>
      <c r="G1516"/>
      <c r="H1516"/>
    </row>
    <row r="1517" spans="4:8">
      <c r="D1517"/>
      <c r="E1517" s="1"/>
      <c r="F1517"/>
      <c r="G1517"/>
      <c r="H1517"/>
    </row>
    <row r="1518" spans="4:8">
      <c r="D1518"/>
      <c r="E1518" s="1"/>
      <c r="F1518"/>
      <c r="G1518"/>
      <c r="H1518"/>
    </row>
    <row r="1519" spans="4:8">
      <c r="D1519"/>
      <c r="E1519" s="1"/>
      <c r="F1519"/>
      <c r="G1519"/>
      <c r="H1519"/>
    </row>
    <row r="1520" spans="4:8">
      <c r="D1520"/>
      <c r="E1520" s="1"/>
      <c r="F1520"/>
      <c r="G1520"/>
      <c r="H1520"/>
    </row>
    <row r="1521" spans="4:8">
      <c r="D1521"/>
      <c r="E1521" s="1"/>
      <c r="F1521"/>
      <c r="G1521"/>
      <c r="H1521"/>
    </row>
    <row r="1522" spans="4:8">
      <c r="D1522"/>
      <c r="E1522" s="1"/>
      <c r="F1522"/>
      <c r="G1522"/>
      <c r="H1522"/>
    </row>
    <row r="1523" spans="4:8">
      <c r="D1523"/>
      <c r="E1523" s="1"/>
      <c r="F1523"/>
      <c r="G1523"/>
      <c r="H1523"/>
    </row>
    <row r="1524" spans="4:8">
      <c r="D1524"/>
      <c r="E1524" s="1"/>
      <c r="F1524"/>
      <c r="G1524"/>
      <c r="H1524"/>
    </row>
    <row r="1525" spans="4:8">
      <c r="D1525"/>
      <c r="E1525" s="1"/>
      <c r="F1525"/>
      <c r="G1525"/>
      <c r="H1525"/>
    </row>
    <row r="1526" spans="4:8">
      <c r="D1526"/>
      <c r="E1526" s="1"/>
      <c r="F1526"/>
      <c r="G1526"/>
      <c r="H1526"/>
    </row>
    <row r="1527" spans="4:8">
      <c r="D1527"/>
      <c r="E1527" s="1"/>
      <c r="F1527"/>
      <c r="G1527"/>
      <c r="H1527"/>
    </row>
    <row r="1528" spans="4:8">
      <c r="D1528"/>
      <c r="E1528" s="1"/>
      <c r="F1528"/>
      <c r="G1528"/>
      <c r="H1528"/>
    </row>
    <row r="1529" spans="4:8">
      <c r="D1529"/>
      <c r="E1529" s="1"/>
      <c r="F1529"/>
      <c r="G1529"/>
      <c r="H1529"/>
    </row>
    <row r="1530" spans="4:8">
      <c r="D1530"/>
      <c r="E1530" s="1"/>
      <c r="F1530"/>
      <c r="G1530"/>
      <c r="H1530"/>
    </row>
    <row r="1531" spans="4:8">
      <c r="D1531"/>
      <c r="E1531" s="1"/>
      <c r="F1531"/>
      <c r="G1531"/>
      <c r="H1531"/>
    </row>
    <row r="1532" spans="4:8">
      <c r="D1532"/>
      <c r="E1532" s="1"/>
      <c r="F1532"/>
      <c r="G1532"/>
      <c r="H1532"/>
    </row>
    <row r="1533" spans="4:8">
      <c r="D1533"/>
      <c r="E1533" s="1"/>
      <c r="F1533"/>
      <c r="G1533"/>
      <c r="H1533"/>
    </row>
    <row r="1534" spans="4:8">
      <c r="D1534"/>
      <c r="E1534" s="1"/>
      <c r="F1534"/>
      <c r="G1534"/>
      <c r="H1534"/>
    </row>
    <row r="1535" spans="4:8">
      <c r="D1535"/>
      <c r="E1535" s="1"/>
      <c r="F1535"/>
      <c r="G1535"/>
      <c r="H1535"/>
    </row>
    <row r="1536" spans="4:8">
      <c r="D1536"/>
      <c r="E1536" s="1"/>
      <c r="F1536"/>
      <c r="G1536"/>
      <c r="H1536"/>
    </row>
    <row r="1537" spans="4:8">
      <c r="D1537"/>
      <c r="E1537" s="1"/>
      <c r="F1537"/>
      <c r="G1537"/>
      <c r="H1537"/>
    </row>
    <row r="1538" spans="4:8">
      <c r="D1538"/>
      <c r="E1538" s="1"/>
      <c r="F1538"/>
      <c r="G1538"/>
      <c r="H1538"/>
    </row>
    <row r="1539" spans="4:8">
      <c r="D1539"/>
      <c r="E1539" s="1"/>
      <c r="F1539"/>
      <c r="G1539"/>
      <c r="H1539"/>
    </row>
    <row r="1540" spans="4:8">
      <c r="D1540"/>
      <c r="E1540" s="1"/>
      <c r="F1540"/>
      <c r="G1540"/>
      <c r="H1540"/>
    </row>
    <row r="1541" spans="4:8">
      <c r="D1541"/>
      <c r="E1541" s="1"/>
      <c r="F1541"/>
      <c r="G1541"/>
      <c r="H1541"/>
    </row>
    <row r="1542" spans="4:8">
      <c r="D1542"/>
      <c r="E1542" s="1"/>
      <c r="F1542"/>
      <c r="G1542"/>
      <c r="H1542"/>
    </row>
    <row r="1543" spans="4:8">
      <c r="D1543"/>
      <c r="E1543" s="1"/>
      <c r="F1543"/>
      <c r="G1543"/>
      <c r="H1543"/>
    </row>
    <row r="1544" spans="4:8">
      <c r="D1544"/>
      <c r="E1544" s="1"/>
      <c r="F1544"/>
      <c r="G1544"/>
      <c r="H1544"/>
    </row>
    <row r="1545" spans="4:8">
      <c r="D1545"/>
      <c r="E1545" s="1"/>
      <c r="F1545"/>
      <c r="G1545"/>
      <c r="H1545"/>
    </row>
    <row r="1546" spans="4:8">
      <c r="D1546"/>
      <c r="E1546" s="1"/>
      <c r="F1546"/>
      <c r="G1546"/>
      <c r="H1546"/>
    </row>
    <row r="1547" spans="4:8">
      <c r="D1547"/>
      <c r="E1547" s="1"/>
      <c r="F1547"/>
      <c r="G1547"/>
      <c r="H1547"/>
    </row>
    <row r="1548" spans="4:8">
      <c r="D1548"/>
      <c r="E1548" s="1"/>
      <c r="F1548"/>
      <c r="G1548"/>
      <c r="H1548"/>
    </row>
    <row r="1549" spans="4:8">
      <c r="D1549"/>
      <c r="E1549" s="1"/>
      <c r="F1549"/>
      <c r="G1549"/>
      <c r="H1549"/>
    </row>
    <row r="1550" spans="4:8">
      <c r="D1550"/>
      <c r="E1550" s="1"/>
      <c r="F1550"/>
      <c r="G1550"/>
      <c r="H1550"/>
    </row>
    <row r="1551" spans="4:8">
      <c r="D1551"/>
      <c r="E1551" s="1"/>
      <c r="F1551"/>
      <c r="G1551"/>
      <c r="H1551"/>
    </row>
    <row r="1552" spans="4:8">
      <c r="D1552"/>
      <c r="E1552" s="1"/>
      <c r="F1552"/>
      <c r="G1552"/>
      <c r="H1552"/>
    </row>
    <row r="1553" spans="4:8">
      <c r="D1553"/>
      <c r="E1553" s="1"/>
      <c r="F1553"/>
      <c r="G1553"/>
      <c r="H1553"/>
    </row>
    <row r="1554" spans="4:8">
      <c r="D1554"/>
      <c r="E1554" s="1"/>
      <c r="F1554"/>
      <c r="G1554"/>
      <c r="H1554"/>
    </row>
    <row r="1555" spans="4:8">
      <c r="D1555"/>
      <c r="E1555" s="1"/>
      <c r="F1555"/>
      <c r="G1555"/>
      <c r="H1555"/>
    </row>
    <row r="1556" spans="4:8">
      <c r="D1556"/>
      <c r="E1556" s="1"/>
      <c r="F1556"/>
      <c r="G1556"/>
      <c r="H1556"/>
    </row>
    <row r="1557" spans="4:8">
      <c r="D1557"/>
      <c r="E1557" s="1"/>
      <c r="F1557"/>
      <c r="G1557"/>
      <c r="H1557"/>
    </row>
    <row r="1558" spans="4:8">
      <c r="D1558"/>
      <c r="E1558" s="1"/>
      <c r="F1558"/>
      <c r="G1558"/>
      <c r="H1558"/>
    </row>
    <row r="1559" spans="4:8">
      <c r="D1559"/>
      <c r="E1559" s="1"/>
      <c r="F1559"/>
      <c r="G1559"/>
      <c r="H1559"/>
    </row>
    <row r="1560" spans="4:8">
      <c r="D1560"/>
      <c r="E1560" s="1"/>
      <c r="F1560"/>
      <c r="G1560"/>
      <c r="H1560"/>
    </row>
    <row r="1561" spans="4:8">
      <c r="D1561"/>
      <c r="E1561" s="1"/>
      <c r="F1561"/>
      <c r="G1561"/>
      <c r="H1561"/>
    </row>
    <row r="1562" spans="4:8">
      <c r="D1562"/>
      <c r="E1562" s="1"/>
      <c r="F1562"/>
      <c r="G1562"/>
      <c r="H1562"/>
    </row>
    <row r="1563" spans="4:8">
      <c r="D1563"/>
      <c r="E1563" s="1"/>
      <c r="F1563"/>
      <c r="G1563"/>
      <c r="H1563"/>
    </row>
    <row r="1564" spans="4:8">
      <c r="D1564"/>
      <c r="E1564" s="1"/>
      <c r="F1564"/>
      <c r="G1564"/>
      <c r="H1564"/>
    </row>
    <row r="1565" spans="4:8">
      <c r="D1565"/>
      <c r="E1565" s="1"/>
      <c r="F1565"/>
      <c r="G1565"/>
      <c r="H1565"/>
    </row>
    <row r="1566" spans="4:8">
      <c r="D1566"/>
      <c r="E1566" s="1"/>
      <c r="F1566"/>
      <c r="G1566"/>
      <c r="H1566"/>
    </row>
    <row r="1567" spans="4:8">
      <c r="D1567"/>
      <c r="E1567" s="1"/>
      <c r="F1567"/>
      <c r="G1567"/>
      <c r="H1567"/>
    </row>
    <row r="1568" spans="4:8">
      <c r="D1568"/>
      <c r="E1568" s="1"/>
      <c r="F1568"/>
      <c r="G1568"/>
      <c r="H1568"/>
    </row>
    <row r="1569" spans="4:8">
      <c r="D1569"/>
      <c r="E1569" s="1"/>
      <c r="F1569"/>
      <c r="G1569"/>
      <c r="H1569"/>
    </row>
    <row r="1570" spans="4:8">
      <c r="D1570"/>
      <c r="E1570" s="1"/>
      <c r="F1570"/>
      <c r="G1570"/>
      <c r="H1570"/>
    </row>
    <row r="1571" spans="4:8">
      <c r="D1571"/>
      <c r="E1571" s="1"/>
      <c r="F1571"/>
      <c r="G1571"/>
      <c r="H1571"/>
    </row>
    <row r="1572" spans="4:8">
      <c r="D1572"/>
      <c r="E1572" s="1"/>
      <c r="F1572"/>
      <c r="G1572"/>
      <c r="H1572"/>
    </row>
    <row r="1573" spans="4:8">
      <c r="D1573"/>
      <c r="E1573" s="1"/>
      <c r="F1573"/>
      <c r="G1573"/>
      <c r="H1573"/>
    </row>
    <row r="1574" spans="4:8">
      <c r="D1574"/>
      <c r="E1574" s="1"/>
      <c r="F1574"/>
      <c r="G1574"/>
      <c r="H1574"/>
    </row>
    <row r="1575" spans="4:8">
      <c r="D1575"/>
      <c r="E1575" s="1"/>
      <c r="F1575"/>
      <c r="G1575"/>
      <c r="H1575"/>
    </row>
    <row r="1576" spans="4:8">
      <c r="D1576"/>
      <c r="E1576" s="1"/>
      <c r="F1576"/>
      <c r="G1576"/>
      <c r="H1576"/>
    </row>
    <row r="1577" spans="4:8">
      <c r="D1577"/>
      <c r="E1577" s="1"/>
      <c r="F1577"/>
      <c r="G1577"/>
      <c r="H1577"/>
    </row>
    <row r="1578" spans="4:8">
      <c r="D1578"/>
      <c r="E1578" s="1"/>
      <c r="F1578"/>
      <c r="G1578"/>
      <c r="H1578"/>
    </row>
    <row r="1579" spans="4:8">
      <c r="D1579"/>
      <c r="E1579" s="1"/>
      <c r="F1579"/>
      <c r="G1579"/>
      <c r="H1579"/>
    </row>
    <row r="1580" spans="4:8">
      <c r="D1580"/>
      <c r="E1580" s="1"/>
      <c r="F1580"/>
      <c r="G1580"/>
      <c r="H1580"/>
    </row>
    <row r="1581" spans="4:8">
      <c r="D1581"/>
      <c r="E1581" s="1"/>
      <c r="F1581"/>
      <c r="G1581"/>
      <c r="H1581"/>
    </row>
    <row r="1582" spans="4:8">
      <c r="D1582"/>
      <c r="E1582" s="1"/>
      <c r="F1582"/>
      <c r="G1582"/>
      <c r="H1582"/>
    </row>
    <row r="1583" spans="4:8">
      <c r="D1583"/>
      <c r="E1583" s="1"/>
      <c r="F1583"/>
      <c r="G1583"/>
      <c r="H1583"/>
    </row>
    <row r="1584" spans="4:8">
      <c r="D1584"/>
      <c r="E1584" s="1"/>
      <c r="F1584"/>
      <c r="G1584"/>
      <c r="H1584"/>
    </row>
    <row r="1585" spans="4:8">
      <c r="D1585"/>
      <c r="E1585" s="1"/>
      <c r="F1585"/>
      <c r="G1585"/>
      <c r="H1585"/>
    </row>
    <row r="1586" spans="4:8">
      <c r="D1586"/>
      <c r="E1586" s="1"/>
      <c r="F1586"/>
      <c r="G1586"/>
      <c r="H1586"/>
    </row>
    <row r="1587" spans="4:8">
      <c r="D1587"/>
      <c r="E1587" s="1"/>
      <c r="F1587"/>
      <c r="G1587"/>
      <c r="H1587"/>
    </row>
    <row r="1588" spans="4:8">
      <c r="D1588"/>
      <c r="E1588" s="1"/>
      <c r="F1588"/>
      <c r="G1588"/>
      <c r="H1588"/>
    </row>
    <row r="1589" spans="4:8">
      <c r="D1589"/>
      <c r="E1589" s="1"/>
      <c r="F1589"/>
      <c r="G1589"/>
      <c r="H1589"/>
    </row>
    <row r="1590" spans="4:8">
      <c r="D1590"/>
      <c r="E1590" s="1"/>
      <c r="F1590"/>
      <c r="G1590"/>
      <c r="H1590"/>
    </row>
    <row r="1591" spans="4:8">
      <c r="D1591"/>
      <c r="E1591" s="1"/>
      <c r="F1591"/>
      <c r="G1591"/>
      <c r="H1591"/>
    </row>
    <row r="1592" spans="4:8">
      <c r="D1592"/>
      <c r="E1592" s="1"/>
      <c r="F1592"/>
      <c r="G1592"/>
      <c r="H1592"/>
    </row>
    <row r="1593" spans="4:8">
      <c r="D1593"/>
      <c r="E1593" s="1"/>
      <c r="F1593"/>
      <c r="G1593"/>
      <c r="H1593"/>
    </row>
    <row r="1594" spans="4:8">
      <c r="D1594"/>
      <c r="E1594" s="1"/>
      <c r="F1594"/>
      <c r="G1594"/>
      <c r="H1594"/>
    </row>
    <row r="1595" spans="4:8">
      <c r="D1595"/>
      <c r="E1595" s="1"/>
      <c r="F1595"/>
      <c r="G1595"/>
      <c r="H1595"/>
    </row>
    <row r="1596" spans="4:8">
      <c r="D1596"/>
      <c r="E1596" s="1"/>
      <c r="F1596"/>
      <c r="G1596"/>
      <c r="H1596"/>
    </row>
    <row r="1597" spans="4:8">
      <c r="D1597"/>
      <c r="E1597" s="1"/>
      <c r="F1597"/>
      <c r="G1597"/>
      <c r="H1597"/>
    </row>
    <row r="1598" spans="4:8">
      <c r="D1598"/>
      <c r="E1598" s="1"/>
      <c r="F1598"/>
      <c r="G1598"/>
      <c r="H1598"/>
    </row>
    <row r="1599" spans="4:8">
      <c r="D1599"/>
      <c r="E1599" s="1"/>
      <c r="F1599"/>
      <c r="G1599"/>
      <c r="H1599"/>
    </row>
    <row r="1600" spans="4:8">
      <c r="D1600"/>
      <c r="E1600" s="1"/>
      <c r="F1600"/>
      <c r="G1600"/>
      <c r="H1600"/>
    </row>
    <row r="1601" spans="4:8">
      <c r="D1601"/>
      <c r="E1601" s="1"/>
      <c r="F1601"/>
      <c r="G1601"/>
      <c r="H1601"/>
    </row>
    <row r="1602" spans="4:8">
      <c r="D1602"/>
      <c r="E1602" s="1"/>
      <c r="F1602"/>
      <c r="G1602"/>
      <c r="H1602"/>
    </row>
    <row r="1603" spans="4:8">
      <c r="D1603"/>
      <c r="E1603" s="1"/>
      <c r="F1603"/>
      <c r="G1603"/>
      <c r="H1603"/>
    </row>
    <row r="1604" spans="4:8">
      <c r="D1604"/>
      <c r="E1604" s="1"/>
      <c r="F1604"/>
      <c r="G1604"/>
      <c r="H1604"/>
    </row>
    <row r="1605" spans="4:8">
      <c r="D1605"/>
      <c r="E1605" s="1"/>
      <c r="F1605"/>
      <c r="G1605"/>
      <c r="H1605"/>
    </row>
    <row r="1606" spans="4:8">
      <c r="D1606"/>
      <c r="E1606" s="1"/>
      <c r="F1606"/>
      <c r="G1606"/>
      <c r="H1606"/>
    </row>
    <row r="1607" spans="4:8">
      <c r="D1607"/>
      <c r="E1607" s="1"/>
      <c r="F1607"/>
      <c r="G1607"/>
      <c r="H1607"/>
    </row>
    <row r="1608" spans="4:8">
      <c r="D1608"/>
      <c r="E1608" s="1"/>
      <c r="F1608"/>
      <c r="G1608"/>
      <c r="H1608"/>
    </row>
    <row r="1609" spans="4:8">
      <c r="D1609"/>
      <c r="E1609" s="1"/>
      <c r="F1609"/>
      <c r="G1609"/>
      <c r="H1609"/>
    </row>
    <row r="1610" spans="4:8">
      <c r="D1610"/>
      <c r="E1610" s="1"/>
      <c r="F1610"/>
      <c r="G1610"/>
      <c r="H1610"/>
    </row>
    <row r="1611" spans="4:8">
      <c r="D1611"/>
      <c r="E1611" s="1"/>
      <c r="F1611"/>
      <c r="G1611"/>
      <c r="H1611"/>
    </row>
    <row r="1612" spans="4:8">
      <c r="D1612"/>
      <c r="E1612" s="1"/>
      <c r="F1612"/>
      <c r="G1612"/>
      <c r="H1612"/>
    </row>
    <row r="1613" spans="4:8">
      <c r="D1613"/>
      <c r="E1613" s="1"/>
      <c r="F1613"/>
      <c r="G1613"/>
      <c r="H1613"/>
    </row>
    <row r="1614" spans="4:8">
      <c r="D1614"/>
      <c r="E1614" s="1"/>
      <c r="F1614"/>
      <c r="G1614"/>
      <c r="H1614"/>
    </row>
    <row r="1615" spans="4:8">
      <c r="D1615"/>
      <c r="E1615" s="1"/>
      <c r="F1615"/>
      <c r="G1615"/>
      <c r="H1615"/>
    </row>
    <row r="1616" spans="4:8">
      <c r="D1616"/>
      <c r="E1616" s="1"/>
      <c r="F1616"/>
      <c r="G1616"/>
      <c r="H1616"/>
    </row>
    <row r="1617" spans="4:8">
      <c r="D1617"/>
      <c r="E1617" s="1"/>
      <c r="F1617"/>
      <c r="G1617"/>
      <c r="H1617"/>
    </row>
    <row r="1618" spans="4:8">
      <c r="D1618"/>
      <c r="E1618" s="1"/>
      <c r="F1618"/>
      <c r="G1618"/>
      <c r="H1618"/>
    </row>
    <row r="1619" spans="4:8">
      <c r="D1619"/>
      <c r="E1619" s="1"/>
      <c r="F1619"/>
      <c r="G1619"/>
      <c r="H1619"/>
    </row>
    <row r="1620" spans="4:8">
      <c r="D1620"/>
      <c r="E1620" s="1"/>
      <c r="F1620"/>
      <c r="G1620"/>
      <c r="H1620"/>
    </row>
    <row r="1621" spans="4:8">
      <c r="D1621"/>
      <c r="E1621" s="1"/>
      <c r="F1621"/>
      <c r="G1621"/>
      <c r="H1621"/>
    </row>
    <row r="1622" spans="4:8">
      <c r="D1622"/>
      <c r="E1622" s="1"/>
      <c r="F1622"/>
      <c r="G1622"/>
      <c r="H1622"/>
    </row>
    <row r="1623" spans="4:8">
      <c r="D1623"/>
      <c r="E1623" s="1"/>
      <c r="F1623"/>
      <c r="G1623"/>
      <c r="H1623"/>
    </row>
    <row r="1624" spans="4:8">
      <c r="D1624"/>
      <c r="E1624" s="1"/>
      <c r="F1624"/>
      <c r="G1624"/>
      <c r="H1624"/>
    </row>
    <row r="1625" spans="4:8">
      <c r="D1625"/>
      <c r="E1625" s="1"/>
      <c r="F1625"/>
      <c r="G1625"/>
      <c r="H1625"/>
    </row>
    <row r="1626" spans="4:8">
      <c r="D1626"/>
      <c r="E1626" s="1"/>
      <c r="F1626"/>
      <c r="G1626"/>
      <c r="H1626"/>
    </row>
    <row r="1627" spans="4:8">
      <c r="D1627"/>
      <c r="E1627" s="1"/>
      <c r="F1627"/>
      <c r="G1627"/>
      <c r="H1627"/>
    </row>
    <row r="1628" spans="4:8">
      <c r="D1628"/>
      <c r="E1628" s="1"/>
      <c r="F1628"/>
      <c r="G1628"/>
      <c r="H1628"/>
    </row>
    <row r="1629" spans="4:8">
      <c r="D1629"/>
      <c r="E1629" s="1"/>
      <c r="F1629"/>
      <c r="G1629"/>
      <c r="H1629"/>
    </row>
    <row r="1630" spans="4:8">
      <c r="D1630"/>
      <c r="E1630" s="1"/>
      <c r="F1630"/>
      <c r="G1630"/>
      <c r="H1630"/>
    </row>
    <row r="1631" spans="4:8">
      <c r="D1631"/>
      <c r="E1631" s="1"/>
      <c r="F1631"/>
      <c r="G1631"/>
      <c r="H1631"/>
    </row>
    <row r="1632" spans="4:8">
      <c r="D1632"/>
      <c r="E1632" s="1"/>
      <c r="F1632"/>
      <c r="G1632"/>
      <c r="H1632"/>
    </row>
    <row r="1633" spans="4:8">
      <c r="D1633"/>
      <c r="E1633" s="1"/>
      <c r="F1633"/>
      <c r="G1633"/>
      <c r="H1633"/>
    </row>
    <row r="1634" spans="4:8">
      <c r="D1634"/>
      <c r="E1634" s="1"/>
      <c r="F1634"/>
      <c r="G1634"/>
      <c r="H1634"/>
    </row>
    <row r="1635" spans="4:8">
      <c r="D1635"/>
      <c r="E1635" s="1"/>
      <c r="F1635"/>
      <c r="G1635"/>
      <c r="H1635"/>
    </row>
    <row r="1636" spans="4:8">
      <c r="D1636"/>
      <c r="E1636" s="1"/>
      <c r="F1636"/>
      <c r="G1636"/>
      <c r="H1636"/>
    </row>
    <row r="1637" spans="4:8">
      <c r="D1637"/>
      <c r="E1637" s="1"/>
      <c r="F1637"/>
      <c r="G1637"/>
      <c r="H1637"/>
    </row>
    <row r="1638" spans="4:8">
      <c r="D1638"/>
      <c r="E1638" s="1"/>
      <c r="F1638"/>
      <c r="G1638"/>
      <c r="H1638"/>
    </row>
    <row r="1639" spans="4:8">
      <c r="D1639"/>
      <c r="E1639" s="1"/>
      <c r="F1639"/>
      <c r="G1639"/>
      <c r="H1639"/>
    </row>
    <row r="1640" spans="4:8">
      <c r="D1640"/>
      <c r="E1640" s="1"/>
      <c r="F1640"/>
      <c r="G1640"/>
      <c r="H1640"/>
    </row>
    <row r="1641" spans="4:8">
      <c r="D1641"/>
      <c r="E1641" s="1"/>
      <c r="F1641"/>
      <c r="G1641"/>
      <c r="H1641"/>
    </row>
    <row r="1642" spans="4:8">
      <c r="D1642"/>
      <c r="E1642" s="1"/>
      <c r="F1642"/>
      <c r="G1642"/>
      <c r="H1642"/>
    </row>
    <row r="1643" spans="4:8">
      <c r="D1643"/>
      <c r="E1643" s="1"/>
      <c r="F1643"/>
      <c r="G1643"/>
      <c r="H1643"/>
    </row>
    <row r="1644" spans="4:8">
      <c r="D1644"/>
      <c r="E1644" s="1"/>
      <c r="F1644"/>
      <c r="G1644"/>
      <c r="H1644"/>
    </row>
    <row r="1645" spans="4:8">
      <c r="D1645"/>
      <c r="E1645" s="1"/>
      <c r="F1645"/>
      <c r="G1645"/>
      <c r="H1645"/>
    </row>
    <row r="1646" spans="4:8">
      <c r="D1646"/>
      <c r="E1646" s="1"/>
      <c r="F1646"/>
      <c r="G1646"/>
      <c r="H1646"/>
    </row>
    <row r="1647" spans="4:8">
      <c r="D1647"/>
      <c r="E1647" s="1"/>
      <c r="F1647"/>
      <c r="G1647"/>
      <c r="H1647"/>
    </row>
    <row r="1648" spans="4:8">
      <c r="D1648"/>
      <c r="E1648" s="1"/>
      <c r="F1648"/>
      <c r="G1648"/>
      <c r="H1648"/>
    </row>
    <row r="1649" spans="4:8">
      <c r="D1649"/>
      <c r="E1649" s="1"/>
      <c r="F1649"/>
      <c r="G1649"/>
      <c r="H1649"/>
    </row>
    <row r="1650" spans="4:8">
      <c r="D1650"/>
      <c r="E1650" s="1"/>
      <c r="F1650"/>
      <c r="G1650"/>
      <c r="H1650"/>
    </row>
    <row r="1651" spans="4:8">
      <c r="D1651"/>
      <c r="E1651" s="1"/>
      <c r="F1651"/>
      <c r="G1651"/>
      <c r="H1651"/>
    </row>
    <row r="1652" spans="4:8">
      <c r="D1652"/>
      <c r="E1652" s="1"/>
      <c r="F1652"/>
      <c r="G1652"/>
      <c r="H1652"/>
    </row>
    <row r="1653" spans="4:8">
      <c r="D1653"/>
      <c r="E1653" s="1"/>
      <c r="F1653"/>
      <c r="G1653"/>
      <c r="H1653"/>
    </row>
    <row r="1654" spans="4:8">
      <c r="D1654"/>
      <c r="E1654" s="1"/>
      <c r="F1654"/>
      <c r="G1654"/>
      <c r="H1654"/>
    </row>
    <row r="1655" spans="4:8">
      <c r="D1655"/>
      <c r="E1655" s="1"/>
      <c r="F1655"/>
      <c r="G1655"/>
      <c r="H1655"/>
    </row>
    <row r="1656" spans="4:8">
      <c r="D1656"/>
      <c r="E1656" s="1"/>
      <c r="F1656"/>
      <c r="G1656"/>
      <c r="H1656"/>
    </row>
    <row r="1657" spans="4:8">
      <c r="D1657"/>
      <c r="E1657" s="1"/>
      <c r="F1657"/>
      <c r="G1657"/>
      <c r="H1657"/>
    </row>
    <row r="1658" spans="4:8">
      <c r="D1658"/>
      <c r="E1658" s="1"/>
      <c r="F1658"/>
      <c r="G1658"/>
      <c r="H1658"/>
    </row>
    <row r="1659" spans="4:8">
      <c r="D1659"/>
      <c r="E1659" s="1"/>
      <c r="F1659"/>
      <c r="G1659"/>
      <c r="H1659"/>
    </row>
    <row r="1660" spans="4:8">
      <c r="D1660"/>
      <c r="E1660" s="1"/>
      <c r="F1660"/>
      <c r="G1660"/>
      <c r="H1660"/>
    </row>
    <row r="1661" spans="4:8">
      <c r="D1661"/>
      <c r="E1661" s="1"/>
      <c r="F1661"/>
      <c r="G1661"/>
      <c r="H1661"/>
    </row>
    <row r="1662" spans="4:8">
      <c r="D1662"/>
      <c r="E1662" s="1"/>
      <c r="F1662"/>
      <c r="G1662"/>
      <c r="H1662"/>
    </row>
    <row r="1663" spans="4:8">
      <c r="D1663"/>
      <c r="E1663" s="1"/>
      <c r="F1663"/>
      <c r="G1663"/>
      <c r="H1663"/>
    </row>
    <row r="1664" spans="4:8">
      <c r="D1664"/>
      <c r="E1664" s="1"/>
      <c r="F1664"/>
      <c r="G1664"/>
      <c r="H1664"/>
    </row>
    <row r="1665" spans="4:8">
      <c r="D1665"/>
      <c r="E1665" s="1"/>
      <c r="F1665"/>
      <c r="G1665"/>
      <c r="H1665"/>
    </row>
    <row r="1666" spans="4:8">
      <c r="D1666"/>
      <c r="E1666" s="1"/>
      <c r="F1666"/>
      <c r="G1666"/>
      <c r="H1666"/>
    </row>
    <row r="1667" spans="4:8">
      <c r="D1667"/>
      <c r="E1667" s="1"/>
      <c r="F1667"/>
      <c r="G1667"/>
      <c r="H1667"/>
    </row>
    <row r="1668" spans="4:8">
      <c r="D1668"/>
      <c r="E1668" s="1"/>
      <c r="F1668"/>
      <c r="G1668"/>
      <c r="H1668"/>
    </row>
    <row r="1669" spans="4:8">
      <c r="D1669"/>
      <c r="E1669" s="1"/>
      <c r="F1669"/>
      <c r="G1669"/>
      <c r="H1669"/>
    </row>
    <row r="1670" spans="4:8">
      <c r="D1670"/>
      <c r="E1670" s="1"/>
      <c r="F1670"/>
      <c r="G1670"/>
      <c r="H1670"/>
    </row>
    <row r="1671" spans="4:8">
      <c r="D1671"/>
      <c r="E1671" s="1"/>
      <c r="F1671"/>
      <c r="G1671"/>
      <c r="H1671"/>
    </row>
    <row r="1672" spans="4:8">
      <c r="D1672"/>
      <c r="E1672" s="1"/>
      <c r="F1672"/>
      <c r="G1672"/>
      <c r="H1672"/>
    </row>
    <row r="1673" spans="4:8">
      <c r="D1673"/>
      <c r="E1673" s="1"/>
      <c r="F1673"/>
      <c r="G1673"/>
      <c r="H1673"/>
    </row>
    <row r="1674" spans="4:8">
      <c r="D1674"/>
      <c r="E1674" s="1"/>
      <c r="F1674"/>
      <c r="G1674"/>
      <c r="H1674"/>
    </row>
    <row r="1675" spans="4:8">
      <c r="D1675"/>
      <c r="E1675" s="1"/>
      <c r="F1675"/>
      <c r="G1675"/>
      <c r="H1675"/>
    </row>
    <row r="1676" spans="4:8">
      <c r="D1676"/>
      <c r="E1676" s="1"/>
      <c r="F1676"/>
      <c r="G1676"/>
      <c r="H1676"/>
    </row>
    <row r="1677" spans="4:8">
      <c r="D1677"/>
      <c r="E1677" s="1"/>
      <c r="F1677"/>
      <c r="G1677"/>
      <c r="H1677"/>
    </row>
    <row r="1678" spans="4:8">
      <c r="D1678"/>
      <c r="E1678" s="1"/>
      <c r="F1678"/>
      <c r="G1678"/>
      <c r="H1678"/>
    </row>
    <row r="1679" spans="4:8">
      <c r="D1679"/>
      <c r="E1679" s="1"/>
      <c r="F1679"/>
      <c r="G1679"/>
      <c r="H1679"/>
    </row>
    <row r="1680" spans="4:8">
      <c r="D1680"/>
      <c r="E1680" s="1"/>
      <c r="F1680"/>
      <c r="G1680"/>
      <c r="H1680"/>
    </row>
    <row r="1681" spans="4:8">
      <c r="D1681"/>
      <c r="E1681" s="1"/>
      <c r="F1681"/>
      <c r="G1681"/>
      <c r="H1681"/>
    </row>
    <row r="1682" spans="4:8">
      <c r="D1682"/>
      <c r="E1682" s="1"/>
      <c r="F1682"/>
      <c r="G1682"/>
      <c r="H1682"/>
    </row>
    <row r="1683" spans="4:8">
      <c r="D1683"/>
      <c r="E1683" s="1"/>
      <c r="F1683"/>
      <c r="G1683"/>
      <c r="H1683"/>
    </row>
    <row r="1684" spans="4:8">
      <c r="D1684"/>
      <c r="E1684" s="1"/>
      <c r="F1684"/>
      <c r="G1684"/>
      <c r="H1684"/>
    </row>
    <row r="1685" spans="4:8">
      <c r="D1685"/>
      <c r="E1685" s="1"/>
      <c r="F1685"/>
      <c r="G1685"/>
      <c r="H1685"/>
    </row>
    <row r="1686" spans="4:8">
      <c r="D1686"/>
      <c r="E1686" s="1"/>
      <c r="F1686"/>
      <c r="G1686"/>
      <c r="H1686"/>
    </row>
    <row r="1687" spans="4:8">
      <c r="D1687"/>
      <c r="E1687" s="1"/>
      <c r="F1687"/>
      <c r="G1687"/>
      <c r="H1687"/>
    </row>
    <row r="1688" spans="4:8">
      <c r="D1688"/>
      <c r="E1688" s="1"/>
      <c r="F1688"/>
      <c r="G1688"/>
      <c r="H1688"/>
    </row>
    <row r="1689" spans="4:8">
      <c r="D1689"/>
      <c r="E1689" s="1"/>
      <c r="F1689"/>
      <c r="G1689"/>
      <c r="H1689"/>
    </row>
    <row r="1690" spans="4:8">
      <c r="D1690"/>
      <c r="E1690" s="1"/>
      <c r="F1690"/>
      <c r="G1690"/>
      <c r="H1690"/>
    </row>
    <row r="1691" spans="4:8">
      <c r="D1691"/>
      <c r="E1691" s="1"/>
      <c r="F1691"/>
      <c r="G1691"/>
      <c r="H1691"/>
    </row>
    <row r="1692" spans="4:8">
      <c r="D1692"/>
      <c r="E1692" s="1"/>
      <c r="F1692"/>
      <c r="G1692"/>
      <c r="H1692"/>
    </row>
    <row r="1693" spans="4:8">
      <c r="D1693"/>
      <c r="E1693" s="1"/>
      <c r="F1693"/>
      <c r="G1693"/>
      <c r="H1693"/>
    </row>
    <row r="1694" spans="4:8">
      <c r="D1694"/>
      <c r="E1694" s="1"/>
      <c r="F1694"/>
      <c r="G1694"/>
      <c r="H1694"/>
    </row>
    <row r="1695" spans="4:8">
      <c r="D1695"/>
      <c r="E1695" s="1"/>
      <c r="F1695"/>
      <c r="G1695"/>
      <c r="H1695"/>
    </row>
    <row r="1696" spans="4:8">
      <c r="D1696"/>
      <c r="E1696" s="1"/>
      <c r="F1696"/>
      <c r="G1696"/>
      <c r="H1696"/>
    </row>
    <row r="1697" spans="4:8">
      <c r="D1697"/>
      <c r="E1697" s="1"/>
      <c r="F1697"/>
      <c r="G1697"/>
      <c r="H1697"/>
    </row>
    <row r="1698" spans="4:8">
      <c r="D1698"/>
      <c r="E1698" s="1"/>
      <c r="F1698"/>
      <c r="G1698"/>
      <c r="H1698"/>
    </row>
    <row r="1699" spans="4:8">
      <c r="D1699"/>
      <c r="E1699" s="1"/>
      <c r="F1699"/>
      <c r="G1699"/>
      <c r="H1699"/>
    </row>
    <row r="1700" spans="4:8">
      <c r="D1700"/>
      <c r="E1700" s="1"/>
      <c r="F1700"/>
      <c r="G1700"/>
      <c r="H1700"/>
    </row>
    <row r="1701" spans="4:8">
      <c r="D1701"/>
      <c r="E1701" s="1"/>
      <c r="F1701"/>
      <c r="G1701"/>
      <c r="H1701"/>
    </row>
    <row r="1702" spans="4:8">
      <c r="D1702"/>
      <c r="E1702" s="1"/>
      <c r="F1702"/>
      <c r="G1702"/>
      <c r="H1702"/>
    </row>
    <row r="1703" spans="4:8">
      <c r="D1703"/>
      <c r="E1703" s="1"/>
      <c r="F1703"/>
      <c r="G1703"/>
      <c r="H1703"/>
    </row>
    <row r="1704" spans="4:8">
      <c r="D1704"/>
      <c r="E1704" s="1"/>
      <c r="F1704"/>
      <c r="G1704"/>
      <c r="H1704"/>
    </row>
    <row r="1705" spans="4:8">
      <c r="D1705"/>
      <c r="E1705" s="1"/>
      <c r="F1705"/>
      <c r="G1705"/>
      <c r="H1705"/>
    </row>
    <row r="1706" spans="4:8">
      <c r="D1706"/>
      <c r="E1706" s="1"/>
      <c r="F1706"/>
      <c r="G1706"/>
      <c r="H1706"/>
    </row>
    <row r="1707" spans="4:8">
      <c r="D1707"/>
      <c r="E1707" s="1"/>
      <c r="F1707"/>
      <c r="G1707"/>
      <c r="H1707"/>
    </row>
    <row r="1708" spans="4:8">
      <c r="D1708"/>
      <c r="E1708" s="1"/>
      <c r="F1708"/>
      <c r="G1708"/>
      <c r="H1708"/>
    </row>
    <row r="1709" spans="4:8">
      <c r="D1709"/>
      <c r="E1709" s="1"/>
      <c r="F1709"/>
      <c r="G1709"/>
      <c r="H1709"/>
    </row>
    <row r="1710" spans="4:8">
      <c r="D1710"/>
      <c r="E1710" s="1"/>
      <c r="F1710"/>
      <c r="G1710"/>
      <c r="H1710"/>
    </row>
    <row r="1711" spans="4:8">
      <c r="D1711"/>
      <c r="E1711" s="1"/>
      <c r="F1711"/>
      <c r="G1711"/>
      <c r="H1711"/>
    </row>
    <row r="1712" spans="4:8">
      <c r="D1712"/>
      <c r="E1712" s="1"/>
      <c r="F1712"/>
      <c r="G1712"/>
      <c r="H1712"/>
    </row>
    <row r="1713" spans="4:8">
      <c r="D1713"/>
      <c r="E1713" s="1"/>
      <c r="F1713"/>
      <c r="G1713"/>
      <c r="H1713"/>
    </row>
    <row r="1714" spans="4:8">
      <c r="D1714"/>
      <c r="E1714" s="1"/>
      <c r="F1714"/>
      <c r="G1714"/>
      <c r="H1714"/>
    </row>
    <row r="1715" spans="4:8">
      <c r="D1715"/>
      <c r="E1715" s="1"/>
      <c r="F1715"/>
      <c r="G1715"/>
      <c r="H1715"/>
    </row>
    <row r="1716" spans="4:8">
      <c r="D1716"/>
      <c r="E1716" s="1"/>
      <c r="F1716"/>
      <c r="G1716"/>
      <c r="H1716"/>
    </row>
    <row r="1717" spans="4:8">
      <c r="D1717"/>
      <c r="E1717" s="1"/>
      <c r="F1717"/>
      <c r="G1717"/>
      <c r="H1717"/>
    </row>
    <row r="1718" spans="4:8">
      <c r="D1718"/>
      <c r="E1718" s="1"/>
      <c r="F1718"/>
      <c r="G1718"/>
      <c r="H1718"/>
    </row>
    <row r="1719" spans="4:8">
      <c r="D1719"/>
      <c r="E1719" s="1"/>
      <c r="F1719"/>
      <c r="G1719"/>
      <c r="H1719"/>
    </row>
    <row r="1720" spans="4:8">
      <c r="D1720"/>
      <c r="E1720" s="1"/>
      <c r="F1720"/>
      <c r="G1720"/>
      <c r="H1720"/>
    </row>
    <row r="1721" spans="4:8">
      <c r="D1721"/>
      <c r="E1721" s="1"/>
      <c r="F1721"/>
      <c r="G1721"/>
      <c r="H1721"/>
    </row>
    <row r="1722" spans="4:8">
      <c r="D1722"/>
      <c r="E1722" s="1"/>
      <c r="F1722"/>
      <c r="G1722"/>
      <c r="H1722"/>
    </row>
    <row r="1723" spans="4:8">
      <c r="D1723"/>
      <c r="E1723" s="1"/>
      <c r="F1723"/>
      <c r="G1723"/>
      <c r="H1723"/>
    </row>
    <row r="1724" spans="4:8">
      <c r="D1724"/>
      <c r="E1724" s="1"/>
      <c r="F1724"/>
      <c r="G1724"/>
      <c r="H1724"/>
    </row>
    <row r="1725" spans="4:8">
      <c r="D1725"/>
      <c r="E1725" s="1"/>
      <c r="F1725"/>
      <c r="G1725"/>
      <c r="H1725"/>
    </row>
    <row r="1726" spans="4:8">
      <c r="D1726"/>
      <c r="E1726" s="1"/>
      <c r="F1726"/>
      <c r="G1726"/>
      <c r="H1726"/>
    </row>
    <row r="1727" spans="4:8">
      <c r="D1727"/>
      <c r="E1727" s="1"/>
      <c r="F1727"/>
      <c r="G1727"/>
      <c r="H1727"/>
    </row>
    <row r="1728" spans="4:8">
      <c r="D1728"/>
      <c r="E1728" s="1"/>
      <c r="F1728"/>
      <c r="G1728"/>
      <c r="H1728"/>
    </row>
    <row r="1729" spans="4:8">
      <c r="D1729"/>
      <c r="E1729" s="1"/>
      <c r="F1729"/>
      <c r="G1729"/>
      <c r="H1729"/>
    </row>
    <row r="1730" spans="4:8">
      <c r="D1730"/>
      <c r="E1730" s="1"/>
      <c r="F1730"/>
      <c r="G1730"/>
      <c r="H1730"/>
    </row>
    <row r="1731" spans="4:8">
      <c r="D1731"/>
      <c r="E1731" s="1"/>
      <c r="F1731"/>
      <c r="G1731"/>
      <c r="H1731"/>
    </row>
    <row r="1732" spans="4:8">
      <c r="D1732"/>
      <c r="E1732" s="1"/>
      <c r="F1732"/>
      <c r="G1732"/>
      <c r="H1732"/>
    </row>
    <row r="1733" spans="4:8">
      <c r="D1733"/>
      <c r="E1733" s="1"/>
      <c r="F1733"/>
      <c r="G1733"/>
      <c r="H1733"/>
    </row>
    <row r="1734" spans="4:8">
      <c r="D1734"/>
      <c r="E1734" s="1"/>
      <c r="F1734"/>
      <c r="G1734"/>
      <c r="H1734"/>
    </row>
    <row r="1735" spans="4:8">
      <c r="D1735"/>
      <c r="E1735" s="1"/>
      <c r="F1735"/>
      <c r="G1735"/>
      <c r="H1735"/>
    </row>
    <row r="1736" spans="4:8">
      <c r="D1736"/>
      <c r="E1736" s="1"/>
      <c r="F1736"/>
      <c r="G1736"/>
      <c r="H1736"/>
    </row>
    <row r="1737" spans="4:8">
      <c r="D1737"/>
      <c r="E1737" s="1"/>
      <c r="F1737"/>
      <c r="G1737"/>
      <c r="H1737"/>
    </row>
    <row r="1738" spans="4:8">
      <c r="D1738"/>
      <c r="E1738" s="1"/>
      <c r="F1738"/>
      <c r="G1738"/>
      <c r="H1738"/>
    </row>
    <row r="1739" spans="4:8">
      <c r="D1739"/>
      <c r="E1739" s="1"/>
      <c r="F1739"/>
      <c r="G1739"/>
      <c r="H1739"/>
    </row>
    <row r="1740" spans="4:8">
      <c r="D1740"/>
      <c r="E1740" s="1"/>
      <c r="F1740"/>
      <c r="G1740"/>
      <c r="H1740"/>
    </row>
    <row r="1741" spans="4:8">
      <c r="D1741"/>
      <c r="E1741" s="1"/>
      <c r="F1741"/>
      <c r="G1741"/>
      <c r="H1741"/>
    </row>
    <row r="1742" spans="4:8">
      <c r="D1742"/>
      <c r="E1742" s="1"/>
      <c r="F1742"/>
      <c r="G1742"/>
      <c r="H1742"/>
    </row>
    <row r="1743" spans="4:8">
      <c r="D1743"/>
      <c r="E1743" s="1"/>
      <c r="F1743"/>
      <c r="G1743"/>
      <c r="H1743"/>
    </row>
    <row r="1744" spans="4:8">
      <c r="D1744"/>
      <c r="E1744" s="1"/>
      <c r="F1744"/>
      <c r="G1744"/>
      <c r="H1744"/>
    </row>
    <row r="1745" spans="4:8">
      <c r="D1745"/>
      <c r="E1745" s="1"/>
      <c r="F1745"/>
      <c r="G1745"/>
      <c r="H1745"/>
    </row>
    <row r="1746" spans="4:8">
      <c r="D1746"/>
      <c r="E1746" s="1"/>
      <c r="F1746"/>
      <c r="G1746"/>
      <c r="H1746"/>
    </row>
    <row r="1747" spans="4:8">
      <c r="D1747"/>
      <c r="E1747" s="1"/>
      <c r="F1747"/>
      <c r="G1747"/>
      <c r="H1747"/>
    </row>
    <row r="1748" spans="4:8">
      <c r="D1748"/>
      <c r="E1748" s="1"/>
      <c r="F1748"/>
      <c r="G1748"/>
      <c r="H1748"/>
    </row>
    <row r="1749" spans="4:8">
      <c r="D1749"/>
      <c r="E1749" s="1"/>
      <c r="F1749"/>
      <c r="G1749"/>
      <c r="H1749"/>
    </row>
    <row r="1750" spans="4:8">
      <c r="D1750"/>
      <c r="E1750" s="1"/>
      <c r="F1750"/>
      <c r="G1750"/>
      <c r="H1750"/>
    </row>
    <row r="1751" spans="4:8">
      <c r="D1751"/>
      <c r="E1751" s="1"/>
      <c r="F1751"/>
      <c r="G1751"/>
      <c r="H1751"/>
    </row>
    <row r="1752" spans="4:8">
      <c r="D1752"/>
      <c r="E1752" s="1"/>
      <c r="F1752"/>
      <c r="G1752"/>
      <c r="H1752"/>
    </row>
    <row r="1753" spans="4:8">
      <c r="D1753"/>
      <c r="E1753" s="1"/>
      <c r="F1753"/>
      <c r="G1753"/>
      <c r="H1753"/>
    </row>
    <row r="1754" spans="4:8">
      <c r="D1754"/>
      <c r="E1754" s="1"/>
      <c r="F1754"/>
      <c r="G1754"/>
      <c r="H1754"/>
    </row>
    <row r="1755" spans="4:8">
      <c r="D1755"/>
      <c r="E1755" s="1"/>
      <c r="F1755"/>
      <c r="G1755"/>
      <c r="H1755"/>
    </row>
    <row r="1756" spans="4:8">
      <c r="D1756"/>
      <c r="E1756" s="1"/>
      <c r="F1756"/>
      <c r="G1756"/>
      <c r="H1756"/>
    </row>
    <row r="1757" spans="4:8">
      <c r="D1757"/>
      <c r="E1757" s="1"/>
      <c r="F1757"/>
      <c r="G1757"/>
      <c r="H1757"/>
    </row>
    <row r="1758" spans="4:8">
      <c r="D1758"/>
      <c r="E1758" s="1"/>
      <c r="F1758"/>
      <c r="G1758"/>
      <c r="H1758"/>
    </row>
    <row r="1759" spans="4:8">
      <c r="D1759"/>
      <c r="E1759" s="1"/>
      <c r="F1759"/>
      <c r="G1759"/>
      <c r="H1759"/>
    </row>
    <row r="1760" spans="4:8">
      <c r="D1760"/>
      <c r="E1760" s="1"/>
      <c r="F1760"/>
      <c r="G1760"/>
      <c r="H1760"/>
    </row>
    <row r="1761" spans="4:8">
      <c r="D1761"/>
      <c r="E1761" s="1"/>
      <c r="F1761"/>
      <c r="G1761"/>
      <c r="H1761"/>
    </row>
    <row r="1762" spans="4:8">
      <c r="D1762"/>
      <c r="E1762" s="1"/>
      <c r="F1762"/>
      <c r="G1762"/>
      <c r="H1762"/>
    </row>
    <row r="1763" spans="4:8">
      <c r="D1763"/>
      <c r="E1763" s="1"/>
      <c r="F1763"/>
      <c r="G1763"/>
      <c r="H1763"/>
    </row>
    <row r="1764" spans="4:8">
      <c r="D1764"/>
      <c r="E1764" s="1"/>
      <c r="F1764"/>
      <c r="G1764"/>
      <c r="H1764"/>
    </row>
    <row r="1765" spans="4:8">
      <c r="D1765"/>
      <c r="E1765" s="1"/>
      <c r="F1765"/>
      <c r="G1765"/>
      <c r="H1765"/>
    </row>
    <row r="1766" spans="4:8">
      <c r="D1766"/>
      <c r="E1766" s="1"/>
      <c r="F1766"/>
      <c r="G1766"/>
      <c r="H1766"/>
    </row>
    <row r="1767" spans="4:8">
      <c r="D1767"/>
      <c r="E1767" s="1"/>
      <c r="F1767"/>
      <c r="G1767"/>
      <c r="H1767"/>
    </row>
    <row r="1768" spans="4:8">
      <c r="D1768"/>
      <c r="E1768" s="1"/>
      <c r="F1768"/>
      <c r="G1768"/>
      <c r="H1768"/>
    </row>
    <row r="1769" spans="4:8">
      <c r="D1769"/>
      <c r="E1769" s="1"/>
      <c r="F1769"/>
      <c r="G1769"/>
      <c r="H1769"/>
    </row>
    <row r="1770" spans="4:8">
      <c r="D1770"/>
      <c r="E1770" s="1"/>
      <c r="F1770"/>
      <c r="G1770"/>
      <c r="H1770"/>
    </row>
    <row r="1771" spans="4:8">
      <c r="D1771"/>
      <c r="E1771" s="1"/>
      <c r="F1771"/>
      <c r="G1771"/>
      <c r="H1771"/>
    </row>
    <row r="1772" spans="4:8">
      <c r="D1772"/>
      <c r="E1772" s="1"/>
      <c r="F1772"/>
      <c r="G1772"/>
      <c r="H1772"/>
    </row>
    <row r="1773" spans="4:8">
      <c r="D1773"/>
      <c r="E1773" s="1"/>
      <c r="F1773"/>
      <c r="G1773"/>
      <c r="H1773"/>
    </row>
    <row r="1774" spans="4:8">
      <c r="D1774"/>
      <c r="E1774" s="1"/>
      <c r="F1774"/>
      <c r="G1774"/>
      <c r="H1774"/>
    </row>
    <row r="1775" spans="4:8">
      <c r="D1775"/>
      <c r="E1775" s="1"/>
      <c r="F1775"/>
      <c r="G1775"/>
      <c r="H1775"/>
    </row>
    <row r="1776" spans="4:8">
      <c r="D1776"/>
      <c r="E1776" s="1"/>
      <c r="F1776"/>
      <c r="G1776"/>
      <c r="H1776"/>
    </row>
    <row r="1777" spans="4:8">
      <c r="D1777"/>
      <c r="E1777" s="1"/>
      <c r="F1777"/>
      <c r="G1777"/>
      <c r="H1777"/>
    </row>
    <row r="1778" spans="4:8">
      <c r="D1778"/>
      <c r="E1778" s="1"/>
      <c r="F1778"/>
      <c r="G1778"/>
      <c r="H1778"/>
    </row>
    <row r="1779" spans="4:8">
      <c r="D1779"/>
      <c r="E1779" s="1"/>
      <c r="F1779"/>
      <c r="G1779"/>
      <c r="H1779"/>
    </row>
    <row r="1780" spans="4:8">
      <c r="D1780"/>
      <c r="E1780" s="1"/>
      <c r="F1780"/>
      <c r="G1780"/>
      <c r="H1780"/>
    </row>
    <row r="1781" spans="4:8">
      <c r="D1781"/>
      <c r="E1781" s="1"/>
      <c r="F1781"/>
      <c r="G1781"/>
      <c r="H1781"/>
    </row>
    <row r="1782" spans="4:8">
      <c r="D1782"/>
      <c r="E1782" s="1"/>
      <c r="F1782"/>
      <c r="G1782"/>
      <c r="H1782"/>
    </row>
    <row r="1783" spans="4:8">
      <c r="D1783"/>
      <c r="E1783" s="1"/>
      <c r="F1783"/>
      <c r="G1783"/>
      <c r="H1783"/>
    </row>
    <row r="1784" spans="4:8">
      <c r="D1784"/>
      <c r="E1784" s="1"/>
      <c r="F1784"/>
      <c r="G1784"/>
      <c r="H1784"/>
    </row>
    <row r="1785" spans="4:8">
      <c r="D1785"/>
      <c r="E1785" s="1"/>
      <c r="F1785"/>
      <c r="G1785"/>
      <c r="H1785"/>
    </row>
    <row r="1786" spans="4:8">
      <c r="D1786"/>
      <c r="E1786" s="1"/>
      <c r="F1786"/>
      <c r="G1786"/>
      <c r="H1786"/>
    </row>
    <row r="1787" spans="4:8">
      <c r="D1787"/>
      <c r="E1787" s="1"/>
      <c r="F1787"/>
      <c r="G1787"/>
      <c r="H1787"/>
    </row>
    <row r="1788" spans="4:8">
      <c r="D1788"/>
      <c r="E1788" s="1"/>
      <c r="F1788"/>
      <c r="G1788"/>
      <c r="H1788"/>
    </row>
    <row r="1789" spans="4:8">
      <c r="D1789"/>
      <c r="E1789" s="1"/>
      <c r="F1789"/>
      <c r="G1789"/>
      <c r="H1789"/>
    </row>
    <row r="1790" spans="4:8">
      <c r="D1790"/>
      <c r="E1790" s="1"/>
      <c r="F1790"/>
      <c r="G1790"/>
      <c r="H1790"/>
    </row>
    <row r="1791" spans="4:8">
      <c r="D1791"/>
      <c r="E1791" s="1"/>
      <c r="F1791"/>
      <c r="G1791"/>
      <c r="H1791"/>
    </row>
    <row r="1792" spans="4:8">
      <c r="D1792"/>
      <c r="E1792" s="1"/>
      <c r="F1792"/>
      <c r="G1792"/>
      <c r="H1792"/>
    </row>
    <row r="1793" spans="4:8">
      <c r="D1793"/>
      <c r="E1793" s="1"/>
      <c r="F1793"/>
      <c r="G1793"/>
      <c r="H1793"/>
    </row>
    <row r="1794" spans="4:8">
      <c r="D1794"/>
      <c r="E1794" s="1"/>
      <c r="F1794"/>
      <c r="G1794"/>
      <c r="H1794"/>
    </row>
    <row r="1795" spans="4:8">
      <c r="D1795"/>
      <c r="E1795" s="1"/>
      <c r="F1795"/>
      <c r="G1795"/>
      <c r="H1795"/>
    </row>
    <row r="1796" spans="4:8">
      <c r="D1796"/>
      <c r="E1796" s="1"/>
      <c r="F1796"/>
      <c r="G1796"/>
      <c r="H1796"/>
    </row>
    <row r="1797" spans="4:8">
      <c r="D1797"/>
      <c r="E1797" s="1"/>
      <c r="F1797"/>
      <c r="G1797"/>
      <c r="H1797"/>
    </row>
    <row r="1798" spans="4:8">
      <c r="D1798"/>
      <c r="E1798" s="1"/>
      <c r="F1798"/>
      <c r="G1798"/>
      <c r="H1798"/>
    </row>
    <row r="1799" spans="4:8">
      <c r="D1799"/>
      <c r="E1799" s="1"/>
      <c r="F1799"/>
      <c r="G1799"/>
      <c r="H1799"/>
    </row>
    <row r="1800" spans="4:8">
      <c r="D1800"/>
      <c r="E1800" s="1"/>
      <c r="F1800"/>
      <c r="G1800"/>
      <c r="H1800"/>
    </row>
    <row r="1801" spans="4:8">
      <c r="D1801"/>
      <c r="E1801" s="1"/>
      <c r="F1801"/>
      <c r="G1801"/>
      <c r="H1801"/>
    </row>
    <row r="1802" spans="4:8">
      <c r="D1802"/>
      <c r="E1802" s="1"/>
      <c r="F1802"/>
      <c r="G1802"/>
      <c r="H1802"/>
    </row>
    <row r="1803" spans="4:8">
      <c r="D1803"/>
      <c r="E1803" s="1"/>
      <c r="F1803"/>
      <c r="G1803"/>
      <c r="H1803"/>
    </row>
    <row r="1804" spans="4:8">
      <c r="D1804"/>
      <c r="E1804" s="1"/>
      <c r="F1804"/>
      <c r="G1804"/>
      <c r="H1804"/>
    </row>
    <row r="1805" spans="4:8">
      <c r="D1805"/>
      <c r="E1805" s="1"/>
      <c r="F1805"/>
      <c r="G1805"/>
      <c r="H1805"/>
    </row>
    <row r="1806" spans="4:8">
      <c r="D1806"/>
      <c r="E1806" s="1"/>
      <c r="F1806"/>
      <c r="G1806"/>
      <c r="H1806"/>
    </row>
    <row r="1807" spans="4:8">
      <c r="D1807"/>
      <c r="E1807" s="1"/>
      <c r="F1807"/>
      <c r="G1807"/>
      <c r="H1807"/>
    </row>
    <row r="1808" spans="4:8">
      <c r="D1808"/>
      <c r="E1808" s="1"/>
      <c r="F1808"/>
      <c r="G1808"/>
      <c r="H1808"/>
    </row>
    <row r="1809" spans="4:8">
      <c r="D1809"/>
      <c r="E1809" s="1"/>
      <c r="F1809"/>
      <c r="G1809"/>
      <c r="H1809"/>
    </row>
    <row r="1810" spans="4:8">
      <c r="D1810"/>
      <c r="E1810" s="1"/>
      <c r="F1810"/>
      <c r="G1810"/>
      <c r="H1810"/>
    </row>
    <row r="1811" spans="4:8">
      <c r="D1811"/>
      <c r="E1811" s="1"/>
      <c r="F1811"/>
      <c r="G1811"/>
      <c r="H1811"/>
    </row>
    <row r="1812" spans="4:8">
      <c r="D1812"/>
      <c r="E1812" s="1"/>
      <c r="F1812"/>
      <c r="G1812"/>
      <c r="H1812"/>
    </row>
    <row r="1813" spans="4:8">
      <c r="D1813"/>
      <c r="E1813" s="1"/>
      <c r="F1813"/>
      <c r="G1813"/>
      <c r="H1813"/>
    </row>
    <row r="1814" spans="4:8">
      <c r="D1814"/>
      <c r="E1814" s="1"/>
      <c r="F1814"/>
      <c r="G1814"/>
      <c r="H1814"/>
    </row>
    <row r="1815" spans="4:8">
      <c r="D1815"/>
      <c r="E1815" s="1"/>
      <c r="F1815"/>
      <c r="G1815"/>
      <c r="H1815"/>
    </row>
    <row r="1816" spans="4:8">
      <c r="D1816"/>
      <c r="E1816" s="1"/>
      <c r="F1816"/>
      <c r="G1816"/>
      <c r="H1816"/>
    </row>
    <row r="1817" spans="4:8">
      <c r="D1817"/>
      <c r="E1817" s="1"/>
      <c r="F1817"/>
      <c r="G1817"/>
      <c r="H1817"/>
    </row>
    <row r="1818" spans="4:8">
      <c r="D1818"/>
      <c r="E1818" s="1"/>
      <c r="F1818"/>
      <c r="G1818"/>
      <c r="H1818"/>
    </row>
    <row r="1819" spans="4:8">
      <c r="D1819"/>
      <c r="E1819" s="1"/>
      <c r="F1819"/>
      <c r="G1819"/>
      <c r="H1819"/>
    </row>
    <row r="1820" spans="4:8">
      <c r="D1820"/>
      <c r="E1820" s="1"/>
      <c r="F1820"/>
      <c r="G1820"/>
      <c r="H1820"/>
    </row>
    <row r="1821" spans="4:8">
      <c r="D1821"/>
      <c r="E1821" s="1"/>
      <c r="F1821"/>
      <c r="G1821"/>
      <c r="H1821"/>
    </row>
    <row r="1822" spans="4:8">
      <c r="D1822"/>
      <c r="E1822" s="1"/>
      <c r="F1822"/>
      <c r="G1822"/>
      <c r="H1822"/>
    </row>
    <row r="1823" spans="4:8">
      <c r="D1823"/>
      <c r="E1823" s="1"/>
      <c r="F1823"/>
      <c r="G1823"/>
      <c r="H1823"/>
    </row>
    <row r="1824" spans="4:8">
      <c r="D1824"/>
      <c r="E1824" s="1"/>
      <c r="F1824"/>
      <c r="G1824"/>
      <c r="H1824"/>
    </row>
    <row r="1825" spans="4:8">
      <c r="D1825"/>
      <c r="E1825" s="1"/>
      <c r="F1825"/>
      <c r="G1825"/>
      <c r="H1825"/>
    </row>
    <row r="1826" spans="4:8">
      <c r="D1826"/>
      <c r="E1826" s="1"/>
      <c r="F1826"/>
      <c r="G1826"/>
      <c r="H1826"/>
    </row>
    <row r="1827" spans="4:8">
      <c r="D1827"/>
      <c r="E1827" s="1"/>
      <c r="F1827"/>
      <c r="G1827"/>
      <c r="H1827"/>
    </row>
    <row r="1828" spans="4:8">
      <c r="D1828"/>
      <c r="E1828" s="1"/>
      <c r="F1828"/>
      <c r="G1828"/>
      <c r="H1828"/>
    </row>
    <row r="1829" spans="4:8">
      <c r="D1829"/>
      <c r="E1829" s="1"/>
      <c r="F1829"/>
      <c r="G1829"/>
      <c r="H1829"/>
    </row>
    <row r="1830" spans="4:8">
      <c r="D1830"/>
      <c r="E1830" s="1"/>
      <c r="F1830"/>
      <c r="G1830"/>
      <c r="H1830"/>
    </row>
    <row r="1831" spans="4:8">
      <c r="D1831"/>
      <c r="E1831" s="1"/>
      <c r="F1831"/>
      <c r="G1831"/>
      <c r="H1831"/>
    </row>
    <row r="1832" spans="4:8">
      <c r="D1832"/>
      <c r="E1832" s="1"/>
      <c r="F1832"/>
      <c r="G1832"/>
      <c r="H1832"/>
    </row>
    <row r="1833" spans="4:8">
      <c r="D1833"/>
      <c r="E1833" s="1"/>
      <c r="F1833"/>
      <c r="G1833"/>
      <c r="H1833"/>
    </row>
    <row r="1834" spans="4:8">
      <c r="D1834"/>
      <c r="E1834" s="1"/>
      <c r="F1834"/>
      <c r="G1834"/>
      <c r="H1834"/>
    </row>
    <row r="1835" spans="4:8">
      <c r="D1835"/>
      <c r="E1835" s="1"/>
      <c r="F1835"/>
      <c r="G1835"/>
      <c r="H1835"/>
    </row>
    <row r="1836" spans="4:8">
      <c r="D1836"/>
      <c r="E1836" s="1"/>
      <c r="F1836"/>
      <c r="G1836"/>
      <c r="H1836"/>
    </row>
    <row r="1837" spans="4:8">
      <c r="D1837"/>
      <c r="E1837" s="1"/>
      <c r="F1837"/>
      <c r="G1837"/>
      <c r="H1837"/>
    </row>
    <row r="1838" spans="4:8">
      <c r="D1838"/>
      <c r="E1838" s="1"/>
      <c r="F1838"/>
      <c r="G1838"/>
      <c r="H1838"/>
    </row>
    <row r="1839" spans="4:8">
      <c r="D1839"/>
      <c r="E1839" s="1"/>
      <c r="F1839"/>
      <c r="G1839"/>
      <c r="H1839"/>
    </row>
    <row r="1840" spans="4:8">
      <c r="D1840"/>
      <c r="E1840" s="1"/>
      <c r="F1840"/>
      <c r="G1840"/>
      <c r="H1840"/>
    </row>
    <row r="1841" spans="4:8">
      <c r="D1841"/>
      <c r="E1841" s="1"/>
      <c r="F1841"/>
      <c r="G1841"/>
      <c r="H1841"/>
    </row>
    <row r="1842" spans="4:8">
      <c r="D1842"/>
      <c r="E1842" s="1"/>
      <c r="F1842"/>
      <c r="G1842"/>
      <c r="H1842"/>
    </row>
    <row r="1843" spans="4:8">
      <c r="D1843"/>
      <c r="E1843" s="1"/>
      <c r="F1843"/>
      <c r="G1843"/>
      <c r="H1843"/>
    </row>
    <row r="1844" spans="4:8">
      <c r="D1844"/>
      <c r="E1844" s="1"/>
      <c r="F1844"/>
      <c r="G1844"/>
      <c r="H1844"/>
    </row>
    <row r="1845" spans="4:8">
      <c r="D1845"/>
      <c r="E1845" s="1"/>
      <c r="F1845"/>
      <c r="G1845"/>
      <c r="H1845"/>
    </row>
    <row r="1846" spans="4:8">
      <c r="D1846"/>
      <c r="E1846" s="1"/>
      <c r="F1846"/>
      <c r="G1846"/>
      <c r="H1846"/>
    </row>
    <row r="1847" spans="4:8">
      <c r="D1847"/>
      <c r="E1847" s="1"/>
      <c r="F1847"/>
      <c r="G1847"/>
      <c r="H1847"/>
    </row>
    <row r="1848" spans="4:8">
      <c r="D1848"/>
      <c r="E1848" s="1"/>
      <c r="F1848"/>
      <c r="G1848"/>
      <c r="H1848"/>
    </row>
    <row r="1849" spans="4:8">
      <c r="D1849"/>
      <c r="E1849" s="1"/>
      <c r="F1849"/>
      <c r="G1849"/>
      <c r="H1849"/>
    </row>
    <row r="1850" spans="4:8">
      <c r="D1850"/>
      <c r="E1850" s="1"/>
      <c r="F1850"/>
      <c r="G1850"/>
      <c r="H1850"/>
    </row>
    <row r="1851" spans="4:8">
      <c r="D1851"/>
      <c r="E1851" s="1"/>
      <c r="F1851"/>
      <c r="G1851"/>
      <c r="H1851"/>
    </row>
    <row r="1852" spans="4:8">
      <c r="D1852"/>
      <c r="E1852" s="1"/>
      <c r="F1852"/>
      <c r="G1852"/>
      <c r="H1852"/>
    </row>
    <row r="1853" spans="4:8">
      <c r="D1853"/>
      <c r="E1853" s="1"/>
      <c r="F1853"/>
      <c r="G1853"/>
      <c r="H1853"/>
    </row>
    <row r="1854" spans="4:8">
      <c r="D1854"/>
      <c r="E1854" s="1"/>
      <c r="F1854"/>
      <c r="G1854"/>
      <c r="H1854"/>
    </row>
    <row r="1855" spans="4:8">
      <c r="D1855"/>
      <c r="E1855" s="1"/>
      <c r="F1855"/>
      <c r="G1855"/>
      <c r="H1855"/>
    </row>
    <row r="1856" spans="4:8">
      <c r="D1856"/>
      <c r="E1856" s="1"/>
      <c r="F1856"/>
      <c r="G1856"/>
      <c r="H1856"/>
    </row>
    <row r="1857" spans="4:8">
      <c r="D1857"/>
      <c r="E1857" s="1"/>
      <c r="F1857"/>
      <c r="G1857"/>
      <c r="H1857"/>
    </row>
    <row r="1858" spans="4:8">
      <c r="D1858"/>
      <c r="E1858" s="1"/>
      <c r="F1858"/>
      <c r="G1858"/>
      <c r="H1858"/>
    </row>
    <row r="1859" spans="4:8">
      <c r="D1859"/>
      <c r="E1859" s="1"/>
      <c r="F1859"/>
      <c r="G1859"/>
      <c r="H1859"/>
    </row>
    <row r="1860" spans="4:8">
      <c r="D1860"/>
      <c r="E1860" s="1"/>
      <c r="F1860"/>
      <c r="G1860"/>
      <c r="H1860"/>
    </row>
    <row r="1861" spans="4:8">
      <c r="D1861"/>
      <c r="E1861" s="1"/>
      <c r="F1861"/>
      <c r="G1861"/>
      <c r="H1861"/>
    </row>
    <row r="1862" spans="4:8">
      <c r="D1862"/>
      <c r="E1862" s="1"/>
      <c r="F1862"/>
      <c r="G1862"/>
      <c r="H1862"/>
    </row>
    <row r="1863" spans="4:8">
      <c r="D1863"/>
      <c r="E1863" s="1"/>
      <c r="F1863"/>
      <c r="G1863"/>
      <c r="H1863"/>
    </row>
    <row r="1864" spans="4:8">
      <c r="D1864"/>
      <c r="E1864" s="1"/>
      <c r="F1864"/>
      <c r="G1864"/>
      <c r="H1864"/>
    </row>
    <row r="1865" spans="4:8">
      <c r="D1865"/>
      <c r="E1865" s="1"/>
      <c r="F1865"/>
      <c r="G1865"/>
      <c r="H1865"/>
    </row>
    <row r="1866" spans="4:8">
      <c r="D1866"/>
      <c r="E1866" s="1"/>
      <c r="F1866"/>
      <c r="G1866"/>
      <c r="H1866"/>
    </row>
    <row r="1867" spans="4:8">
      <c r="D1867"/>
      <c r="E1867" s="1"/>
      <c r="F1867"/>
      <c r="G1867"/>
      <c r="H1867"/>
    </row>
    <row r="1868" spans="4:8">
      <c r="D1868"/>
      <c r="E1868" s="1"/>
      <c r="F1868"/>
      <c r="G1868"/>
      <c r="H1868"/>
    </row>
    <row r="1869" spans="4:8">
      <c r="D1869"/>
      <c r="E1869" s="1"/>
      <c r="F1869"/>
      <c r="G1869"/>
      <c r="H1869"/>
    </row>
    <row r="1870" spans="4:8">
      <c r="D1870"/>
      <c r="E1870" s="1"/>
      <c r="F1870"/>
      <c r="G1870"/>
      <c r="H1870"/>
    </row>
    <row r="1871" spans="4:8">
      <c r="D1871"/>
      <c r="E1871" s="1"/>
      <c r="F1871"/>
      <c r="G1871"/>
      <c r="H1871"/>
    </row>
    <row r="1872" spans="4:8">
      <c r="D1872"/>
      <c r="E1872" s="1"/>
      <c r="F1872"/>
      <c r="G1872"/>
      <c r="H1872"/>
    </row>
    <row r="1873" spans="4:8">
      <c r="D1873"/>
      <c r="E1873" s="1"/>
      <c r="F1873"/>
      <c r="G1873"/>
      <c r="H1873"/>
    </row>
    <row r="1874" spans="4:8">
      <c r="D1874"/>
      <c r="E1874" s="1"/>
      <c r="F1874"/>
      <c r="G1874"/>
      <c r="H1874"/>
    </row>
    <row r="1875" spans="4:8">
      <c r="D1875"/>
      <c r="E1875" s="1"/>
      <c r="F1875"/>
      <c r="G1875"/>
      <c r="H1875"/>
    </row>
    <row r="1876" spans="4:8">
      <c r="D1876"/>
      <c r="E1876" s="1"/>
      <c r="F1876"/>
      <c r="G1876"/>
      <c r="H1876"/>
    </row>
    <row r="1877" spans="4:8">
      <c r="D1877"/>
      <c r="E1877" s="1"/>
      <c r="F1877"/>
      <c r="G1877"/>
      <c r="H1877"/>
    </row>
    <row r="1878" spans="4:8">
      <c r="D1878"/>
      <c r="E1878" s="1"/>
      <c r="F1878"/>
      <c r="G1878"/>
      <c r="H1878"/>
    </row>
    <row r="1879" spans="4:8">
      <c r="D1879"/>
      <c r="E1879" s="1"/>
      <c r="F1879"/>
      <c r="G1879"/>
      <c r="H1879"/>
    </row>
    <row r="1880" spans="4:8">
      <c r="D1880"/>
      <c r="E1880" s="1"/>
      <c r="F1880"/>
      <c r="G1880"/>
      <c r="H1880"/>
    </row>
    <row r="1881" spans="4:8">
      <c r="D1881"/>
      <c r="E1881" s="1"/>
      <c r="F1881"/>
      <c r="G1881"/>
      <c r="H1881"/>
    </row>
    <row r="1882" spans="4:8">
      <c r="D1882"/>
      <c r="E1882" s="1"/>
      <c r="F1882"/>
      <c r="G1882"/>
      <c r="H1882"/>
    </row>
    <row r="1883" spans="4:8">
      <c r="D1883"/>
      <c r="E1883" s="1"/>
      <c r="F1883"/>
      <c r="G1883"/>
      <c r="H1883"/>
    </row>
    <row r="1884" spans="4:8">
      <c r="D1884"/>
      <c r="E1884" s="1"/>
      <c r="F1884"/>
      <c r="G1884"/>
      <c r="H1884"/>
    </row>
    <row r="1885" spans="4:8">
      <c r="D1885"/>
      <c r="E1885" s="1"/>
      <c r="F1885"/>
      <c r="G1885"/>
      <c r="H1885"/>
    </row>
    <row r="1886" spans="4:8">
      <c r="D1886"/>
      <c r="E1886" s="1"/>
      <c r="F1886"/>
      <c r="G1886"/>
      <c r="H1886"/>
    </row>
    <row r="1887" spans="4:8">
      <c r="D1887"/>
      <c r="E1887" s="1"/>
      <c r="F1887"/>
      <c r="G1887"/>
      <c r="H1887"/>
    </row>
    <row r="1888" spans="4:8">
      <c r="D1888"/>
      <c r="E1888" s="1"/>
      <c r="F1888"/>
      <c r="G1888"/>
      <c r="H1888"/>
    </row>
    <row r="1889" spans="4:8">
      <c r="D1889"/>
      <c r="E1889" s="1"/>
      <c r="F1889"/>
      <c r="G1889"/>
      <c r="H1889"/>
    </row>
    <row r="1890" spans="4:8">
      <c r="D1890"/>
      <c r="E1890" s="1"/>
      <c r="F1890"/>
      <c r="G1890"/>
      <c r="H1890"/>
    </row>
    <row r="1891" spans="4:8">
      <c r="D1891"/>
      <c r="E1891" s="1"/>
      <c r="F1891"/>
      <c r="G1891"/>
      <c r="H1891"/>
    </row>
    <row r="1892" spans="4:8">
      <c r="D1892"/>
      <c r="E1892" s="1"/>
      <c r="F1892"/>
      <c r="G1892"/>
      <c r="H1892"/>
    </row>
    <row r="1893" spans="4:8">
      <c r="D1893"/>
      <c r="E1893" s="1"/>
      <c r="F1893"/>
      <c r="G1893"/>
      <c r="H1893"/>
    </row>
    <row r="1894" spans="4:8">
      <c r="D1894"/>
      <c r="E1894" s="1"/>
      <c r="F1894"/>
      <c r="G1894"/>
      <c r="H1894"/>
    </row>
    <row r="1895" spans="4:8">
      <c r="D1895"/>
      <c r="E1895" s="1"/>
      <c r="F1895"/>
      <c r="G1895"/>
      <c r="H1895"/>
    </row>
    <row r="1896" spans="4:8">
      <c r="D1896"/>
      <c r="E1896" s="1"/>
      <c r="F1896"/>
      <c r="G1896"/>
      <c r="H1896"/>
    </row>
    <row r="1897" spans="4:8">
      <c r="D1897"/>
      <c r="E1897" s="1"/>
      <c r="F1897"/>
      <c r="G1897"/>
      <c r="H1897"/>
    </row>
    <row r="1898" spans="4:8">
      <c r="D1898"/>
      <c r="E1898" s="1"/>
      <c r="F1898"/>
      <c r="G1898"/>
      <c r="H1898"/>
    </row>
    <row r="1899" spans="4:8">
      <c r="D1899"/>
      <c r="E1899" s="1"/>
      <c r="F1899"/>
      <c r="G1899"/>
      <c r="H1899"/>
    </row>
    <row r="1900" spans="4:8">
      <c r="D1900"/>
      <c r="E1900" s="1"/>
      <c r="F1900"/>
      <c r="G1900"/>
      <c r="H1900"/>
    </row>
    <row r="1901" spans="4:8">
      <c r="D1901"/>
      <c r="E1901" s="1"/>
      <c r="F1901"/>
      <c r="G1901"/>
      <c r="H1901"/>
    </row>
    <row r="1902" spans="4:8">
      <c r="D1902"/>
      <c r="E1902" s="1"/>
      <c r="F1902"/>
      <c r="G1902"/>
      <c r="H1902"/>
    </row>
    <row r="1903" spans="4:8">
      <c r="D1903"/>
      <c r="E1903" s="1"/>
      <c r="F1903"/>
      <c r="G1903"/>
      <c r="H1903"/>
    </row>
    <row r="1904" spans="4:8">
      <c r="D1904"/>
      <c r="E1904" s="1"/>
      <c r="F1904"/>
      <c r="G1904"/>
      <c r="H1904"/>
    </row>
    <row r="1905" spans="4:8">
      <c r="D1905"/>
      <c r="E1905" s="1"/>
      <c r="F1905"/>
      <c r="G1905"/>
      <c r="H1905"/>
    </row>
    <row r="1906" spans="4:8">
      <c r="D1906"/>
      <c r="E1906" s="1"/>
      <c r="F1906"/>
      <c r="G1906"/>
      <c r="H1906"/>
    </row>
    <row r="1907" spans="4:8">
      <c r="D1907"/>
      <c r="E1907" s="1"/>
      <c r="F1907"/>
      <c r="G1907"/>
      <c r="H1907"/>
    </row>
    <row r="1908" spans="4:8">
      <c r="D1908"/>
      <c r="E1908" s="1"/>
      <c r="F1908"/>
      <c r="G1908"/>
      <c r="H1908"/>
    </row>
    <row r="1909" spans="4:8">
      <c r="D1909"/>
      <c r="E1909" s="1"/>
      <c r="F1909"/>
      <c r="G1909"/>
      <c r="H1909"/>
    </row>
    <row r="1910" spans="4:8">
      <c r="D1910"/>
      <c r="E1910" s="1"/>
      <c r="F1910"/>
      <c r="G1910"/>
      <c r="H1910"/>
    </row>
    <row r="1911" spans="4:8">
      <c r="D1911"/>
      <c r="E1911" s="1"/>
      <c r="F1911"/>
      <c r="G1911"/>
      <c r="H1911"/>
    </row>
    <row r="1912" spans="4:8">
      <c r="D1912"/>
      <c r="E1912" s="1"/>
      <c r="F1912"/>
      <c r="G1912"/>
      <c r="H1912"/>
    </row>
    <row r="1913" spans="4:8">
      <c r="D1913"/>
      <c r="E1913" s="1"/>
      <c r="F1913"/>
      <c r="G1913"/>
      <c r="H1913"/>
    </row>
    <row r="1914" spans="4:8">
      <c r="D1914"/>
      <c r="E1914" s="1"/>
      <c r="F1914"/>
      <c r="G1914"/>
      <c r="H1914"/>
    </row>
    <row r="1915" spans="4:8">
      <c r="D1915"/>
      <c r="E1915" s="1"/>
      <c r="F1915"/>
      <c r="G1915"/>
      <c r="H1915"/>
    </row>
    <row r="1916" spans="4:8">
      <c r="D1916"/>
      <c r="E1916" s="1"/>
      <c r="F1916"/>
      <c r="G1916"/>
      <c r="H1916"/>
    </row>
    <row r="1917" spans="4:8">
      <c r="D1917"/>
      <c r="E1917" s="1"/>
      <c r="F1917"/>
      <c r="G1917"/>
      <c r="H1917"/>
    </row>
    <row r="1918" spans="4:8">
      <c r="D1918"/>
      <c r="E1918" s="1"/>
      <c r="F1918"/>
      <c r="G1918"/>
      <c r="H1918"/>
    </row>
    <row r="1919" spans="4:8">
      <c r="D1919"/>
      <c r="E1919" s="1"/>
      <c r="F1919"/>
      <c r="G1919"/>
      <c r="H1919"/>
    </row>
    <row r="1920" spans="4:8">
      <c r="D1920"/>
      <c r="E1920" s="1"/>
      <c r="F1920"/>
      <c r="G1920"/>
      <c r="H1920"/>
    </row>
    <row r="1921" spans="4:8">
      <c r="D1921"/>
      <c r="E1921" s="1"/>
      <c r="F1921"/>
      <c r="G1921"/>
      <c r="H1921"/>
    </row>
    <row r="1922" spans="4:8">
      <c r="D1922"/>
      <c r="E1922" s="1"/>
      <c r="F1922"/>
      <c r="G1922"/>
      <c r="H1922"/>
    </row>
    <row r="1923" spans="4:8">
      <c r="D1923"/>
      <c r="E1923" s="1"/>
      <c r="F1923"/>
      <c r="G1923"/>
      <c r="H1923"/>
    </row>
    <row r="1924" spans="4:8">
      <c r="D1924"/>
      <c r="E1924" s="1"/>
      <c r="F1924"/>
      <c r="G1924"/>
      <c r="H1924"/>
    </row>
    <row r="1925" spans="4:8">
      <c r="D1925"/>
      <c r="E1925" s="1"/>
      <c r="F1925"/>
      <c r="G1925"/>
      <c r="H1925"/>
    </row>
    <row r="1926" spans="4:8">
      <c r="D1926"/>
      <c r="E1926" s="1"/>
      <c r="F1926"/>
      <c r="G1926"/>
      <c r="H1926"/>
    </row>
    <row r="1927" spans="4:8">
      <c r="D1927"/>
      <c r="E1927" s="1"/>
      <c r="F1927"/>
      <c r="G1927"/>
      <c r="H1927"/>
    </row>
    <row r="1928" spans="4:8">
      <c r="D1928"/>
      <c r="E1928" s="1"/>
      <c r="F1928"/>
      <c r="G1928"/>
      <c r="H1928"/>
    </row>
    <row r="1929" spans="4:8">
      <c r="D1929"/>
      <c r="E1929" s="1"/>
      <c r="F1929"/>
      <c r="G1929"/>
      <c r="H1929"/>
    </row>
    <row r="1930" spans="4:8">
      <c r="D1930"/>
      <c r="E1930" s="1"/>
      <c r="F1930"/>
      <c r="G1930"/>
      <c r="H1930"/>
    </row>
    <row r="1931" spans="4:8">
      <c r="D1931"/>
      <c r="E1931" s="1"/>
      <c r="F1931"/>
      <c r="G1931"/>
      <c r="H1931"/>
    </row>
    <row r="1932" spans="4:8">
      <c r="D1932"/>
      <c r="E1932" s="1"/>
      <c r="F1932"/>
      <c r="G1932"/>
      <c r="H1932"/>
    </row>
    <row r="1933" spans="4:8">
      <c r="D1933"/>
      <c r="E1933" s="1"/>
      <c r="F1933"/>
      <c r="G1933"/>
      <c r="H1933"/>
    </row>
    <row r="1934" spans="4:8">
      <c r="D1934"/>
      <c r="E1934" s="1"/>
      <c r="F1934"/>
      <c r="G1934"/>
      <c r="H1934"/>
    </row>
    <row r="1935" spans="4:8">
      <c r="D1935"/>
      <c r="E1935" s="1"/>
      <c r="F1935"/>
      <c r="G1935"/>
      <c r="H1935"/>
    </row>
    <row r="1936" spans="4:8">
      <c r="D1936"/>
      <c r="E1936" s="1"/>
      <c r="F1936"/>
      <c r="G1936"/>
      <c r="H1936"/>
    </row>
    <row r="1937" spans="4:8">
      <c r="D1937"/>
      <c r="E1937" s="1"/>
      <c r="F1937"/>
      <c r="G1937"/>
      <c r="H1937"/>
    </row>
    <row r="1938" spans="4:8">
      <c r="D1938"/>
      <c r="E1938" s="1"/>
      <c r="F1938"/>
      <c r="G1938"/>
      <c r="H1938"/>
    </row>
    <row r="1939" spans="4:8">
      <c r="D1939"/>
      <c r="E1939" s="1"/>
      <c r="F1939"/>
      <c r="G1939"/>
      <c r="H1939"/>
    </row>
    <row r="1940" spans="4:8">
      <c r="D1940"/>
      <c r="E1940" s="1"/>
      <c r="F1940"/>
      <c r="G1940"/>
      <c r="H1940"/>
    </row>
    <row r="1941" spans="4:8">
      <c r="D1941"/>
      <c r="E1941" s="1"/>
      <c r="F1941"/>
      <c r="G1941"/>
      <c r="H1941"/>
    </row>
    <row r="1942" spans="4:8">
      <c r="D1942"/>
      <c r="E1942" s="1"/>
      <c r="F1942"/>
      <c r="G1942"/>
      <c r="H1942"/>
    </row>
    <row r="1943" spans="4:8">
      <c r="D1943"/>
      <c r="E1943" s="1"/>
      <c r="F1943"/>
      <c r="G1943"/>
      <c r="H1943"/>
    </row>
    <row r="1944" spans="4:8">
      <c r="D1944"/>
      <c r="E1944" s="1"/>
      <c r="F1944"/>
      <c r="G1944"/>
      <c r="H1944"/>
    </row>
    <row r="1945" spans="4:8">
      <c r="D1945"/>
      <c r="E1945" s="1"/>
      <c r="F1945"/>
      <c r="G1945"/>
      <c r="H1945"/>
    </row>
    <row r="1946" spans="4:8">
      <c r="D1946"/>
      <c r="E1946" s="1"/>
      <c r="F1946"/>
      <c r="G1946"/>
      <c r="H1946"/>
    </row>
    <row r="1947" spans="4:8">
      <c r="D1947"/>
      <c r="E1947" s="1"/>
      <c r="F1947"/>
      <c r="G1947"/>
      <c r="H1947"/>
    </row>
    <row r="1948" spans="4:8">
      <c r="D1948"/>
      <c r="E1948" s="1"/>
      <c r="F1948"/>
      <c r="G1948"/>
      <c r="H1948"/>
    </row>
    <row r="1949" spans="4:8">
      <c r="D1949"/>
      <c r="E1949" s="1"/>
      <c r="F1949"/>
      <c r="G1949"/>
      <c r="H1949"/>
    </row>
    <row r="1950" spans="4:8">
      <c r="D1950"/>
      <c r="E1950" s="1"/>
      <c r="F1950"/>
      <c r="G1950"/>
      <c r="H1950"/>
    </row>
    <row r="1951" spans="4:8">
      <c r="D1951"/>
      <c r="E1951" s="1"/>
      <c r="F1951"/>
      <c r="G1951"/>
      <c r="H1951"/>
    </row>
    <row r="1952" spans="4:8">
      <c r="D1952"/>
      <c r="E1952" s="1"/>
      <c r="F1952"/>
      <c r="G1952"/>
      <c r="H1952"/>
    </row>
    <row r="1953" spans="4:8">
      <c r="D1953"/>
      <c r="E1953" s="1"/>
      <c r="F1953"/>
      <c r="G1953"/>
      <c r="H1953"/>
    </row>
    <row r="1954" spans="4:8">
      <c r="D1954"/>
      <c r="E1954" s="1"/>
      <c r="F1954"/>
      <c r="G1954"/>
      <c r="H1954"/>
    </row>
    <row r="1955" spans="4:8">
      <c r="D1955"/>
      <c r="E1955" s="1"/>
      <c r="F1955"/>
      <c r="G1955"/>
      <c r="H1955"/>
    </row>
    <row r="1956" spans="4:8">
      <c r="D1956"/>
      <c r="E1956" s="1"/>
      <c r="F1956"/>
      <c r="G1956"/>
      <c r="H1956"/>
    </row>
    <row r="1957" spans="4:8">
      <c r="D1957"/>
      <c r="E1957" s="1"/>
      <c r="F1957"/>
      <c r="G1957"/>
      <c r="H1957"/>
    </row>
    <row r="1958" spans="4:8">
      <c r="D1958"/>
      <c r="E1958" s="1"/>
      <c r="F1958"/>
      <c r="G1958"/>
      <c r="H1958"/>
    </row>
    <row r="1959" spans="4:8">
      <c r="D1959"/>
      <c r="E1959" s="1"/>
      <c r="F1959"/>
      <c r="G1959"/>
      <c r="H1959"/>
    </row>
    <row r="1960" spans="4:8">
      <c r="D1960"/>
      <c r="E1960" s="1"/>
      <c r="F1960"/>
      <c r="G1960"/>
      <c r="H1960"/>
    </row>
    <row r="1961" spans="4:8">
      <c r="D1961"/>
      <c r="E1961" s="1"/>
      <c r="F1961"/>
      <c r="G1961"/>
      <c r="H1961"/>
    </row>
    <row r="1962" spans="4:8">
      <c r="D1962"/>
      <c r="E1962" s="1"/>
      <c r="F1962"/>
      <c r="G1962"/>
      <c r="H1962"/>
    </row>
    <row r="1963" spans="4:8">
      <c r="D1963"/>
      <c r="E1963" s="1"/>
      <c r="F1963"/>
      <c r="G1963"/>
      <c r="H1963"/>
    </row>
    <row r="1964" spans="4:8">
      <c r="D1964"/>
      <c r="E1964" s="1"/>
      <c r="F1964"/>
      <c r="G1964"/>
      <c r="H1964"/>
    </row>
    <row r="1965" spans="4:8">
      <c r="D1965"/>
      <c r="E1965" s="1"/>
      <c r="F1965"/>
      <c r="G1965"/>
      <c r="H1965"/>
    </row>
    <row r="1966" spans="4:8">
      <c r="D1966"/>
      <c r="E1966" s="1"/>
      <c r="F1966"/>
      <c r="G1966"/>
      <c r="H1966"/>
    </row>
    <row r="1967" spans="4:8">
      <c r="D1967"/>
      <c r="E1967" s="1"/>
      <c r="F1967"/>
      <c r="G1967"/>
      <c r="H1967"/>
    </row>
    <row r="1968" spans="4:8">
      <c r="D1968"/>
      <c r="E1968" s="1"/>
      <c r="F1968"/>
      <c r="G1968"/>
      <c r="H1968"/>
    </row>
    <row r="1969" spans="4:8">
      <c r="D1969"/>
      <c r="E1969" s="1"/>
      <c r="F1969"/>
      <c r="G1969"/>
      <c r="H1969"/>
    </row>
    <row r="1970" spans="4:8">
      <c r="D1970"/>
      <c r="E1970" s="1"/>
      <c r="F1970"/>
      <c r="G1970"/>
      <c r="H1970"/>
    </row>
    <row r="1971" spans="4:8">
      <c r="D1971"/>
      <c r="E1971" s="1"/>
      <c r="F1971"/>
      <c r="G1971"/>
      <c r="H1971"/>
    </row>
    <row r="1972" spans="4:8">
      <c r="D1972"/>
      <c r="E1972" s="1"/>
      <c r="F1972"/>
      <c r="G1972"/>
      <c r="H1972"/>
    </row>
    <row r="1973" spans="4:8">
      <c r="D1973"/>
      <c r="E1973" s="1"/>
      <c r="F1973"/>
      <c r="G1973"/>
      <c r="H1973"/>
    </row>
    <row r="1974" spans="4:8">
      <c r="D1974"/>
      <c r="E1974" s="1"/>
      <c r="F1974"/>
      <c r="G1974"/>
      <c r="H1974"/>
    </row>
    <row r="1975" spans="4:8">
      <c r="D1975"/>
      <c r="E1975" s="1"/>
      <c r="F1975"/>
      <c r="G1975"/>
      <c r="H1975"/>
    </row>
    <row r="1976" spans="4:8">
      <c r="D1976"/>
      <c r="E1976" s="1"/>
      <c r="F1976"/>
      <c r="G1976"/>
      <c r="H1976"/>
    </row>
    <row r="1977" spans="4:8">
      <c r="D1977"/>
      <c r="E1977" s="1"/>
      <c r="F1977"/>
      <c r="G1977"/>
      <c r="H1977"/>
    </row>
    <row r="1978" spans="4:8">
      <c r="D1978"/>
      <c r="E1978" s="1"/>
      <c r="F1978"/>
      <c r="G1978"/>
      <c r="H1978"/>
    </row>
    <row r="1979" spans="4:8">
      <c r="D1979"/>
      <c r="E1979" s="1"/>
      <c r="F1979"/>
      <c r="G1979"/>
      <c r="H1979"/>
    </row>
    <row r="1980" spans="4:8">
      <c r="D1980"/>
      <c r="E1980" s="1"/>
      <c r="F1980"/>
      <c r="G1980"/>
      <c r="H1980"/>
    </row>
    <row r="1981" spans="4:8">
      <c r="D1981"/>
      <c r="E1981" s="1"/>
      <c r="F1981"/>
      <c r="G1981"/>
      <c r="H1981"/>
    </row>
    <row r="1982" spans="4:8">
      <c r="D1982"/>
      <c r="E1982" s="1"/>
      <c r="F1982"/>
      <c r="G1982"/>
      <c r="H1982"/>
    </row>
    <row r="1983" spans="4:8">
      <c r="D1983"/>
      <c r="E1983" s="1"/>
      <c r="F1983"/>
      <c r="G1983"/>
      <c r="H1983"/>
    </row>
    <row r="1984" spans="4:8">
      <c r="D1984"/>
      <c r="E1984" s="1"/>
      <c r="F1984"/>
      <c r="G1984"/>
      <c r="H1984"/>
    </row>
    <row r="1985" spans="4:8">
      <c r="D1985"/>
      <c r="E1985" s="1"/>
      <c r="F1985"/>
      <c r="G1985"/>
      <c r="H1985"/>
    </row>
    <row r="1986" spans="4:8">
      <c r="D1986"/>
      <c r="E1986" s="1"/>
      <c r="F1986"/>
      <c r="G1986"/>
      <c r="H1986"/>
    </row>
    <row r="1987" spans="4:8">
      <c r="D1987"/>
      <c r="E1987" s="1"/>
      <c r="F1987"/>
      <c r="G1987"/>
      <c r="H1987"/>
    </row>
    <row r="1988" spans="4:8">
      <c r="D1988"/>
      <c r="E1988" s="1"/>
      <c r="F1988"/>
      <c r="G1988"/>
      <c r="H1988"/>
    </row>
    <row r="1989" spans="4:8">
      <c r="D1989"/>
      <c r="E1989" s="1"/>
      <c r="F1989"/>
      <c r="G1989"/>
      <c r="H1989"/>
    </row>
    <row r="1990" spans="4:8">
      <c r="D1990"/>
      <c r="E1990" s="1"/>
      <c r="F1990"/>
      <c r="G1990"/>
      <c r="H1990"/>
    </row>
    <row r="1991" spans="4:8">
      <c r="D1991"/>
      <c r="E1991" s="1"/>
      <c r="F1991"/>
      <c r="G1991"/>
      <c r="H1991"/>
    </row>
    <row r="1992" spans="4:8">
      <c r="D1992"/>
      <c r="E1992" s="1"/>
      <c r="F1992"/>
      <c r="G1992"/>
      <c r="H1992"/>
    </row>
    <row r="1993" spans="4:8">
      <c r="D1993"/>
      <c r="E1993" s="1"/>
      <c r="F1993"/>
      <c r="G1993"/>
      <c r="H1993"/>
    </row>
    <row r="1994" spans="4:8">
      <c r="D1994"/>
      <c r="E1994" s="1"/>
      <c r="F1994"/>
      <c r="G1994"/>
      <c r="H1994"/>
    </row>
    <row r="1995" spans="4:8">
      <c r="D1995"/>
      <c r="E1995" s="1"/>
      <c r="F1995"/>
      <c r="G1995"/>
      <c r="H1995"/>
    </row>
    <row r="1996" spans="4:8">
      <c r="D1996"/>
      <c r="E1996" s="1"/>
      <c r="F1996"/>
      <c r="G1996"/>
      <c r="H1996"/>
    </row>
    <row r="1997" spans="4:8">
      <c r="D1997"/>
      <c r="E1997" s="1"/>
      <c r="F1997"/>
      <c r="G1997"/>
      <c r="H1997"/>
    </row>
    <row r="1998" spans="4:8">
      <c r="D1998"/>
      <c r="E1998" s="1"/>
      <c r="F1998"/>
      <c r="G1998"/>
      <c r="H1998"/>
    </row>
    <row r="1999" spans="4:8">
      <c r="D1999"/>
      <c r="E1999" s="1"/>
      <c r="F1999"/>
      <c r="G1999"/>
      <c r="H1999"/>
    </row>
    <row r="2000" spans="4:8">
      <c r="D2000"/>
      <c r="E2000" s="1"/>
      <c r="F2000"/>
      <c r="G2000"/>
      <c r="H2000"/>
    </row>
    <row r="2001" spans="4:8">
      <c r="D2001"/>
      <c r="E2001" s="1"/>
      <c r="F2001"/>
      <c r="G2001"/>
      <c r="H2001"/>
    </row>
    <row r="2002" spans="4:8">
      <c r="D2002"/>
      <c r="E2002" s="1"/>
      <c r="F2002"/>
      <c r="G2002"/>
      <c r="H2002"/>
    </row>
    <row r="2003" spans="4:8">
      <c r="D2003"/>
      <c r="E2003" s="1"/>
      <c r="F2003"/>
      <c r="G2003"/>
      <c r="H2003"/>
    </row>
    <row r="2004" spans="4:8">
      <c r="D2004"/>
      <c r="E2004" s="1"/>
      <c r="F2004"/>
      <c r="G2004"/>
      <c r="H2004"/>
    </row>
    <row r="2005" spans="4:8">
      <c r="D2005"/>
      <c r="E2005" s="1"/>
      <c r="F2005"/>
      <c r="G2005"/>
      <c r="H2005"/>
    </row>
    <row r="2006" spans="4:8">
      <c r="D2006"/>
      <c r="E2006" s="1"/>
      <c r="F2006"/>
      <c r="G2006"/>
      <c r="H2006"/>
    </row>
    <row r="2007" spans="4:8">
      <c r="D2007"/>
      <c r="E2007" s="1"/>
      <c r="F2007"/>
      <c r="G2007"/>
      <c r="H2007"/>
    </row>
    <row r="2008" spans="4:8">
      <c r="D2008"/>
      <c r="E2008" s="1"/>
      <c r="F2008"/>
      <c r="G2008"/>
      <c r="H2008"/>
    </row>
    <row r="2009" spans="4:8">
      <c r="D2009"/>
      <c r="E2009" s="1"/>
      <c r="F2009"/>
      <c r="G2009"/>
      <c r="H2009"/>
    </row>
    <row r="2010" spans="4:8">
      <c r="D2010"/>
      <c r="E2010" s="1"/>
      <c r="F2010"/>
      <c r="G2010"/>
      <c r="H2010"/>
    </row>
    <row r="2011" spans="4:8">
      <c r="D2011"/>
      <c r="E2011" s="1"/>
      <c r="F2011"/>
      <c r="G2011"/>
      <c r="H2011"/>
    </row>
    <row r="2012" spans="4:8">
      <c r="D2012"/>
      <c r="E2012" s="1"/>
      <c r="F2012"/>
      <c r="G2012"/>
      <c r="H2012"/>
    </row>
    <row r="2013" spans="4:8">
      <c r="D2013"/>
      <c r="E2013" s="1"/>
      <c r="F2013"/>
      <c r="G2013"/>
      <c r="H2013"/>
    </row>
    <row r="2014" spans="4:8">
      <c r="D2014"/>
      <c r="E2014" s="1"/>
      <c r="F2014"/>
      <c r="G2014"/>
      <c r="H2014"/>
    </row>
    <row r="2015" spans="4:8">
      <c r="D2015"/>
      <c r="E2015" s="1"/>
      <c r="F2015"/>
      <c r="G2015"/>
      <c r="H2015"/>
    </row>
    <row r="2016" spans="4:8">
      <c r="D2016"/>
      <c r="E2016" s="1"/>
      <c r="F2016"/>
      <c r="G2016"/>
      <c r="H2016"/>
    </row>
    <row r="2017" spans="4:8">
      <c r="D2017"/>
      <c r="E2017" s="1"/>
      <c r="F2017"/>
      <c r="G2017"/>
      <c r="H2017"/>
    </row>
    <row r="2018" spans="4:8">
      <c r="D2018"/>
      <c r="E2018" s="1"/>
      <c r="F2018"/>
      <c r="G2018"/>
      <c r="H2018"/>
    </row>
    <row r="2019" spans="4:8">
      <c r="D2019"/>
      <c r="E2019" s="1"/>
      <c r="F2019"/>
      <c r="G2019"/>
      <c r="H2019"/>
    </row>
    <row r="2020" spans="4:8">
      <c r="D2020"/>
      <c r="E2020" s="1"/>
      <c r="F2020"/>
      <c r="G2020"/>
      <c r="H2020"/>
    </row>
    <row r="2021" spans="4:8">
      <c r="D2021"/>
      <c r="E2021" s="1"/>
      <c r="F2021"/>
      <c r="G2021"/>
      <c r="H2021"/>
    </row>
    <row r="2022" spans="4:8">
      <c r="D2022"/>
      <c r="E2022" s="1"/>
      <c r="F2022"/>
      <c r="G2022"/>
      <c r="H2022"/>
    </row>
    <row r="2023" spans="4:8">
      <c r="D2023"/>
      <c r="E2023" s="1"/>
      <c r="F2023"/>
      <c r="G2023"/>
      <c r="H2023"/>
    </row>
    <row r="2024" spans="4:8">
      <c r="D2024"/>
      <c r="E2024" s="1"/>
      <c r="F2024"/>
      <c r="G2024"/>
      <c r="H2024"/>
    </row>
    <row r="2025" spans="4:8">
      <c r="D2025"/>
      <c r="E2025" s="1"/>
      <c r="F2025"/>
      <c r="G2025"/>
      <c r="H2025"/>
    </row>
    <row r="2026" spans="4:8">
      <c r="D2026"/>
      <c r="E2026" s="1"/>
      <c r="F2026"/>
      <c r="G2026"/>
      <c r="H2026"/>
    </row>
    <row r="2027" spans="4:8">
      <c r="D2027"/>
      <c r="E2027" s="1"/>
      <c r="F2027"/>
      <c r="G2027"/>
      <c r="H2027"/>
    </row>
    <row r="2028" spans="4:8">
      <c r="D2028"/>
      <c r="E2028" s="1"/>
      <c r="F2028"/>
      <c r="G2028"/>
      <c r="H2028"/>
    </row>
    <row r="2029" spans="4:8">
      <c r="D2029"/>
      <c r="E2029" s="1"/>
      <c r="F2029"/>
      <c r="G2029"/>
      <c r="H2029"/>
    </row>
    <row r="2030" spans="4:8">
      <c r="D2030"/>
      <c r="E2030" s="1"/>
      <c r="F2030"/>
      <c r="G2030"/>
      <c r="H2030"/>
    </row>
    <row r="2031" spans="4:8">
      <c r="D2031"/>
      <c r="E2031" s="1"/>
      <c r="F2031"/>
      <c r="G2031"/>
      <c r="H2031"/>
    </row>
    <row r="2032" spans="4:8">
      <c r="D2032"/>
      <c r="E2032" s="1"/>
      <c r="F2032"/>
      <c r="G2032"/>
      <c r="H2032"/>
    </row>
    <row r="2033" spans="4:8">
      <c r="D2033"/>
      <c r="E2033" s="1"/>
      <c r="F2033"/>
      <c r="G2033"/>
      <c r="H2033"/>
    </row>
    <row r="2034" spans="4:8">
      <c r="D2034"/>
      <c r="E2034" s="1"/>
      <c r="F2034"/>
      <c r="G2034"/>
      <c r="H2034"/>
    </row>
    <row r="2035" spans="4:8">
      <c r="D2035"/>
      <c r="E2035" s="1"/>
      <c r="F2035"/>
      <c r="G2035"/>
      <c r="H2035"/>
    </row>
    <row r="2036" spans="4:8">
      <c r="D2036"/>
      <c r="E2036" s="1"/>
      <c r="F2036"/>
      <c r="G2036"/>
      <c r="H2036"/>
    </row>
    <row r="2037" spans="4:8">
      <c r="D2037"/>
      <c r="E2037" s="1"/>
      <c r="F2037"/>
      <c r="G2037"/>
      <c r="H2037"/>
    </row>
    <row r="2038" spans="4:8">
      <c r="D2038"/>
      <c r="E2038" s="1"/>
      <c r="F2038"/>
      <c r="G2038"/>
      <c r="H2038"/>
    </row>
    <row r="2039" spans="4:8">
      <c r="D2039"/>
      <c r="E2039" s="1"/>
      <c r="F2039"/>
      <c r="G2039"/>
      <c r="H2039"/>
    </row>
    <row r="2040" spans="4:8">
      <c r="D2040"/>
      <c r="E2040" s="1"/>
      <c r="F2040"/>
      <c r="G2040"/>
      <c r="H2040"/>
    </row>
    <row r="2041" spans="4:8">
      <c r="D2041"/>
      <c r="E2041" s="1"/>
      <c r="F2041"/>
      <c r="G2041"/>
      <c r="H2041"/>
    </row>
    <row r="2042" spans="4:8">
      <c r="D2042"/>
      <c r="E2042" s="1"/>
      <c r="F2042"/>
      <c r="G2042"/>
      <c r="H2042"/>
    </row>
    <row r="2043" spans="4:8">
      <c r="D2043"/>
      <c r="E2043" s="1"/>
      <c r="F2043"/>
      <c r="G2043"/>
      <c r="H2043"/>
    </row>
    <row r="2044" spans="4:8">
      <c r="D2044"/>
      <c r="E2044" s="1"/>
      <c r="F2044"/>
      <c r="G2044"/>
      <c r="H2044"/>
    </row>
    <row r="2045" spans="4:8">
      <c r="D2045"/>
      <c r="E2045" s="1"/>
      <c r="F2045"/>
      <c r="G2045"/>
      <c r="H2045"/>
    </row>
    <row r="2046" spans="4:8">
      <c r="D2046"/>
      <c r="E2046" s="1"/>
      <c r="F2046"/>
      <c r="G2046"/>
      <c r="H2046"/>
    </row>
    <row r="2047" spans="4:8">
      <c r="D2047"/>
      <c r="E2047" s="1"/>
      <c r="F2047"/>
      <c r="G2047"/>
      <c r="H2047"/>
    </row>
    <row r="2048" spans="4:8">
      <c r="D2048"/>
      <c r="E2048" s="1"/>
      <c r="F2048"/>
      <c r="G2048"/>
      <c r="H2048"/>
    </row>
    <row r="2049" spans="4:8">
      <c r="D2049"/>
      <c r="E2049" s="1"/>
      <c r="F2049"/>
      <c r="G2049"/>
      <c r="H2049"/>
    </row>
    <row r="2050" spans="4:8">
      <c r="D2050"/>
      <c r="E2050" s="1"/>
      <c r="F2050"/>
      <c r="G2050"/>
      <c r="H2050"/>
    </row>
    <row r="2051" spans="4:8">
      <c r="D2051"/>
      <c r="E2051" s="1"/>
      <c r="F2051"/>
      <c r="G2051"/>
      <c r="H2051"/>
    </row>
    <row r="2052" spans="4:8">
      <c r="D2052"/>
      <c r="E2052" s="1"/>
      <c r="F2052"/>
      <c r="G2052"/>
      <c r="H2052"/>
    </row>
    <row r="2053" spans="4:8">
      <c r="D2053"/>
      <c r="E2053" s="1"/>
      <c r="F2053"/>
      <c r="G2053"/>
      <c r="H2053"/>
    </row>
    <row r="2054" spans="4:8">
      <c r="D2054"/>
      <c r="E2054" s="1"/>
      <c r="F2054"/>
      <c r="G2054"/>
      <c r="H2054"/>
    </row>
    <row r="2055" spans="4:8">
      <c r="D2055"/>
      <c r="E2055" s="1"/>
      <c r="F2055"/>
      <c r="G2055"/>
      <c r="H2055"/>
    </row>
    <row r="2056" spans="4:8">
      <c r="D2056"/>
      <c r="E2056" s="1"/>
      <c r="F2056"/>
      <c r="G2056"/>
      <c r="H2056"/>
    </row>
    <row r="2057" spans="4:8">
      <c r="D2057"/>
      <c r="E2057" s="1"/>
      <c r="F2057"/>
      <c r="G2057"/>
      <c r="H2057"/>
    </row>
    <row r="2058" spans="4:8">
      <c r="D2058"/>
      <c r="E2058" s="1"/>
      <c r="F2058"/>
      <c r="G2058"/>
      <c r="H2058"/>
    </row>
    <row r="2059" spans="4:8">
      <c r="D2059"/>
      <c r="E2059" s="1"/>
      <c r="F2059"/>
      <c r="G2059"/>
      <c r="H2059"/>
    </row>
    <row r="2060" spans="4:8">
      <c r="D2060"/>
      <c r="E2060" s="1"/>
      <c r="F2060"/>
      <c r="G2060"/>
      <c r="H2060"/>
    </row>
    <row r="2061" spans="4:8">
      <c r="D2061"/>
      <c r="E2061" s="1"/>
      <c r="F2061"/>
      <c r="G2061"/>
      <c r="H2061"/>
    </row>
    <row r="2062" spans="4:8">
      <c r="D2062"/>
      <c r="E2062" s="1"/>
      <c r="F2062"/>
      <c r="G2062"/>
      <c r="H2062"/>
    </row>
    <row r="2063" spans="4:8">
      <c r="D2063"/>
      <c r="E2063" s="1"/>
      <c r="F2063"/>
      <c r="G2063"/>
      <c r="H2063"/>
    </row>
    <row r="2064" spans="4:8">
      <c r="D2064"/>
      <c r="E2064" s="1"/>
      <c r="F2064"/>
      <c r="G2064"/>
      <c r="H2064"/>
    </row>
    <row r="2065" spans="4:8">
      <c r="D2065"/>
      <c r="E2065" s="1"/>
      <c r="F2065"/>
      <c r="G2065"/>
      <c r="H2065"/>
    </row>
    <row r="2066" spans="4:8">
      <c r="D2066"/>
      <c r="E2066" s="1"/>
      <c r="F2066"/>
      <c r="G2066"/>
      <c r="H2066"/>
    </row>
    <row r="2067" spans="4:8">
      <c r="D2067"/>
      <c r="E2067" s="1"/>
      <c r="F2067"/>
      <c r="G2067"/>
      <c r="H2067"/>
    </row>
    <row r="2068" spans="4:8">
      <c r="D2068"/>
      <c r="E2068" s="1"/>
      <c r="F2068"/>
      <c r="G2068"/>
      <c r="H2068"/>
    </row>
    <row r="2069" spans="4:8">
      <c r="D2069"/>
      <c r="E2069" s="1"/>
      <c r="F2069"/>
      <c r="G2069"/>
      <c r="H2069"/>
    </row>
    <row r="2070" spans="4:8">
      <c r="D2070"/>
      <c r="E2070" s="1"/>
      <c r="F2070"/>
      <c r="G2070"/>
      <c r="H2070"/>
    </row>
    <row r="2071" spans="4:8">
      <c r="D2071"/>
      <c r="E2071" s="1"/>
      <c r="F2071"/>
      <c r="G2071"/>
      <c r="H2071"/>
    </row>
    <row r="2072" spans="4:8">
      <c r="D2072"/>
      <c r="E2072" s="1"/>
      <c r="F2072"/>
      <c r="G2072"/>
      <c r="H2072"/>
    </row>
    <row r="2073" spans="4:8">
      <c r="D2073"/>
      <c r="E2073" s="1"/>
      <c r="F2073"/>
      <c r="G2073"/>
      <c r="H2073"/>
    </row>
    <row r="2074" spans="4:8">
      <c r="D2074"/>
      <c r="E2074" s="1"/>
      <c r="F2074"/>
      <c r="G2074"/>
      <c r="H2074"/>
    </row>
    <row r="2075" spans="4:8">
      <c r="D2075"/>
      <c r="E2075" s="1"/>
      <c r="F2075"/>
      <c r="G2075"/>
      <c r="H2075"/>
    </row>
    <row r="2076" spans="4:8">
      <c r="D2076"/>
      <c r="E2076" s="1"/>
      <c r="F2076"/>
      <c r="G2076"/>
      <c r="H2076"/>
    </row>
    <row r="2077" spans="4:8">
      <c r="D2077"/>
      <c r="E2077" s="1"/>
      <c r="F2077"/>
      <c r="G2077"/>
      <c r="H2077"/>
    </row>
    <row r="2078" spans="4:8">
      <c r="D2078"/>
      <c r="E2078" s="1"/>
      <c r="F2078"/>
      <c r="G2078"/>
      <c r="H2078"/>
    </row>
    <row r="2079" spans="4:8">
      <c r="D2079"/>
      <c r="E2079" s="1"/>
      <c r="F2079"/>
      <c r="G2079"/>
      <c r="H2079"/>
    </row>
    <row r="2080" spans="4:8">
      <c r="D2080"/>
      <c r="E2080" s="1"/>
      <c r="F2080"/>
      <c r="G2080"/>
      <c r="H2080"/>
    </row>
    <row r="2081" spans="4:8">
      <c r="D2081"/>
      <c r="E2081" s="1"/>
      <c r="F2081"/>
      <c r="G2081"/>
      <c r="H2081"/>
    </row>
    <row r="2082" spans="4:8">
      <c r="D2082"/>
      <c r="E2082" s="1"/>
      <c r="F2082"/>
      <c r="G2082"/>
      <c r="H2082"/>
    </row>
    <row r="2083" spans="4:8">
      <c r="D2083"/>
      <c r="E2083" s="1"/>
      <c r="F2083"/>
      <c r="G2083"/>
      <c r="H2083"/>
    </row>
    <row r="2084" spans="4:8">
      <c r="D2084"/>
      <c r="E2084" s="1"/>
      <c r="F2084"/>
      <c r="G2084"/>
      <c r="H2084"/>
    </row>
    <row r="2085" spans="4:8">
      <c r="D2085"/>
      <c r="E2085" s="1"/>
      <c r="F2085"/>
      <c r="G2085"/>
      <c r="H2085"/>
    </row>
    <row r="2086" spans="4:8">
      <c r="D2086"/>
      <c r="E2086" s="1"/>
      <c r="F2086"/>
      <c r="G2086"/>
      <c r="H2086"/>
    </row>
    <row r="2087" spans="4:8">
      <c r="D2087"/>
      <c r="E2087" s="1"/>
      <c r="F2087"/>
      <c r="G2087"/>
      <c r="H2087"/>
    </row>
    <row r="2088" spans="4:8">
      <c r="D2088"/>
      <c r="E2088" s="1"/>
      <c r="F2088"/>
      <c r="G2088"/>
      <c r="H2088"/>
    </row>
    <row r="2089" spans="4:8">
      <c r="D2089"/>
      <c r="E2089" s="1"/>
      <c r="F2089"/>
      <c r="G2089"/>
      <c r="H2089"/>
    </row>
    <row r="2090" spans="4:8">
      <c r="D2090"/>
      <c r="E2090" s="1"/>
      <c r="F2090"/>
      <c r="G2090"/>
      <c r="H2090"/>
    </row>
    <row r="2091" spans="4:8">
      <c r="D2091"/>
      <c r="E2091" s="1"/>
      <c r="F2091"/>
      <c r="G2091"/>
      <c r="H2091"/>
    </row>
    <row r="2092" spans="4:8">
      <c r="D2092"/>
      <c r="E2092" s="1"/>
      <c r="F2092"/>
      <c r="G2092"/>
      <c r="H2092"/>
    </row>
    <row r="2093" spans="4:8">
      <c r="D2093"/>
      <c r="E2093" s="1"/>
      <c r="F2093"/>
      <c r="G2093"/>
      <c r="H2093"/>
    </row>
    <row r="2094" spans="4:8">
      <c r="D2094"/>
      <c r="E2094" s="1"/>
      <c r="F2094"/>
      <c r="G2094"/>
      <c r="H2094"/>
    </row>
    <row r="2095" spans="4:8">
      <c r="D2095"/>
      <c r="E2095" s="1"/>
      <c r="F2095"/>
      <c r="G2095"/>
      <c r="H2095"/>
    </row>
    <row r="2096" spans="4:8">
      <c r="D2096"/>
      <c r="E2096" s="1"/>
      <c r="F2096"/>
      <c r="G2096"/>
      <c r="H2096"/>
    </row>
    <row r="2097" spans="4:8">
      <c r="D2097"/>
      <c r="E2097" s="1"/>
      <c r="F2097"/>
      <c r="G2097"/>
      <c r="H2097"/>
    </row>
    <row r="2098" spans="4:8">
      <c r="D2098"/>
      <c r="E2098" s="1"/>
      <c r="F2098"/>
      <c r="G2098"/>
      <c r="H2098"/>
    </row>
    <row r="2099" spans="4:8">
      <c r="D2099"/>
      <c r="E2099" s="1"/>
      <c r="F2099"/>
      <c r="G2099"/>
      <c r="H2099"/>
    </row>
    <row r="2100" spans="4:8">
      <c r="D2100"/>
      <c r="E2100" s="1"/>
      <c r="F2100"/>
      <c r="G2100"/>
      <c r="H2100"/>
    </row>
    <row r="2101" spans="4:8">
      <c r="D2101"/>
      <c r="E2101" s="1"/>
      <c r="F2101"/>
      <c r="G2101"/>
      <c r="H2101"/>
    </row>
    <row r="2102" spans="4:8">
      <c r="D2102"/>
      <c r="E2102" s="1"/>
      <c r="F2102"/>
      <c r="G2102"/>
      <c r="H2102"/>
    </row>
    <row r="2103" spans="4:8">
      <c r="D2103"/>
      <c r="E2103" s="1"/>
      <c r="F2103"/>
      <c r="G2103"/>
      <c r="H2103"/>
    </row>
    <row r="2104" spans="4:8">
      <c r="D2104"/>
      <c r="E2104" s="1"/>
      <c r="F2104"/>
      <c r="G2104"/>
      <c r="H2104"/>
    </row>
    <row r="2105" spans="4:8">
      <c r="D2105"/>
      <c r="E2105" s="1"/>
      <c r="F2105"/>
      <c r="G2105"/>
      <c r="H2105"/>
    </row>
    <row r="2106" spans="4:8">
      <c r="D2106"/>
      <c r="E2106" s="1"/>
      <c r="F2106"/>
      <c r="G2106"/>
      <c r="H2106"/>
    </row>
    <row r="2107" spans="4:8">
      <c r="D2107"/>
      <c r="E2107" s="1"/>
      <c r="F2107"/>
      <c r="G2107"/>
      <c r="H2107"/>
    </row>
    <row r="2108" spans="4:8">
      <c r="D2108"/>
      <c r="E2108" s="1"/>
      <c r="F2108"/>
      <c r="G2108"/>
      <c r="H2108"/>
    </row>
    <row r="2109" spans="4:8">
      <c r="D2109"/>
      <c r="E2109" s="1"/>
      <c r="F2109"/>
      <c r="G2109"/>
      <c r="H2109"/>
    </row>
    <row r="2110" spans="4:8">
      <c r="D2110"/>
      <c r="E2110" s="1"/>
      <c r="F2110"/>
      <c r="G2110"/>
      <c r="H2110"/>
    </row>
    <row r="2111" spans="4:8">
      <c r="D2111"/>
      <c r="E2111" s="1"/>
      <c r="F2111"/>
      <c r="G2111"/>
      <c r="H2111"/>
    </row>
    <row r="2112" spans="4:8">
      <c r="D2112"/>
      <c r="E2112" s="1"/>
      <c r="F2112"/>
      <c r="G2112"/>
      <c r="H2112"/>
    </row>
    <row r="2113" spans="4:8">
      <c r="D2113"/>
      <c r="E2113" s="1"/>
      <c r="F2113"/>
      <c r="G2113"/>
      <c r="H2113"/>
    </row>
    <row r="2114" spans="4:8">
      <c r="D2114"/>
      <c r="E2114" s="1"/>
      <c r="F2114"/>
      <c r="G2114"/>
      <c r="H2114"/>
    </row>
    <row r="2115" spans="4:8">
      <c r="D2115"/>
      <c r="E2115" s="1"/>
      <c r="F2115"/>
      <c r="G2115"/>
      <c r="H2115"/>
    </row>
    <row r="2116" spans="4:8">
      <c r="D2116"/>
      <c r="E2116" s="1"/>
      <c r="F2116"/>
      <c r="G2116"/>
      <c r="H2116"/>
    </row>
    <row r="2117" spans="4:8">
      <c r="D2117"/>
      <c r="E2117" s="1"/>
      <c r="F2117"/>
      <c r="G2117"/>
      <c r="H2117"/>
    </row>
    <row r="2118" spans="4:8">
      <c r="D2118"/>
      <c r="E2118" s="1"/>
      <c r="F2118"/>
      <c r="G2118"/>
      <c r="H2118"/>
    </row>
    <row r="2119" spans="4:8">
      <c r="D2119"/>
      <c r="E2119" s="1"/>
      <c r="F2119"/>
      <c r="G2119"/>
      <c r="H2119"/>
    </row>
    <row r="2120" spans="4:8">
      <c r="D2120"/>
      <c r="E2120" s="1"/>
      <c r="F2120"/>
      <c r="G2120"/>
      <c r="H2120"/>
    </row>
    <row r="2121" spans="4:8">
      <c r="D2121"/>
      <c r="E2121" s="1"/>
      <c r="F2121"/>
      <c r="G2121"/>
      <c r="H2121"/>
    </row>
    <row r="2122" spans="4:8">
      <c r="D2122"/>
      <c r="E2122" s="1"/>
      <c r="F2122"/>
      <c r="G2122"/>
      <c r="H2122"/>
    </row>
    <row r="2123" spans="4:8">
      <c r="D2123"/>
      <c r="E2123" s="1"/>
      <c r="F2123"/>
      <c r="G2123"/>
      <c r="H2123"/>
    </row>
    <row r="2124" spans="4:8">
      <c r="D2124"/>
      <c r="E2124" s="1"/>
      <c r="F2124"/>
      <c r="G2124"/>
      <c r="H2124"/>
    </row>
    <row r="2125" spans="4:8">
      <c r="D2125"/>
      <c r="E2125" s="1"/>
      <c r="F2125"/>
      <c r="G2125"/>
      <c r="H2125"/>
    </row>
    <row r="2126" spans="4:8">
      <c r="D2126"/>
      <c r="E2126" s="1"/>
      <c r="F2126"/>
      <c r="G2126"/>
      <c r="H2126"/>
    </row>
    <row r="2127" spans="4:8">
      <c r="D2127"/>
      <c r="E2127" s="1"/>
      <c r="F2127"/>
      <c r="G2127"/>
      <c r="H2127"/>
    </row>
    <row r="2128" spans="4:8">
      <c r="D2128"/>
      <c r="E2128" s="1"/>
      <c r="F2128"/>
      <c r="G2128"/>
      <c r="H2128"/>
    </row>
    <row r="2129" spans="4:8">
      <c r="D2129"/>
      <c r="E2129" s="1"/>
      <c r="F2129"/>
      <c r="G2129"/>
      <c r="H2129"/>
    </row>
    <row r="2130" spans="4:8">
      <c r="D2130"/>
      <c r="E2130" s="1"/>
      <c r="F2130"/>
      <c r="G2130"/>
      <c r="H2130"/>
    </row>
    <row r="2131" spans="4:8">
      <c r="D2131"/>
      <c r="E2131" s="1"/>
      <c r="F2131"/>
      <c r="G2131"/>
      <c r="H2131"/>
    </row>
    <row r="2132" spans="4:8">
      <c r="D2132"/>
      <c r="E2132" s="1"/>
      <c r="F2132"/>
      <c r="G2132"/>
      <c r="H2132"/>
    </row>
    <row r="2133" spans="4:8">
      <c r="D2133"/>
      <c r="E2133" s="1"/>
      <c r="F2133"/>
      <c r="G2133"/>
      <c r="H2133"/>
    </row>
    <row r="2134" spans="4:8">
      <c r="D2134"/>
      <c r="E2134" s="1"/>
      <c r="F2134"/>
      <c r="G2134"/>
      <c r="H2134"/>
    </row>
    <row r="2135" spans="4:8">
      <c r="D2135"/>
      <c r="E2135" s="1"/>
      <c r="F2135"/>
      <c r="G2135"/>
      <c r="H2135"/>
    </row>
    <row r="2136" spans="4:8">
      <c r="D2136"/>
      <c r="E2136" s="1"/>
      <c r="F2136"/>
      <c r="G2136"/>
      <c r="H2136"/>
    </row>
    <row r="2137" spans="4:8">
      <c r="D2137"/>
      <c r="E2137" s="1"/>
      <c r="F2137"/>
      <c r="G2137"/>
      <c r="H2137"/>
    </row>
    <row r="2138" spans="4:8">
      <c r="D2138"/>
      <c r="E2138" s="1"/>
      <c r="F2138"/>
      <c r="G2138"/>
      <c r="H2138"/>
    </row>
    <row r="2139" spans="4:8">
      <c r="D2139"/>
      <c r="E2139" s="1"/>
      <c r="F2139"/>
      <c r="G2139"/>
      <c r="H2139"/>
    </row>
    <row r="2140" spans="4:8">
      <c r="D2140"/>
      <c r="E2140" s="1"/>
      <c r="F2140"/>
      <c r="G2140"/>
      <c r="H2140"/>
    </row>
    <row r="2141" spans="4:8">
      <c r="D2141"/>
      <c r="E2141" s="1"/>
      <c r="F2141"/>
      <c r="G2141"/>
      <c r="H2141"/>
    </row>
    <row r="2142" spans="4:8">
      <c r="D2142"/>
      <c r="E2142" s="1"/>
      <c r="F2142"/>
      <c r="G2142"/>
      <c r="H2142"/>
    </row>
    <row r="2143" spans="4:8">
      <c r="D2143"/>
      <c r="E2143" s="1"/>
      <c r="F2143"/>
      <c r="G2143"/>
      <c r="H2143"/>
    </row>
    <row r="2144" spans="4:8">
      <c r="D2144"/>
      <c r="E2144" s="1"/>
      <c r="F2144"/>
      <c r="G2144"/>
      <c r="H2144"/>
    </row>
    <row r="2145" spans="4:8">
      <c r="D2145"/>
      <c r="E2145" s="1"/>
      <c r="F2145"/>
      <c r="G2145"/>
      <c r="H2145"/>
    </row>
    <row r="2146" spans="4:8">
      <c r="D2146"/>
      <c r="E2146" s="1"/>
      <c r="F2146"/>
      <c r="G2146"/>
      <c r="H2146"/>
    </row>
    <row r="2147" spans="4:8">
      <c r="D2147"/>
      <c r="E2147" s="1"/>
      <c r="F2147"/>
      <c r="G2147"/>
      <c r="H2147"/>
    </row>
    <row r="2148" spans="4:8">
      <c r="D2148"/>
      <c r="E2148" s="1"/>
      <c r="F2148"/>
      <c r="G2148"/>
      <c r="H2148"/>
    </row>
    <row r="2149" spans="4:8">
      <c r="D2149"/>
      <c r="E2149" s="1"/>
      <c r="F2149"/>
      <c r="G2149"/>
      <c r="H2149"/>
    </row>
    <row r="2150" spans="4:8">
      <c r="D2150"/>
      <c r="E2150" s="1"/>
      <c r="F2150"/>
      <c r="G2150"/>
      <c r="H2150"/>
    </row>
    <row r="2151" spans="4:8">
      <c r="D2151"/>
      <c r="E2151" s="1"/>
      <c r="F2151"/>
      <c r="G2151"/>
      <c r="H2151"/>
    </row>
    <row r="2152" spans="4:8">
      <c r="D2152"/>
      <c r="E2152" s="1"/>
      <c r="F2152"/>
      <c r="G2152"/>
      <c r="H2152"/>
    </row>
    <row r="2153" spans="4:8">
      <c r="D2153"/>
      <c r="E2153" s="1"/>
      <c r="F2153"/>
      <c r="G2153"/>
      <c r="H2153"/>
    </row>
    <row r="2154" spans="4:8">
      <c r="D2154"/>
      <c r="E2154" s="1"/>
      <c r="F2154"/>
      <c r="G2154"/>
      <c r="H2154"/>
    </row>
    <row r="2155" spans="4:8">
      <c r="D2155"/>
      <c r="E2155" s="1"/>
      <c r="F2155"/>
      <c r="G2155"/>
      <c r="H2155"/>
    </row>
    <row r="2156" spans="4:8">
      <c r="D2156"/>
      <c r="E2156" s="1"/>
      <c r="F2156"/>
      <c r="G2156"/>
      <c r="H2156"/>
    </row>
    <row r="2157" spans="4:8">
      <c r="D2157"/>
      <c r="E2157" s="1"/>
      <c r="F2157"/>
      <c r="G2157"/>
      <c r="H2157"/>
    </row>
    <row r="2158" spans="4:8">
      <c r="D2158"/>
      <c r="E2158" s="1"/>
      <c r="F2158"/>
      <c r="G2158"/>
      <c r="H2158"/>
    </row>
    <row r="2159" spans="4:8">
      <c r="D2159"/>
      <c r="E2159" s="1"/>
      <c r="F2159"/>
      <c r="G2159"/>
      <c r="H2159"/>
    </row>
    <row r="2160" spans="4:8">
      <c r="D2160"/>
      <c r="E2160" s="1"/>
      <c r="F2160"/>
      <c r="G2160"/>
      <c r="H2160"/>
    </row>
    <row r="2161" spans="4:8">
      <c r="D2161"/>
      <c r="E2161" s="1"/>
      <c r="F2161"/>
      <c r="G2161"/>
      <c r="H2161"/>
    </row>
    <row r="2162" spans="4:8">
      <c r="D2162"/>
      <c r="E2162" s="1"/>
      <c r="F2162"/>
      <c r="G2162"/>
      <c r="H2162"/>
    </row>
    <row r="2163" spans="4:8">
      <c r="D2163"/>
      <c r="E2163" s="1"/>
      <c r="F2163"/>
      <c r="G2163"/>
      <c r="H2163"/>
    </row>
    <row r="2164" spans="4:8">
      <c r="D2164"/>
      <c r="E2164" s="1"/>
      <c r="F2164"/>
      <c r="G2164"/>
      <c r="H2164"/>
    </row>
    <row r="2165" spans="4:8">
      <c r="D2165"/>
      <c r="E2165" s="1"/>
      <c r="F2165"/>
      <c r="G2165"/>
      <c r="H2165"/>
    </row>
    <row r="2166" spans="4:8">
      <c r="D2166"/>
      <c r="E2166" s="1"/>
      <c r="F2166"/>
      <c r="G2166"/>
      <c r="H2166"/>
    </row>
    <row r="2167" spans="4:8">
      <c r="D2167"/>
      <c r="E2167" s="1"/>
      <c r="F2167"/>
      <c r="G2167"/>
      <c r="H2167"/>
    </row>
    <row r="2168" spans="4:8">
      <c r="D2168"/>
      <c r="E2168" s="1"/>
      <c r="F2168"/>
      <c r="G2168"/>
      <c r="H2168"/>
    </row>
    <row r="2169" spans="4:8">
      <c r="D2169"/>
      <c r="E2169" s="1"/>
      <c r="F2169"/>
      <c r="G2169"/>
      <c r="H2169"/>
    </row>
    <row r="2170" spans="4:8">
      <c r="D2170"/>
      <c r="E2170" s="1"/>
      <c r="F2170"/>
      <c r="G2170"/>
      <c r="H2170"/>
    </row>
    <row r="2171" spans="4:8">
      <c r="D2171"/>
      <c r="E2171" s="1"/>
      <c r="F2171"/>
      <c r="G2171"/>
      <c r="H2171"/>
    </row>
    <row r="2172" spans="4:8">
      <c r="D2172"/>
      <c r="E2172" s="1"/>
      <c r="F2172"/>
      <c r="G2172"/>
      <c r="H2172"/>
    </row>
    <row r="2173" spans="4:8">
      <c r="D2173"/>
      <c r="E2173" s="1"/>
      <c r="F2173"/>
      <c r="G2173"/>
      <c r="H2173"/>
    </row>
    <row r="2174" spans="4:8">
      <c r="D2174"/>
      <c r="E2174" s="1"/>
      <c r="F2174"/>
      <c r="G2174"/>
      <c r="H2174"/>
    </row>
    <row r="2175" spans="4:8">
      <c r="D2175"/>
      <c r="E2175" s="1"/>
      <c r="F2175"/>
      <c r="G2175"/>
      <c r="H2175"/>
    </row>
    <row r="2176" spans="4:8">
      <c r="D2176"/>
      <c r="E2176" s="1"/>
      <c r="F2176"/>
      <c r="G2176"/>
      <c r="H2176"/>
    </row>
    <row r="2177" spans="4:8">
      <c r="D2177"/>
      <c r="E2177" s="1"/>
      <c r="F2177"/>
      <c r="G2177"/>
      <c r="H2177"/>
    </row>
    <row r="2178" spans="4:8">
      <c r="D2178"/>
      <c r="E2178" s="1"/>
      <c r="F2178"/>
      <c r="G2178"/>
      <c r="H2178"/>
    </row>
    <row r="2179" spans="4:8">
      <c r="D2179"/>
      <c r="E2179" s="1"/>
      <c r="F2179"/>
      <c r="G2179"/>
      <c r="H2179"/>
    </row>
    <row r="2180" spans="4:8">
      <c r="D2180"/>
      <c r="E2180" s="1"/>
      <c r="F2180"/>
      <c r="G2180"/>
      <c r="H2180"/>
    </row>
    <row r="2181" spans="4:8">
      <c r="D2181"/>
      <c r="E2181" s="1"/>
      <c r="F2181"/>
      <c r="G2181"/>
      <c r="H2181"/>
    </row>
    <row r="2182" spans="4:8">
      <c r="D2182"/>
      <c r="E2182" s="1"/>
      <c r="F2182"/>
      <c r="G2182"/>
      <c r="H2182"/>
    </row>
    <row r="2183" spans="4:8">
      <c r="D2183"/>
      <c r="E2183" s="1"/>
      <c r="F2183"/>
      <c r="G2183"/>
      <c r="H2183"/>
    </row>
    <row r="2184" spans="4:8">
      <c r="D2184"/>
      <c r="E2184" s="1"/>
      <c r="F2184"/>
      <c r="G2184"/>
      <c r="H2184"/>
    </row>
    <row r="2185" spans="4:8">
      <c r="D2185"/>
      <c r="E2185" s="1"/>
      <c r="F2185"/>
      <c r="G2185"/>
      <c r="H2185"/>
    </row>
    <row r="2186" spans="4:8">
      <c r="D2186"/>
      <c r="E2186" s="1"/>
      <c r="F2186"/>
      <c r="G2186"/>
      <c r="H2186"/>
    </row>
    <row r="2187" spans="4:8">
      <c r="D2187"/>
      <c r="E2187" s="1"/>
      <c r="F2187"/>
      <c r="G2187"/>
      <c r="H2187"/>
    </row>
    <row r="2188" spans="4:8">
      <c r="D2188"/>
      <c r="E2188" s="1"/>
      <c r="F2188"/>
      <c r="G2188"/>
      <c r="H2188"/>
    </row>
    <row r="2189" spans="4:8">
      <c r="D2189"/>
      <c r="E2189" s="1"/>
      <c r="F2189"/>
      <c r="G2189"/>
      <c r="H2189"/>
    </row>
    <row r="2190" spans="4:8">
      <c r="D2190"/>
      <c r="E2190" s="1"/>
      <c r="F2190"/>
      <c r="G2190"/>
      <c r="H2190"/>
    </row>
    <row r="2191" spans="4:8">
      <c r="D2191"/>
      <c r="E2191" s="1"/>
      <c r="F2191"/>
      <c r="G2191"/>
      <c r="H2191"/>
    </row>
    <row r="2192" spans="4:8">
      <c r="D2192"/>
      <c r="E2192" s="1"/>
      <c r="F2192"/>
      <c r="G2192"/>
      <c r="H2192"/>
    </row>
    <row r="2193" spans="4:8">
      <c r="D2193"/>
      <c r="E2193" s="1"/>
      <c r="F2193"/>
      <c r="G2193"/>
      <c r="H2193"/>
    </row>
    <row r="2194" spans="4:8">
      <c r="D2194"/>
      <c r="E2194" s="1"/>
      <c r="F2194"/>
      <c r="G2194"/>
      <c r="H2194"/>
    </row>
    <row r="2195" spans="4:8">
      <c r="D2195"/>
      <c r="E2195" s="1"/>
      <c r="F2195"/>
      <c r="G2195"/>
      <c r="H2195"/>
    </row>
    <row r="2196" spans="4:8">
      <c r="D2196"/>
      <c r="E2196" s="1"/>
      <c r="F2196"/>
      <c r="G2196"/>
      <c r="H2196"/>
    </row>
    <row r="2197" spans="4:8">
      <c r="D2197"/>
      <c r="E2197" s="1"/>
      <c r="F2197"/>
      <c r="G2197"/>
      <c r="H2197"/>
    </row>
    <row r="2198" spans="4:8">
      <c r="D2198"/>
      <c r="E2198" s="1"/>
      <c r="F2198"/>
      <c r="G2198"/>
      <c r="H2198"/>
    </row>
    <row r="2199" spans="4:8">
      <c r="D2199"/>
      <c r="E2199" s="1"/>
      <c r="F2199"/>
      <c r="G2199"/>
      <c r="H2199"/>
    </row>
    <row r="2200" spans="4:8">
      <c r="D2200"/>
      <c r="E2200" s="1"/>
      <c r="F2200"/>
      <c r="G2200"/>
      <c r="H2200"/>
    </row>
    <row r="2201" spans="4:8">
      <c r="D2201"/>
      <c r="E2201" s="1"/>
      <c r="F2201"/>
      <c r="G2201"/>
      <c r="H2201"/>
    </row>
    <row r="2202" spans="4:8">
      <c r="D2202"/>
      <c r="E2202" s="1"/>
      <c r="F2202"/>
      <c r="G2202"/>
      <c r="H2202"/>
    </row>
    <row r="2203" spans="4:8">
      <c r="D2203"/>
      <c r="E2203" s="1"/>
      <c r="F2203"/>
      <c r="G2203"/>
      <c r="H2203"/>
    </row>
    <row r="2204" spans="4:8">
      <c r="D2204"/>
      <c r="E2204" s="1"/>
      <c r="F2204"/>
      <c r="G2204"/>
      <c r="H2204"/>
    </row>
    <row r="2205" spans="4:8">
      <c r="D2205"/>
      <c r="E2205" s="1"/>
      <c r="F2205"/>
      <c r="G2205"/>
      <c r="H2205"/>
    </row>
    <row r="2206" spans="4:8">
      <c r="D2206"/>
      <c r="E2206" s="1"/>
      <c r="F2206"/>
      <c r="G2206"/>
      <c r="H2206"/>
    </row>
    <row r="2207" spans="4:8">
      <c r="D2207"/>
      <c r="E2207" s="1"/>
      <c r="F2207"/>
      <c r="G2207"/>
      <c r="H2207"/>
    </row>
    <row r="2208" spans="4:8">
      <c r="D2208"/>
      <c r="E2208" s="1"/>
      <c r="F2208"/>
      <c r="G2208"/>
      <c r="H2208"/>
    </row>
    <row r="2209" spans="4:8">
      <c r="D2209"/>
      <c r="E2209" s="1"/>
      <c r="F2209"/>
      <c r="G2209"/>
      <c r="H2209"/>
    </row>
    <row r="2210" spans="4:8">
      <c r="D2210"/>
      <c r="E2210" s="1"/>
      <c r="F2210"/>
      <c r="G2210"/>
      <c r="H2210"/>
    </row>
    <row r="2211" spans="4:8">
      <c r="D2211"/>
      <c r="E2211" s="1"/>
      <c r="F2211"/>
      <c r="G2211"/>
      <c r="H2211"/>
    </row>
    <row r="2212" spans="4:8">
      <c r="D2212"/>
      <c r="E2212" s="1"/>
      <c r="F2212"/>
      <c r="G2212"/>
      <c r="H2212"/>
    </row>
    <row r="2213" spans="4:8">
      <c r="D2213"/>
      <c r="E2213" s="1"/>
      <c r="F2213"/>
      <c r="G2213"/>
      <c r="H2213"/>
    </row>
    <row r="2214" spans="4:8">
      <c r="D2214"/>
      <c r="E2214" s="1"/>
      <c r="F2214"/>
      <c r="G2214"/>
      <c r="H2214"/>
    </row>
    <row r="2215" spans="4:8">
      <c r="D2215"/>
      <c r="E2215" s="1"/>
      <c r="F2215"/>
      <c r="G2215"/>
      <c r="H2215"/>
    </row>
    <row r="2216" spans="4:8">
      <c r="D2216"/>
      <c r="E2216" s="1"/>
      <c r="F2216"/>
      <c r="G2216"/>
      <c r="H2216"/>
    </row>
    <row r="2217" spans="4:8">
      <c r="D2217"/>
      <c r="E2217" s="1"/>
      <c r="F2217"/>
      <c r="G2217"/>
      <c r="H2217"/>
    </row>
    <row r="2218" spans="4:8">
      <c r="D2218"/>
      <c r="E2218" s="1"/>
      <c r="F2218"/>
      <c r="G2218"/>
      <c r="H2218"/>
    </row>
    <row r="2219" spans="4:8">
      <c r="D2219"/>
      <c r="E2219" s="1"/>
      <c r="F2219"/>
      <c r="G2219"/>
      <c r="H2219"/>
    </row>
    <row r="2220" spans="4:8">
      <c r="D2220"/>
      <c r="E2220" s="1"/>
      <c r="F2220"/>
      <c r="G2220"/>
      <c r="H2220"/>
    </row>
    <row r="2221" spans="4:8">
      <c r="D2221"/>
      <c r="E2221" s="1"/>
      <c r="F2221"/>
      <c r="G2221"/>
      <c r="H2221"/>
    </row>
    <row r="2222" spans="4:8">
      <c r="D2222"/>
      <c r="E2222" s="1"/>
      <c r="F2222"/>
      <c r="G2222"/>
      <c r="H2222"/>
    </row>
    <row r="2223" spans="4:8">
      <c r="D2223"/>
      <c r="E2223" s="1"/>
      <c r="F2223"/>
      <c r="G2223"/>
      <c r="H2223"/>
    </row>
    <row r="2224" spans="4:8">
      <c r="D2224"/>
      <c r="E2224" s="1"/>
      <c r="F2224"/>
      <c r="G2224"/>
      <c r="H2224"/>
    </row>
    <row r="2225" spans="4:8">
      <c r="D2225"/>
      <c r="E2225" s="1"/>
      <c r="F2225"/>
      <c r="G2225"/>
      <c r="H2225"/>
    </row>
    <row r="2226" spans="4:8">
      <c r="D2226"/>
      <c r="E2226" s="1"/>
      <c r="F2226"/>
      <c r="G2226"/>
      <c r="H2226"/>
    </row>
    <row r="2227" spans="4:8">
      <c r="D2227"/>
      <c r="E2227" s="1"/>
      <c r="F2227"/>
      <c r="G2227"/>
      <c r="H2227"/>
    </row>
    <row r="2228" spans="4:8">
      <c r="D2228"/>
      <c r="E2228" s="1"/>
      <c r="F2228"/>
      <c r="G2228"/>
      <c r="H2228"/>
    </row>
    <row r="2229" spans="4:8">
      <c r="D2229"/>
      <c r="E2229" s="1"/>
      <c r="F2229"/>
      <c r="G2229"/>
      <c r="H2229"/>
    </row>
    <row r="2230" spans="4:8">
      <c r="D2230"/>
      <c r="E2230" s="1"/>
      <c r="F2230"/>
      <c r="G2230"/>
      <c r="H2230"/>
    </row>
    <row r="2231" spans="4:8">
      <c r="D2231"/>
      <c r="E2231" s="1"/>
      <c r="F2231"/>
      <c r="G2231"/>
      <c r="H2231"/>
    </row>
    <row r="2232" spans="4:8">
      <c r="D2232"/>
      <c r="E2232" s="1"/>
      <c r="F2232"/>
      <c r="G2232"/>
      <c r="H2232"/>
    </row>
    <row r="2233" spans="4:8">
      <c r="D2233"/>
      <c r="E2233" s="1"/>
      <c r="F2233"/>
      <c r="G2233"/>
      <c r="H2233"/>
    </row>
    <row r="2234" spans="4:8">
      <c r="D2234"/>
      <c r="E2234" s="1"/>
      <c r="F2234"/>
      <c r="G2234"/>
      <c r="H2234"/>
    </row>
    <row r="2235" spans="4:8">
      <c r="D2235"/>
      <c r="E2235" s="1"/>
      <c r="F2235"/>
      <c r="G2235"/>
      <c r="H2235"/>
    </row>
    <row r="2236" spans="4:8">
      <c r="D2236"/>
      <c r="E2236" s="1"/>
      <c r="F2236"/>
      <c r="G2236"/>
      <c r="H2236"/>
    </row>
    <row r="2237" spans="4:8">
      <c r="D2237"/>
      <c r="E2237" s="1"/>
      <c r="F2237"/>
      <c r="G2237"/>
      <c r="H2237"/>
    </row>
    <row r="2238" spans="4:8">
      <c r="D2238"/>
      <c r="E2238" s="1"/>
      <c r="F2238"/>
      <c r="G2238"/>
      <c r="H2238"/>
    </row>
    <row r="2239" spans="4:8">
      <c r="D2239"/>
      <c r="E2239" s="1"/>
      <c r="F2239"/>
      <c r="G2239"/>
      <c r="H2239"/>
    </row>
    <row r="2240" spans="4:8">
      <c r="D2240"/>
      <c r="E2240" s="1"/>
      <c r="F2240"/>
      <c r="G2240"/>
      <c r="H2240"/>
    </row>
    <row r="2241" spans="4:8">
      <c r="D2241"/>
      <c r="E2241" s="1"/>
      <c r="F2241"/>
      <c r="G2241"/>
      <c r="H2241"/>
    </row>
    <row r="2242" spans="4:8">
      <c r="D2242"/>
      <c r="E2242" s="1"/>
      <c r="F2242"/>
      <c r="G2242"/>
      <c r="H2242"/>
    </row>
    <row r="2243" spans="4:8">
      <c r="D2243"/>
      <c r="E2243" s="1"/>
      <c r="F2243"/>
      <c r="G2243"/>
      <c r="H2243"/>
    </row>
    <row r="2244" spans="4:8">
      <c r="D2244"/>
      <c r="E2244" s="1"/>
      <c r="F2244"/>
      <c r="G2244"/>
      <c r="H2244"/>
    </row>
    <row r="2245" spans="4:8">
      <c r="D2245"/>
      <c r="E2245" s="1"/>
      <c r="F2245"/>
      <c r="G2245"/>
      <c r="H2245"/>
    </row>
    <row r="2246" spans="4:8">
      <c r="D2246"/>
      <c r="E2246" s="1"/>
      <c r="F2246"/>
      <c r="G2246"/>
      <c r="H2246"/>
    </row>
    <row r="2247" spans="4:8">
      <c r="D2247"/>
      <c r="E2247" s="1"/>
      <c r="F2247"/>
      <c r="G2247"/>
      <c r="H2247"/>
    </row>
    <row r="2248" spans="4:8">
      <c r="D2248"/>
      <c r="E2248" s="1"/>
      <c r="F2248"/>
      <c r="G2248"/>
      <c r="H2248"/>
    </row>
    <row r="2249" spans="4:8">
      <c r="D2249"/>
      <c r="E2249" s="1"/>
      <c r="F2249"/>
      <c r="G2249"/>
      <c r="H2249"/>
    </row>
    <row r="2250" spans="4:8">
      <c r="D2250"/>
      <c r="E2250" s="1"/>
      <c r="F2250"/>
      <c r="G2250"/>
      <c r="H2250"/>
    </row>
    <row r="2251" spans="4:8">
      <c r="D2251"/>
      <c r="E2251" s="1"/>
      <c r="F2251"/>
      <c r="G2251"/>
      <c r="H2251"/>
    </row>
    <row r="2252" spans="4:8">
      <c r="D2252"/>
      <c r="E2252" s="1"/>
      <c r="F2252"/>
      <c r="G2252"/>
      <c r="H2252"/>
    </row>
    <row r="2253" spans="4:8">
      <c r="D2253"/>
      <c r="E2253" s="1"/>
      <c r="F2253"/>
      <c r="G2253"/>
      <c r="H2253"/>
    </row>
    <row r="2254" spans="4:8">
      <c r="D2254"/>
      <c r="E2254" s="1"/>
      <c r="F2254"/>
      <c r="G2254"/>
      <c r="H2254"/>
    </row>
    <row r="2255" spans="4:8">
      <c r="D2255"/>
      <c r="E2255" s="1"/>
      <c r="F2255"/>
      <c r="G2255"/>
      <c r="H2255"/>
    </row>
    <row r="2256" spans="4:8">
      <c r="D2256"/>
      <c r="E2256" s="1"/>
      <c r="F2256"/>
      <c r="G2256"/>
      <c r="H2256"/>
    </row>
    <row r="2257" spans="4:8">
      <c r="D2257"/>
      <c r="E2257" s="1"/>
      <c r="F2257"/>
      <c r="G2257"/>
      <c r="H2257"/>
    </row>
    <row r="2258" spans="4:8">
      <c r="D2258"/>
      <c r="E2258" s="1"/>
      <c r="F2258"/>
      <c r="G2258"/>
      <c r="H2258"/>
    </row>
    <row r="2259" spans="4:8">
      <c r="D2259"/>
      <c r="E2259" s="1"/>
      <c r="F2259"/>
      <c r="G2259"/>
      <c r="H2259"/>
    </row>
    <row r="2260" spans="4:8">
      <c r="D2260"/>
      <c r="E2260" s="1"/>
      <c r="F2260"/>
      <c r="G2260"/>
      <c r="H2260"/>
    </row>
    <row r="2261" spans="4:8">
      <c r="D2261"/>
      <c r="E2261" s="1"/>
      <c r="F2261"/>
      <c r="G2261"/>
      <c r="H2261"/>
    </row>
    <row r="2262" spans="4:8">
      <c r="D2262"/>
      <c r="E2262" s="1"/>
      <c r="F2262"/>
      <c r="G2262"/>
      <c r="H2262"/>
    </row>
    <row r="2263" spans="4:8">
      <c r="D2263"/>
      <c r="E2263" s="1"/>
      <c r="F2263"/>
      <c r="G2263"/>
      <c r="H2263"/>
    </row>
    <row r="2264" spans="4:8">
      <c r="D2264"/>
      <c r="E2264" s="1"/>
      <c r="F2264"/>
      <c r="G2264"/>
      <c r="H2264"/>
    </row>
    <row r="2265" spans="4:8">
      <c r="D2265"/>
      <c r="E2265" s="1"/>
      <c r="F2265"/>
      <c r="G2265"/>
      <c r="H2265"/>
    </row>
    <row r="2266" spans="4:8">
      <c r="D2266"/>
      <c r="E2266" s="1"/>
      <c r="F2266"/>
      <c r="G2266"/>
      <c r="H2266"/>
    </row>
    <row r="2267" spans="4:8">
      <c r="D2267"/>
      <c r="E2267" s="1"/>
      <c r="F2267"/>
      <c r="G2267"/>
      <c r="H2267"/>
    </row>
    <row r="2268" spans="4:8">
      <c r="D2268"/>
      <c r="E2268" s="1"/>
      <c r="F2268"/>
      <c r="G2268"/>
      <c r="H2268"/>
    </row>
    <row r="2269" spans="4:8">
      <c r="D2269"/>
      <c r="E2269" s="1"/>
      <c r="F2269"/>
      <c r="G2269"/>
      <c r="H2269"/>
    </row>
    <row r="2270" spans="4:8">
      <c r="D2270"/>
      <c r="E2270" s="1"/>
      <c r="F2270"/>
      <c r="G2270"/>
      <c r="H2270"/>
    </row>
    <row r="2271" spans="4:8">
      <c r="D2271"/>
      <c r="E2271" s="1"/>
      <c r="F2271"/>
      <c r="G2271"/>
      <c r="H2271"/>
    </row>
    <row r="2272" spans="4:8">
      <c r="D2272"/>
      <c r="E2272" s="1"/>
      <c r="F2272"/>
      <c r="G2272"/>
      <c r="H2272"/>
    </row>
    <row r="2273" spans="4:8">
      <c r="D2273"/>
      <c r="E2273" s="1"/>
      <c r="F2273"/>
      <c r="G2273"/>
      <c r="H2273"/>
    </row>
    <row r="2274" spans="4:8">
      <c r="D2274"/>
      <c r="E2274" s="1"/>
      <c r="F2274"/>
      <c r="G2274"/>
      <c r="H2274"/>
    </row>
    <row r="2275" spans="4:8">
      <c r="D2275"/>
      <c r="E2275" s="1"/>
      <c r="F2275"/>
      <c r="G2275"/>
      <c r="H2275"/>
    </row>
    <row r="2276" spans="4:8">
      <c r="D2276"/>
      <c r="E2276" s="1"/>
      <c r="F2276"/>
      <c r="G2276"/>
      <c r="H2276"/>
    </row>
    <row r="2277" spans="4:8">
      <c r="D2277"/>
      <c r="E2277" s="1"/>
      <c r="F2277"/>
      <c r="G2277"/>
      <c r="H2277"/>
    </row>
    <row r="2278" spans="4:8">
      <c r="D2278"/>
      <c r="E2278" s="1"/>
      <c r="F2278"/>
      <c r="G2278"/>
      <c r="H2278"/>
    </row>
    <row r="2279" spans="4:8">
      <c r="D2279"/>
      <c r="E2279" s="1"/>
      <c r="F2279"/>
      <c r="G2279"/>
      <c r="H2279"/>
    </row>
    <row r="2280" spans="4:8">
      <c r="D2280"/>
      <c r="E2280" s="1"/>
      <c r="F2280"/>
      <c r="G2280"/>
      <c r="H2280"/>
    </row>
    <row r="2281" spans="4:8">
      <c r="D2281"/>
      <c r="E2281" s="1"/>
      <c r="F2281"/>
      <c r="G2281"/>
      <c r="H2281"/>
    </row>
    <row r="2282" spans="4:8">
      <c r="D2282"/>
      <c r="E2282" s="1"/>
      <c r="F2282"/>
      <c r="G2282"/>
      <c r="H2282"/>
    </row>
    <row r="2283" spans="4:8">
      <c r="D2283"/>
      <c r="E2283" s="1"/>
      <c r="F2283"/>
      <c r="G2283"/>
      <c r="H2283"/>
    </row>
    <row r="2284" spans="4:8">
      <c r="D2284"/>
      <c r="E2284" s="1"/>
      <c r="F2284"/>
      <c r="G2284"/>
      <c r="H2284"/>
    </row>
    <row r="2285" spans="4:8">
      <c r="D2285"/>
      <c r="E2285" s="1"/>
      <c r="F2285"/>
      <c r="G2285"/>
      <c r="H2285"/>
    </row>
    <row r="2286" spans="4:8">
      <c r="D2286"/>
      <c r="E2286" s="1"/>
      <c r="F2286"/>
      <c r="G2286"/>
      <c r="H2286"/>
    </row>
    <row r="2287" spans="4:8">
      <c r="D2287"/>
      <c r="E2287" s="1"/>
      <c r="F2287"/>
      <c r="G2287"/>
      <c r="H2287"/>
    </row>
    <row r="2288" spans="4:8">
      <c r="D2288"/>
      <c r="E2288" s="1"/>
      <c r="F2288"/>
      <c r="G2288"/>
      <c r="H2288"/>
    </row>
    <row r="2289" spans="4:8">
      <c r="D2289"/>
      <c r="E2289" s="1"/>
      <c r="F2289"/>
      <c r="G2289"/>
      <c r="H2289"/>
    </row>
    <row r="2290" spans="4:8">
      <c r="D2290"/>
      <c r="E2290" s="1"/>
      <c r="F2290"/>
      <c r="G2290"/>
      <c r="H2290"/>
    </row>
    <row r="2291" spans="4:8">
      <c r="D2291"/>
      <c r="E2291" s="1"/>
      <c r="F2291"/>
      <c r="G2291"/>
      <c r="H2291"/>
    </row>
    <row r="2292" spans="4:8">
      <c r="D2292"/>
      <c r="E2292" s="1"/>
      <c r="F2292"/>
      <c r="G2292"/>
      <c r="H2292"/>
    </row>
    <row r="2293" spans="4:8">
      <c r="D2293"/>
      <c r="E2293" s="1"/>
      <c r="F2293"/>
      <c r="G2293"/>
      <c r="H2293"/>
    </row>
    <row r="2294" spans="4:8">
      <c r="D2294"/>
      <c r="E2294" s="1"/>
      <c r="F2294"/>
      <c r="G2294"/>
      <c r="H2294"/>
    </row>
    <row r="2295" spans="4:8">
      <c r="D2295"/>
      <c r="E2295" s="1"/>
      <c r="F2295"/>
      <c r="G2295"/>
      <c r="H2295"/>
    </row>
    <row r="2296" spans="4:8">
      <c r="D2296"/>
      <c r="E2296" s="1"/>
      <c r="F2296"/>
      <c r="G2296"/>
      <c r="H2296"/>
    </row>
    <row r="2297" spans="4:8">
      <c r="D2297"/>
      <c r="E2297" s="1"/>
      <c r="F2297"/>
      <c r="G2297"/>
      <c r="H2297"/>
    </row>
    <row r="2298" spans="4:8">
      <c r="D2298"/>
      <c r="E2298" s="1"/>
      <c r="F2298"/>
      <c r="G2298"/>
      <c r="H2298"/>
    </row>
    <row r="2299" spans="4:8">
      <c r="D2299"/>
      <c r="E2299" s="1"/>
      <c r="F2299"/>
      <c r="G2299"/>
      <c r="H2299"/>
    </row>
    <row r="2300" spans="4:8">
      <c r="D2300"/>
      <c r="E2300" s="1"/>
      <c r="F2300"/>
      <c r="G2300"/>
      <c r="H2300"/>
    </row>
    <row r="2301" spans="4:8">
      <c r="D2301"/>
      <c r="E2301" s="1"/>
      <c r="F2301"/>
      <c r="G2301"/>
      <c r="H2301"/>
    </row>
    <row r="2302" spans="4:8">
      <c r="D2302"/>
      <c r="E2302" s="1"/>
      <c r="F2302"/>
      <c r="G2302"/>
      <c r="H2302"/>
    </row>
    <row r="2303" spans="4:8">
      <c r="D2303"/>
      <c r="E2303" s="1"/>
      <c r="F2303"/>
      <c r="G2303"/>
      <c r="H2303"/>
    </row>
    <row r="2304" spans="4:8">
      <c r="D2304"/>
      <c r="E2304" s="1"/>
      <c r="F2304"/>
      <c r="G2304"/>
      <c r="H2304"/>
    </row>
    <row r="2305" spans="4:8">
      <c r="D2305"/>
      <c r="E2305" s="1"/>
      <c r="F2305"/>
      <c r="G2305"/>
      <c r="H2305"/>
    </row>
    <row r="2306" spans="4:8">
      <c r="D2306"/>
      <c r="E2306" s="1"/>
      <c r="F2306"/>
      <c r="G2306"/>
      <c r="H2306"/>
    </row>
    <row r="2307" spans="4:8">
      <c r="D2307"/>
      <c r="E2307" s="1"/>
      <c r="F2307"/>
      <c r="G2307"/>
      <c r="H2307"/>
    </row>
    <row r="2308" spans="4:8">
      <c r="D2308"/>
      <c r="E2308" s="1"/>
      <c r="F2308"/>
      <c r="G2308"/>
      <c r="H2308"/>
    </row>
    <row r="2309" spans="4:8">
      <c r="D2309"/>
      <c r="E2309" s="1"/>
      <c r="F2309"/>
      <c r="G2309"/>
      <c r="H2309"/>
    </row>
    <row r="2310" spans="4:8">
      <c r="D2310"/>
      <c r="E2310" s="1"/>
      <c r="F2310"/>
      <c r="G2310"/>
      <c r="H2310"/>
    </row>
    <row r="2311" spans="4:8">
      <c r="D2311"/>
      <c r="E2311" s="1"/>
      <c r="F2311"/>
      <c r="G2311"/>
      <c r="H2311"/>
    </row>
    <row r="2312" spans="4:8">
      <c r="D2312"/>
      <c r="E2312" s="1"/>
      <c r="F2312"/>
      <c r="G2312"/>
      <c r="H2312"/>
    </row>
    <row r="2313" spans="4:8">
      <c r="D2313"/>
      <c r="E2313" s="1"/>
      <c r="F2313"/>
      <c r="G2313"/>
      <c r="H2313"/>
    </row>
    <row r="2314" spans="4:8">
      <c r="D2314"/>
      <c r="E2314" s="1"/>
      <c r="F2314"/>
      <c r="G2314"/>
      <c r="H2314"/>
    </row>
    <row r="2315" spans="4:8">
      <c r="D2315"/>
      <c r="E2315" s="1"/>
      <c r="F2315"/>
      <c r="G2315"/>
      <c r="H2315"/>
    </row>
    <row r="2316" spans="4:8">
      <c r="D2316"/>
      <c r="E2316" s="1"/>
      <c r="F2316"/>
      <c r="G2316"/>
      <c r="H2316"/>
    </row>
    <row r="2317" spans="4:8">
      <c r="D2317"/>
      <c r="E2317" s="1"/>
      <c r="F2317"/>
      <c r="G2317"/>
      <c r="H2317"/>
    </row>
    <row r="2318" spans="4:8">
      <c r="D2318"/>
      <c r="E2318" s="1"/>
      <c r="F2318"/>
      <c r="G2318"/>
      <c r="H2318"/>
    </row>
    <row r="2319" spans="4:8">
      <c r="D2319"/>
      <c r="E2319" s="1"/>
      <c r="F2319"/>
      <c r="G2319"/>
      <c r="H2319"/>
    </row>
    <row r="2320" spans="4:8">
      <c r="D2320"/>
      <c r="E2320" s="1"/>
      <c r="F2320"/>
      <c r="G2320"/>
      <c r="H2320"/>
    </row>
    <row r="2321" spans="4:8">
      <c r="D2321"/>
      <c r="E2321" s="1"/>
      <c r="F2321"/>
      <c r="G2321"/>
      <c r="H2321"/>
    </row>
    <row r="2322" spans="4:8">
      <c r="D2322"/>
      <c r="E2322" s="1"/>
      <c r="F2322"/>
      <c r="G2322"/>
      <c r="H2322"/>
    </row>
    <row r="2323" spans="4:8">
      <c r="D2323"/>
      <c r="E2323" s="1"/>
      <c r="F2323"/>
      <c r="G2323"/>
      <c r="H2323"/>
    </row>
    <row r="2324" spans="4:8">
      <c r="D2324"/>
      <c r="E2324" s="1"/>
      <c r="F2324"/>
      <c r="G2324"/>
      <c r="H2324"/>
    </row>
    <row r="2325" spans="4:8">
      <c r="D2325"/>
      <c r="E2325" s="1"/>
      <c r="F2325"/>
      <c r="G2325"/>
      <c r="H2325"/>
    </row>
    <row r="2326" spans="4:8">
      <c r="D2326"/>
      <c r="E2326" s="1"/>
      <c r="F2326"/>
      <c r="G2326"/>
      <c r="H2326"/>
    </row>
    <row r="2327" spans="4:8">
      <c r="D2327"/>
      <c r="E2327" s="1"/>
      <c r="F2327"/>
      <c r="G2327"/>
      <c r="H2327"/>
    </row>
    <row r="2328" spans="4:8">
      <c r="D2328"/>
      <c r="E2328" s="1"/>
      <c r="F2328"/>
      <c r="G2328"/>
      <c r="H2328"/>
    </row>
    <row r="2329" spans="4:8">
      <c r="D2329"/>
      <c r="E2329" s="1"/>
      <c r="F2329"/>
      <c r="G2329"/>
      <c r="H2329"/>
    </row>
    <row r="2330" spans="4:8">
      <c r="D2330"/>
      <c r="E2330" s="1"/>
      <c r="F2330"/>
      <c r="G2330"/>
      <c r="H2330"/>
    </row>
    <row r="2331" spans="4:8">
      <c r="D2331"/>
      <c r="E2331" s="1"/>
      <c r="F2331"/>
      <c r="G2331"/>
      <c r="H2331"/>
    </row>
    <row r="2332" spans="4:8">
      <c r="D2332"/>
      <c r="E2332" s="1"/>
      <c r="F2332"/>
      <c r="G2332"/>
      <c r="H2332"/>
    </row>
    <row r="2333" spans="4:8">
      <c r="D2333"/>
      <c r="E2333" s="1"/>
      <c r="F2333"/>
      <c r="G2333"/>
      <c r="H2333"/>
    </row>
    <row r="2334" spans="4:8">
      <c r="D2334"/>
      <c r="E2334" s="1"/>
      <c r="F2334"/>
      <c r="G2334"/>
      <c r="H2334"/>
    </row>
    <row r="2335" spans="4:8">
      <c r="D2335"/>
      <c r="E2335" s="1"/>
      <c r="F2335"/>
      <c r="G2335"/>
      <c r="H2335"/>
    </row>
    <row r="2336" spans="4:8">
      <c r="D2336"/>
      <c r="E2336" s="1"/>
      <c r="F2336"/>
      <c r="G2336"/>
      <c r="H2336"/>
    </row>
    <row r="2337" spans="4:8">
      <c r="D2337"/>
      <c r="E2337" s="1"/>
      <c r="F2337"/>
      <c r="G2337"/>
      <c r="H2337"/>
    </row>
    <row r="2338" spans="4:8">
      <c r="D2338"/>
      <c r="E2338" s="1"/>
      <c r="F2338"/>
      <c r="G2338"/>
      <c r="H2338"/>
    </row>
    <row r="2339" spans="4:8">
      <c r="D2339"/>
      <c r="E2339" s="1"/>
      <c r="F2339"/>
      <c r="G2339"/>
      <c r="H2339"/>
    </row>
    <row r="2340" spans="4:8">
      <c r="D2340"/>
      <c r="E2340" s="1"/>
      <c r="F2340"/>
      <c r="G2340"/>
      <c r="H2340"/>
    </row>
    <row r="2341" spans="4:8">
      <c r="D2341"/>
      <c r="E2341" s="1"/>
      <c r="F2341"/>
      <c r="G2341"/>
      <c r="H2341"/>
    </row>
    <row r="2342" spans="4:8">
      <c r="D2342"/>
      <c r="E2342" s="1"/>
      <c r="F2342"/>
      <c r="G2342"/>
      <c r="H2342"/>
    </row>
    <row r="2343" spans="4:8">
      <c r="D2343"/>
      <c r="E2343" s="1"/>
      <c r="F2343"/>
      <c r="G2343"/>
      <c r="H2343"/>
    </row>
    <row r="2344" spans="4:8">
      <c r="D2344"/>
      <c r="E2344" s="1"/>
      <c r="F2344"/>
      <c r="G2344"/>
      <c r="H2344"/>
    </row>
    <row r="2345" spans="4:8">
      <c r="D2345"/>
      <c r="E2345" s="1"/>
      <c r="F2345"/>
      <c r="G2345"/>
      <c r="H2345"/>
    </row>
    <row r="2346" spans="4:8">
      <c r="D2346"/>
      <c r="E2346" s="1"/>
      <c r="F2346"/>
      <c r="G2346"/>
      <c r="H2346"/>
    </row>
    <row r="2347" spans="4:8">
      <c r="D2347"/>
      <c r="E2347" s="1"/>
      <c r="F2347"/>
      <c r="G2347"/>
      <c r="H2347"/>
    </row>
    <row r="2348" spans="4:8">
      <c r="D2348"/>
      <c r="E2348" s="1"/>
      <c r="F2348"/>
      <c r="G2348"/>
      <c r="H2348"/>
    </row>
    <row r="2349" spans="4:8">
      <c r="D2349"/>
      <c r="E2349" s="1"/>
      <c r="F2349"/>
      <c r="G2349"/>
      <c r="H2349"/>
    </row>
    <row r="2350" spans="4:8">
      <c r="D2350"/>
      <c r="E2350" s="1"/>
      <c r="F2350"/>
      <c r="G2350"/>
      <c r="H2350"/>
    </row>
    <row r="2351" spans="4:8">
      <c r="D2351"/>
      <c r="E2351" s="1"/>
      <c r="F2351"/>
      <c r="G2351"/>
      <c r="H2351"/>
    </row>
    <row r="2352" spans="4:8">
      <c r="D2352"/>
      <c r="E2352" s="1"/>
      <c r="F2352"/>
      <c r="G2352"/>
      <c r="H2352"/>
    </row>
    <row r="2353" spans="4:8">
      <c r="D2353"/>
      <c r="E2353" s="1"/>
      <c r="F2353"/>
      <c r="G2353"/>
      <c r="H2353"/>
    </row>
    <row r="2354" spans="4:8">
      <c r="D2354"/>
      <c r="E2354" s="1"/>
      <c r="F2354"/>
      <c r="G2354"/>
      <c r="H2354"/>
    </row>
    <row r="2355" spans="4:8">
      <c r="D2355"/>
      <c r="E2355" s="1"/>
      <c r="F2355"/>
      <c r="G2355"/>
      <c r="H2355"/>
    </row>
    <row r="2356" spans="4:8">
      <c r="D2356"/>
      <c r="E2356" s="1"/>
      <c r="F2356"/>
      <c r="G2356"/>
      <c r="H2356"/>
    </row>
    <row r="2357" spans="4:8">
      <c r="D2357"/>
      <c r="E2357" s="1"/>
      <c r="F2357"/>
      <c r="G2357"/>
      <c r="H2357"/>
    </row>
    <row r="2358" spans="4:8">
      <c r="D2358"/>
      <c r="E2358" s="1"/>
      <c r="F2358"/>
      <c r="G2358"/>
      <c r="H2358"/>
    </row>
    <row r="2359" spans="4:8">
      <c r="D2359"/>
      <c r="E2359" s="1"/>
      <c r="F2359"/>
      <c r="G2359"/>
      <c r="H2359"/>
    </row>
    <row r="2360" spans="4:8">
      <c r="D2360"/>
      <c r="E2360" s="1"/>
      <c r="F2360"/>
      <c r="G2360"/>
      <c r="H2360"/>
    </row>
    <row r="2361" spans="4:8">
      <c r="D2361"/>
      <c r="E2361" s="1"/>
      <c r="F2361"/>
      <c r="G2361"/>
      <c r="H2361"/>
    </row>
    <row r="2362" spans="4:8">
      <c r="D2362"/>
      <c r="E2362" s="1"/>
      <c r="F2362"/>
      <c r="G2362"/>
      <c r="H2362"/>
    </row>
    <row r="2363" spans="4:8">
      <c r="D2363"/>
      <c r="E2363" s="1"/>
      <c r="F2363"/>
      <c r="G2363"/>
      <c r="H2363"/>
    </row>
    <row r="2364" spans="4:8">
      <c r="D2364"/>
      <c r="E2364" s="1"/>
      <c r="F2364"/>
      <c r="G2364"/>
      <c r="H2364"/>
    </row>
    <row r="2365" spans="4:8">
      <c r="D2365"/>
      <c r="E2365" s="1"/>
      <c r="F2365"/>
      <c r="G2365"/>
      <c r="H2365"/>
    </row>
    <row r="2366" spans="4:8">
      <c r="D2366"/>
      <c r="E2366" s="1"/>
      <c r="F2366"/>
      <c r="G2366"/>
      <c r="H2366"/>
    </row>
    <row r="2367" spans="4:8">
      <c r="D2367"/>
      <c r="E2367" s="1"/>
      <c r="F2367"/>
      <c r="G2367"/>
      <c r="H2367"/>
    </row>
    <row r="2368" spans="4:8">
      <c r="D2368"/>
      <c r="E2368" s="1"/>
      <c r="F2368"/>
      <c r="G2368"/>
      <c r="H2368"/>
    </row>
    <row r="2369" spans="4:8">
      <c r="D2369"/>
      <c r="E2369" s="1"/>
      <c r="F2369"/>
      <c r="G2369"/>
      <c r="H2369"/>
    </row>
    <row r="2370" spans="4:8">
      <c r="D2370"/>
      <c r="E2370" s="1"/>
      <c r="F2370"/>
      <c r="G2370"/>
      <c r="H2370"/>
    </row>
    <row r="2371" spans="4:8">
      <c r="D2371"/>
      <c r="E2371" s="1"/>
      <c r="F2371"/>
      <c r="G2371"/>
      <c r="H2371"/>
    </row>
    <row r="2372" spans="4:8">
      <c r="D2372"/>
      <c r="E2372" s="1"/>
      <c r="F2372"/>
      <c r="G2372"/>
      <c r="H2372"/>
    </row>
    <row r="2373" spans="4:8">
      <c r="D2373"/>
      <c r="E2373" s="1"/>
      <c r="F2373"/>
      <c r="G2373"/>
      <c r="H2373"/>
    </row>
    <row r="2374" spans="4:8">
      <c r="D2374"/>
      <c r="E2374" s="1"/>
      <c r="F2374"/>
      <c r="G2374"/>
      <c r="H2374"/>
    </row>
    <row r="2375" spans="4:8">
      <c r="D2375"/>
      <c r="E2375" s="1"/>
      <c r="F2375"/>
      <c r="G2375"/>
      <c r="H2375"/>
    </row>
    <row r="2376" spans="4:8">
      <c r="D2376"/>
      <c r="E2376" s="1"/>
      <c r="F2376"/>
      <c r="G2376"/>
      <c r="H2376"/>
    </row>
    <row r="2377" spans="4:8">
      <c r="D2377"/>
      <c r="E2377" s="1"/>
      <c r="F2377"/>
      <c r="G2377"/>
      <c r="H2377"/>
    </row>
    <row r="2378" spans="4:8">
      <c r="D2378"/>
      <c r="E2378" s="1"/>
      <c r="F2378"/>
      <c r="G2378"/>
      <c r="H2378"/>
    </row>
    <row r="2379" spans="4:8">
      <c r="D2379"/>
      <c r="E2379" s="1"/>
      <c r="F2379"/>
      <c r="G2379"/>
      <c r="H2379"/>
    </row>
    <row r="2380" spans="4:8">
      <c r="D2380"/>
      <c r="E2380" s="1"/>
      <c r="F2380"/>
      <c r="G2380"/>
      <c r="H2380"/>
    </row>
    <row r="2381" spans="4:8">
      <c r="D2381"/>
      <c r="E2381" s="1"/>
      <c r="F2381"/>
      <c r="G2381"/>
      <c r="H2381"/>
    </row>
    <row r="2382" spans="4:8">
      <c r="D2382"/>
      <c r="E2382" s="1"/>
      <c r="F2382"/>
      <c r="G2382"/>
      <c r="H2382"/>
    </row>
    <row r="2383" spans="4:8">
      <c r="D2383"/>
      <c r="E2383" s="1"/>
      <c r="F2383"/>
      <c r="G2383"/>
      <c r="H2383"/>
    </row>
    <row r="2384" spans="4:8">
      <c r="D2384"/>
      <c r="E2384" s="1"/>
      <c r="F2384"/>
      <c r="G2384"/>
      <c r="H2384"/>
    </row>
    <row r="2385" spans="4:8">
      <c r="D2385"/>
      <c r="E2385" s="1"/>
      <c r="F2385"/>
      <c r="G2385"/>
      <c r="H2385"/>
    </row>
    <row r="2386" spans="4:8">
      <c r="D2386"/>
      <c r="E2386" s="1"/>
      <c r="F2386"/>
      <c r="G2386"/>
      <c r="H2386"/>
    </row>
    <row r="2387" spans="4:8">
      <c r="D2387"/>
      <c r="E2387" s="1"/>
      <c r="F2387"/>
      <c r="G2387"/>
      <c r="H2387"/>
    </row>
    <row r="2388" spans="4:8">
      <c r="D2388"/>
      <c r="E2388" s="1"/>
      <c r="F2388"/>
      <c r="G2388"/>
      <c r="H2388"/>
    </row>
    <row r="2389" spans="4:8">
      <c r="D2389"/>
      <c r="E2389" s="1"/>
      <c r="F2389"/>
      <c r="G2389"/>
      <c r="H2389"/>
    </row>
    <row r="2390" spans="4:8">
      <c r="D2390"/>
      <c r="E2390" s="1"/>
      <c r="F2390"/>
      <c r="G2390"/>
      <c r="H2390"/>
    </row>
    <row r="2391" spans="4:8">
      <c r="D2391"/>
      <c r="E2391" s="1"/>
      <c r="F2391"/>
      <c r="G2391"/>
      <c r="H2391"/>
    </row>
    <row r="2392" spans="4:8">
      <c r="D2392"/>
      <c r="E2392" s="1"/>
      <c r="F2392"/>
      <c r="G2392"/>
      <c r="H2392"/>
    </row>
    <row r="2393" spans="4:8">
      <c r="D2393"/>
      <c r="E2393" s="1"/>
      <c r="F2393"/>
      <c r="G2393"/>
      <c r="H2393"/>
    </row>
    <row r="2394" spans="4:8">
      <c r="D2394"/>
      <c r="E2394" s="1"/>
      <c r="F2394"/>
      <c r="G2394"/>
      <c r="H2394"/>
    </row>
    <row r="2395" spans="4:8">
      <c r="D2395"/>
      <c r="E2395" s="1"/>
      <c r="F2395"/>
      <c r="G2395"/>
      <c r="H2395"/>
    </row>
    <row r="2396" spans="4:8">
      <c r="D2396"/>
      <c r="E2396" s="1"/>
      <c r="F2396"/>
      <c r="G2396"/>
      <c r="H2396"/>
    </row>
    <row r="2397" spans="4:8">
      <c r="D2397"/>
      <c r="E2397" s="1"/>
      <c r="F2397"/>
      <c r="G2397"/>
      <c r="H2397"/>
    </row>
    <row r="2398" spans="4:8">
      <c r="D2398"/>
      <c r="E2398" s="1"/>
      <c r="F2398"/>
      <c r="G2398"/>
      <c r="H2398"/>
    </row>
    <row r="2399" spans="4:8">
      <c r="D2399"/>
      <c r="E2399" s="1"/>
      <c r="F2399"/>
      <c r="G2399"/>
      <c r="H2399"/>
    </row>
    <row r="2400" spans="4:8">
      <c r="D2400"/>
      <c r="E2400" s="1"/>
      <c r="F2400"/>
      <c r="G2400"/>
      <c r="H2400"/>
    </row>
    <row r="2401" spans="4:8">
      <c r="D2401"/>
      <c r="E2401" s="1"/>
      <c r="F2401"/>
      <c r="G2401"/>
      <c r="H2401"/>
    </row>
    <row r="2402" spans="4:8">
      <c r="D2402"/>
      <c r="E2402" s="1"/>
      <c r="F2402"/>
      <c r="G2402"/>
      <c r="H2402"/>
    </row>
    <row r="2403" spans="4:8">
      <c r="D2403"/>
      <c r="E2403" s="1"/>
      <c r="F2403"/>
      <c r="G2403"/>
      <c r="H2403"/>
    </row>
    <row r="2404" spans="4:8">
      <c r="D2404"/>
      <c r="E2404" s="1"/>
      <c r="F2404"/>
      <c r="G2404"/>
      <c r="H2404"/>
    </row>
    <row r="2405" spans="4:8">
      <c r="D2405"/>
      <c r="E2405" s="1"/>
      <c r="F2405"/>
      <c r="G2405"/>
      <c r="H2405"/>
    </row>
    <row r="2406" spans="4:8">
      <c r="D2406"/>
      <c r="E2406" s="1"/>
      <c r="F2406"/>
      <c r="G2406"/>
      <c r="H2406"/>
    </row>
    <row r="2407" spans="4:8">
      <c r="D2407"/>
      <c r="E2407" s="1"/>
      <c r="F2407"/>
      <c r="G2407"/>
      <c r="H2407"/>
    </row>
    <row r="2408" spans="4:8">
      <c r="D2408"/>
      <c r="E2408" s="1"/>
      <c r="F2408"/>
      <c r="G2408"/>
      <c r="H2408"/>
    </row>
    <row r="2409" spans="4:8">
      <c r="D2409"/>
      <c r="E2409" s="1"/>
      <c r="F2409"/>
      <c r="G2409"/>
      <c r="H2409"/>
    </row>
    <row r="2410" spans="4:8">
      <c r="D2410"/>
      <c r="E2410" s="1"/>
      <c r="F2410"/>
      <c r="G2410"/>
      <c r="H2410"/>
    </row>
    <row r="2411" spans="4:8">
      <c r="D2411"/>
      <c r="E2411" s="1"/>
      <c r="F2411"/>
      <c r="G2411"/>
      <c r="H2411"/>
    </row>
    <row r="2412" spans="4:8">
      <c r="D2412"/>
      <c r="E2412" s="1"/>
      <c r="F2412"/>
      <c r="G2412"/>
      <c r="H2412"/>
    </row>
    <row r="2413" spans="4:8">
      <c r="D2413"/>
      <c r="E2413" s="1"/>
      <c r="F2413"/>
      <c r="G2413"/>
      <c r="H2413"/>
    </row>
    <row r="2414" spans="4:8">
      <c r="D2414"/>
      <c r="E2414" s="1"/>
      <c r="F2414"/>
      <c r="G2414"/>
      <c r="H2414"/>
    </row>
    <row r="2415" spans="4:8">
      <c r="D2415"/>
      <c r="E2415" s="1"/>
      <c r="F2415"/>
      <c r="G2415"/>
      <c r="H2415"/>
    </row>
    <row r="2416" spans="4:8">
      <c r="D2416"/>
      <c r="E2416" s="1"/>
      <c r="F2416"/>
      <c r="G2416"/>
      <c r="H2416"/>
    </row>
    <row r="2417" spans="4:8">
      <c r="D2417"/>
      <c r="E2417" s="1"/>
      <c r="F2417"/>
      <c r="G2417"/>
      <c r="H2417"/>
    </row>
    <row r="2418" spans="4:8">
      <c r="D2418"/>
      <c r="E2418" s="1"/>
      <c r="F2418"/>
      <c r="G2418"/>
      <c r="H2418"/>
    </row>
    <row r="2419" spans="4:8">
      <c r="D2419"/>
      <c r="E2419" s="1"/>
      <c r="F2419"/>
      <c r="G2419"/>
      <c r="H2419"/>
    </row>
    <row r="2420" spans="4:8">
      <c r="D2420"/>
      <c r="E2420" s="1"/>
      <c r="F2420"/>
      <c r="G2420"/>
      <c r="H2420"/>
    </row>
    <row r="2421" spans="4:8">
      <c r="D2421"/>
      <c r="E2421" s="1"/>
      <c r="F2421"/>
      <c r="G2421"/>
      <c r="H2421"/>
    </row>
    <row r="2422" spans="4:8">
      <c r="D2422"/>
      <c r="E2422" s="1"/>
      <c r="F2422"/>
      <c r="G2422"/>
      <c r="H2422"/>
    </row>
    <row r="2423" spans="4:8">
      <c r="D2423"/>
      <c r="E2423" s="1"/>
      <c r="F2423"/>
      <c r="G2423"/>
      <c r="H2423"/>
    </row>
    <row r="2424" spans="4:8">
      <c r="D2424"/>
      <c r="E2424" s="1"/>
      <c r="F2424"/>
      <c r="G2424"/>
      <c r="H2424"/>
    </row>
    <row r="2425" spans="4:8">
      <c r="D2425"/>
      <c r="E2425" s="1"/>
      <c r="F2425"/>
      <c r="G2425"/>
      <c r="H2425"/>
    </row>
    <row r="2426" spans="4:8">
      <c r="D2426"/>
      <c r="E2426" s="1"/>
      <c r="F2426"/>
      <c r="G2426"/>
      <c r="H2426"/>
    </row>
    <row r="2427" spans="4:8">
      <c r="D2427"/>
      <c r="E2427" s="1"/>
      <c r="F2427"/>
      <c r="G2427"/>
      <c r="H2427"/>
    </row>
    <row r="2428" spans="4:8">
      <c r="D2428"/>
      <c r="E2428" s="1"/>
      <c r="F2428"/>
      <c r="G2428"/>
      <c r="H2428"/>
    </row>
    <row r="2429" spans="4:8">
      <c r="D2429"/>
      <c r="E2429" s="1"/>
      <c r="F2429"/>
      <c r="G2429"/>
      <c r="H2429"/>
    </row>
    <row r="2430" spans="4:8">
      <c r="D2430"/>
      <c r="E2430" s="1"/>
      <c r="F2430"/>
      <c r="G2430"/>
      <c r="H2430"/>
    </row>
    <row r="2431" spans="4:8">
      <c r="D2431"/>
      <c r="E2431" s="1"/>
      <c r="F2431"/>
      <c r="G2431"/>
      <c r="H2431"/>
    </row>
    <row r="2432" spans="4:8">
      <c r="D2432"/>
      <c r="E2432" s="1"/>
      <c r="F2432"/>
      <c r="G2432"/>
      <c r="H2432"/>
    </row>
    <row r="2433" spans="4:8">
      <c r="D2433"/>
      <c r="E2433" s="1"/>
      <c r="F2433"/>
      <c r="G2433"/>
      <c r="H2433"/>
    </row>
    <row r="2434" spans="4:8">
      <c r="D2434"/>
      <c r="E2434" s="1"/>
      <c r="F2434"/>
      <c r="G2434"/>
      <c r="H2434"/>
    </row>
    <row r="2435" spans="4:8">
      <c r="D2435"/>
      <c r="E2435" s="1"/>
      <c r="F2435"/>
      <c r="G2435"/>
      <c r="H2435"/>
    </row>
    <row r="2436" spans="4:8">
      <c r="D2436"/>
      <c r="E2436" s="1"/>
      <c r="F2436"/>
      <c r="G2436"/>
      <c r="H2436"/>
    </row>
    <row r="2437" spans="4:8">
      <c r="D2437"/>
      <c r="E2437" s="1"/>
      <c r="F2437"/>
      <c r="G2437"/>
      <c r="H2437"/>
    </row>
    <row r="2438" spans="4:8">
      <c r="D2438"/>
      <c r="E2438" s="1"/>
      <c r="F2438"/>
      <c r="G2438"/>
      <c r="H2438"/>
    </row>
    <row r="2439" spans="4:8">
      <c r="D2439"/>
      <c r="E2439" s="1"/>
      <c r="F2439"/>
      <c r="G2439"/>
      <c r="H2439"/>
    </row>
    <row r="2440" spans="4:8">
      <c r="D2440"/>
      <c r="E2440" s="1"/>
      <c r="F2440"/>
      <c r="G2440"/>
      <c r="H2440"/>
    </row>
    <row r="2441" spans="4:8">
      <c r="D2441"/>
      <c r="E2441" s="1"/>
      <c r="F2441"/>
      <c r="G2441"/>
      <c r="H2441"/>
    </row>
    <row r="2442" spans="4:8">
      <c r="D2442"/>
      <c r="E2442" s="1"/>
      <c r="F2442"/>
      <c r="G2442"/>
      <c r="H2442"/>
    </row>
    <row r="2443" spans="4:8">
      <c r="D2443"/>
      <c r="E2443" s="1"/>
      <c r="F2443"/>
      <c r="G2443"/>
      <c r="H2443"/>
    </row>
    <row r="2444" spans="4:8">
      <c r="D2444"/>
      <c r="E2444" s="1"/>
      <c r="F2444"/>
      <c r="G2444"/>
      <c r="H2444"/>
    </row>
    <row r="2445" spans="4:8">
      <c r="D2445"/>
      <c r="E2445" s="1"/>
      <c r="F2445"/>
      <c r="G2445"/>
      <c r="H2445"/>
    </row>
    <row r="2446" spans="4:8">
      <c r="D2446"/>
      <c r="E2446" s="1"/>
      <c r="F2446"/>
      <c r="G2446"/>
      <c r="H2446"/>
    </row>
    <row r="2447" spans="4:8">
      <c r="D2447"/>
      <c r="E2447" s="1"/>
      <c r="F2447"/>
      <c r="G2447"/>
      <c r="H2447"/>
    </row>
    <row r="2448" spans="4:8">
      <c r="D2448"/>
      <c r="E2448" s="1"/>
      <c r="F2448"/>
      <c r="G2448"/>
      <c r="H2448"/>
    </row>
    <row r="2449" spans="4:8">
      <c r="D2449"/>
      <c r="E2449" s="1"/>
      <c r="F2449"/>
      <c r="G2449"/>
      <c r="H2449"/>
    </row>
    <row r="2450" spans="4:8">
      <c r="D2450"/>
      <c r="E2450" s="1"/>
      <c r="F2450"/>
      <c r="G2450"/>
      <c r="H2450"/>
    </row>
    <row r="2451" spans="4:8">
      <c r="D2451"/>
      <c r="E2451" s="1"/>
      <c r="F2451"/>
      <c r="G2451"/>
      <c r="H2451"/>
    </row>
    <row r="2452" spans="4:8">
      <c r="D2452"/>
      <c r="E2452" s="1"/>
      <c r="F2452"/>
      <c r="G2452"/>
      <c r="H2452"/>
    </row>
    <row r="2453" spans="4:8">
      <c r="D2453"/>
      <c r="E2453" s="1"/>
      <c r="F2453"/>
      <c r="G2453"/>
      <c r="H2453"/>
    </row>
    <row r="2454" spans="4:8">
      <c r="D2454"/>
      <c r="E2454" s="1"/>
      <c r="F2454"/>
      <c r="G2454"/>
      <c r="H2454"/>
    </row>
    <row r="2455" spans="4:8">
      <c r="D2455"/>
      <c r="E2455" s="1"/>
      <c r="F2455"/>
      <c r="G2455"/>
      <c r="H2455"/>
    </row>
    <row r="2456" spans="4:8">
      <c r="D2456"/>
      <c r="E2456" s="1"/>
      <c r="F2456"/>
      <c r="G2456"/>
      <c r="H2456"/>
    </row>
    <row r="2457" spans="4:8">
      <c r="D2457"/>
      <c r="E2457" s="1"/>
      <c r="F2457"/>
      <c r="G2457"/>
      <c r="H2457"/>
    </row>
    <row r="2458" spans="4:8">
      <c r="D2458"/>
      <c r="E2458" s="1"/>
      <c r="F2458"/>
      <c r="G2458"/>
      <c r="H2458"/>
    </row>
    <row r="2459" spans="4:8">
      <c r="D2459"/>
      <c r="E2459" s="1"/>
      <c r="F2459"/>
      <c r="G2459"/>
      <c r="H2459"/>
    </row>
    <row r="2460" spans="4:8">
      <c r="D2460"/>
      <c r="E2460" s="1"/>
      <c r="F2460"/>
      <c r="G2460"/>
      <c r="H2460"/>
    </row>
    <row r="2461" spans="4:8">
      <c r="D2461"/>
      <c r="E2461" s="1"/>
      <c r="F2461"/>
      <c r="G2461"/>
      <c r="H2461"/>
    </row>
    <row r="2462" spans="4:8">
      <c r="D2462"/>
      <c r="E2462" s="1"/>
      <c r="F2462"/>
      <c r="G2462"/>
      <c r="H2462"/>
    </row>
    <row r="2463" spans="4:8">
      <c r="D2463"/>
      <c r="E2463" s="1"/>
      <c r="F2463"/>
      <c r="G2463"/>
      <c r="H2463"/>
    </row>
    <row r="2464" spans="4:8">
      <c r="D2464"/>
      <c r="E2464" s="1"/>
      <c r="F2464"/>
      <c r="G2464"/>
      <c r="H2464"/>
    </row>
    <row r="2465" spans="4:8">
      <c r="D2465"/>
      <c r="E2465" s="1"/>
      <c r="F2465"/>
      <c r="G2465"/>
      <c r="H2465"/>
    </row>
    <row r="2466" spans="4:8">
      <c r="D2466"/>
      <c r="E2466" s="1"/>
      <c r="F2466"/>
      <c r="G2466"/>
      <c r="H2466"/>
    </row>
    <row r="2467" spans="4:8">
      <c r="D2467"/>
      <c r="E2467" s="1"/>
      <c r="F2467"/>
      <c r="G2467"/>
      <c r="H2467"/>
    </row>
    <row r="2468" spans="4:8">
      <c r="D2468"/>
      <c r="E2468" s="1"/>
      <c r="F2468"/>
      <c r="G2468"/>
      <c r="H2468"/>
    </row>
    <row r="2469" spans="4:8">
      <c r="D2469"/>
      <c r="E2469" s="1"/>
      <c r="F2469"/>
      <c r="G2469"/>
      <c r="H2469"/>
    </row>
    <row r="2470" spans="4:8">
      <c r="D2470"/>
      <c r="E2470" s="1"/>
      <c r="F2470"/>
      <c r="G2470"/>
      <c r="H2470"/>
    </row>
    <row r="2471" spans="4:8">
      <c r="D2471"/>
      <c r="E2471" s="1"/>
      <c r="F2471"/>
      <c r="G2471"/>
      <c r="H2471"/>
    </row>
    <row r="2472" spans="4:8">
      <c r="D2472"/>
      <c r="E2472" s="1"/>
      <c r="F2472"/>
      <c r="G2472"/>
      <c r="H2472"/>
    </row>
    <row r="2473" spans="4:8">
      <c r="D2473"/>
      <c r="E2473" s="1"/>
      <c r="F2473"/>
      <c r="G2473"/>
      <c r="H2473"/>
    </row>
    <row r="2474" spans="4:8">
      <c r="D2474"/>
      <c r="E2474" s="1"/>
      <c r="F2474"/>
      <c r="G2474"/>
      <c r="H2474"/>
    </row>
    <row r="2475" spans="4:8">
      <c r="D2475"/>
      <c r="E2475" s="1"/>
      <c r="F2475"/>
      <c r="G2475"/>
      <c r="H2475"/>
    </row>
    <row r="2476" spans="4:8">
      <c r="D2476"/>
      <c r="E2476" s="1"/>
      <c r="F2476"/>
      <c r="G2476"/>
      <c r="H2476"/>
    </row>
    <row r="2477" spans="4:8">
      <c r="D2477"/>
      <c r="E2477" s="1"/>
      <c r="F2477"/>
      <c r="G2477"/>
      <c r="H2477"/>
    </row>
    <row r="2478" spans="4:8">
      <c r="D2478"/>
      <c r="E2478" s="1"/>
      <c r="F2478"/>
      <c r="G2478"/>
      <c r="H2478"/>
    </row>
    <row r="2479" spans="4:8">
      <c r="D2479"/>
      <c r="E2479" s="1"/>
      <c r="F2479"/>
      <c r="G2479"/>
      <c r="H2479"/>
    </row>
    <row r="2480" spans="4:8">
      <c r="D2480"/>
      <c r="E2480" s="1"/>
      <c r="F2480"/>
      <c r="G2480"/>
      <c r="H2480"/>
    </row>
    <row r="2481" spans="4:8">
      <c r="D2481"/>
      <c r="E2481" s="1"/>
      <c r="F2481"/>
      <c r="G2481"/>
      <c r="H2481"/>
    </row>
    <row r="2482" spans="4:8">
      <c r="D2482"/>
      <c r="E2482" s="1"/>
      <c r="F2482"/>
      <c r="G2482"/>
      <c r="H2482"/>
    </row>
    <row r="2483" spans="4:8">
      <c r="D2483"/>
      <c r="E2483" s="1"/>
      <c r="F2483"/>
      <c r="G2483"/>
      <c r="H2483"/>
    </row>
    <row r="2484" spans="4:8">
      <c r="D2484"/>
      <c r="E2484" s="1"/>
      <c r="F2484"/>
      <c r="G2484"/>
      <c r="H2484"/>
    </row>
    <row r="2485" spans="4:8">
      <c r="D2485"/>
      <c r="E2485" s="1"/>
      <c r="F2485"/>
      <c r="G2485"/>
      <c r="H2485"/>
    </row>
    <row r="2486" spans="4:8">
      <c r="D2486"/>
      <c r="E2486" s="1"/>
      <c r="F2486"/>
      <c r="G2486"/>
      <c r="H2486"/>
    </row>
    <row r="2487" spans="4:8">
      <c r="D2487"/>
      <c r="E2487" s="1"/>
      <c r="F2487"/>
      <c r="G2487"/>
      <c r="H2487"/>
    </row>
    <row r="2488" spans="4:8">
      <c r="D2488"/>
      <c r="E2488" s="1"/>
      <c r="F2488"/>
      <c r="G2488"/>
      <c r="H2488"/>
    </row>
    <row r="2489" spans="4:8">
      <c r="D2489"/>
      <c r="E2489" s="1"/>
      <c r="F2489"/>
      <c r="G2489"/>
      <c r="H2489"/>
    </row>
    <row r="2490" spans="4:8">
      <c r="D2490"/>
      <c r="E2490" s="1"/>
      <c r="F2490"/>
      <c r="G2490"/>
      <c r="H2490"/>
    </row>
    <row r="2491" spans="4:8">
      <c r="D2491"/>
      <c r="E2491" s="1"/>
      <c r="F2491"/>
      <c r="G2491"/>
      <c r="H2491"/>
    </row>
    <row r="2492" spans="4:8">
      <c r="D2492"/>
      <c r="E2492" s="1"/>
      <c r="F2492"/>
      <c r="G2492"/>
      <c r="H2492"/>
    </row>
    <row r="2493" spans="4:8">
      <c r="D2493"/>
      <c r="E2493" s="1"/>
      <c r="F2493"/>
      <c r="G2493"/>
      <c r="H2493"/>
    </row>
    <row r="2494" spans="4:8">
      <c r="D2494"/>
      <c r="E2494" s="1"/>
      <c r="F2494"/>
      <c r="G2494"/>
      <c r="H2494"/>
    </row>
    <row r="2495" spans="4:8">
      <c r="D2495"/>
      <c r="E2495" s="1"/>
      <c r="F2495"/>
      <c r="G2495"/>
      <c r="H2495"/>
    </row>
    <row r="2496" spans="4:8">
      <c r="D2496"/>
      <c r="E2496" s="1"/>
      <c r="F2496"/>
      <c r="G2496"/>
      <c r="H2496"/>
    </row>
    <row r="2497" spans="4:8">
      <c r="D2497"/>
      <c r="E2497" s="1"/>
      <c r="F2497"/>
      <c r="G2497"/>
      <c r="H2497"/>
    </row>
    <row r="2498" spans="4:8">
      <c r="D2498"/>
      <c r="E2498" s="1"/>
      <c r="F2498"/>
      <c r="G2498"/>
      <c r="H2498"/>
    </row>
    <row r="2499" spans="4:8">
      <c r="D2499"/>
      <c r="E2499" s="1"/>
      <c r="F2499"/>
      <c r="G2499"/>
      <c r="H2499"/>
    </row>
    <row r="2500" spans="4:8">
      <c r="D2500"/>
      <c r="E2500" s="1"/>
      <c r="F2500"/>
      <c r="G2500"/>
      <c r="H2500"/>
    </row>
    <row r="2501" spans="4:8">
      <c r="D2501"/>
      <c r="E2501" s="1"/>
      <c r="F2501"/>
      <c r="G2501"/>
      <c r="H2501"/>
    </row>
    <row r="2502" spans="4:8">
      <c r="D2502"/>
      <c r="E2502" s="1"/>
      <c r="F2502"/>
      <c r="G2502"/>
      <c r="H2502"/>
    </row>
    <row r="2503" spans="4:8">
      <c r="D2503"/>
      <c r="E2503" s="1"/>
      <c r="F2503"/>
      <c r="G2503"/>
      <c r="H2503"/>
    </row>
    <row r="2504" spans="4:8">
      <c r="D2504"/>
      <c r="E2504" s="1"/>
      <c r="F2504"/>
      <c r="G2504"/>
      <c r="H2504"/>
    </row>
    <row r="2505" spans="4:8">
      <c r="D2505"/>
      <c r="E2505" s="1"/>
      <c r="F2505"/>
      <c r="G2505"/>
      <c r="H2505"/>
    </row>
    <row r="2506" spans="4:8">
      <c r="D2506"/>
      <c r="E2506" s="1"/>
      <c r="F2506"/>
      <c r="G2506"/>
      <c r="H2506"/>
    </row>
    <row r="2507" spans="4:8">
      <c r="D2507"/>
      <c r="E2507" s="1"/>
      <c r="F2507"/>
      <c r="G2507"/>
      <c r="H2507"/>
    </row>
    <row r="2508" spans="4:8">
      <c r="D2508"/>
      <c r="E2508" s="1"/>
      <c r="F2508"/>
      <c r="G2508"/>
      <c r="H2508"/>
    </row>
    <row r="2509" spans="4:8">
      <c r="D2509"/>
      <c r="E2509" s="1"/>
      <c r="F2509"/>
      <c r="G2509"/>
      <c r="H2509"/>
    </row>
    <row r="2510" spans="4:8">
      <c r="D2510"/>
      <c r="E2510" s="1"/>
      <c r="F2510"/>
      <c r="G2510"/>
      <c r="H2510"/>
    </row>
    <row r="2511" spans="4:8">
      <c r="D2511"/>
      <c r="E2511" s="1"/>
      <c r="F2511"/>
      <c r="G2511"/>
      <c r="H2511"/>
    </row>
    <row r="2512" spans="4:8">
      <c r="D2512"/>
      <c r="E2512" s="1"/>
      <c r="F2512"/>
      <c r="G2512"/>
      <c r="H2512"/>
    </row>
    <row r="2513" spans="4:8">
      <c r="D2513"/>
      <c r="E2513" s="1"/>
      <c r="F2513"/>
      <c r="G2513"/>
      <c r="H2513"/>
    </row>
    <row r="2514" spans="4:8">
      <c r="D2514"/>
      <c r="E2514" s="1"/>
      <c r="F2514"/>
      <c r="G2514"/>
      <c r="H2514"/>
    </row>
    <row r="2515" spans="4:8">
      <c r="D2515"/>
      <c r="E2515" s="1"/>
      <c r="F2515"/>
      <c r="G2515"/>
      <c r="H2515"/>
    </row>
    <row r="2516" spans="4:8">
      <c r="D2516"/>
      <c r="E2516" s="1"/>
      <c r="F2516"/>
      <c r="G2516"/>
      <c r="H2516"/>
    </row>
    <row r="2517" spans="4:8">
      <c r="D2517"/>
      <c r="E2517" s="1"/>
      <c r="F2517"/>
      <c r="G2517"/>
      <c r="H2517"/>
    </row>
    <row r="2518" spans="4:8">
      <c r="D2518"/>
      <c r="E2518" s="1"/>
      <c r="F2518"/>
      <c r="G2518"/>
      <c r="H2518"/>
    </row>
    <row r="2519" spans="4:8">
      <c r="D2519"/>
      <c r="E2519" s="1"/>
      <c r="F2519"/>
      <c r="G2519"/>
      <c r="H2519"/>
    </row>
    <row r="2520" spans="4:8">
      <c r="D2520"/>
      <c r="E2520" s="1"/>
      <c r="F2520"/>
      <c r="G2520"/>
      <c r="H2520"/>
    </row>
    <row r="2521" spans="4:8">
      <c r="D2521"/>
      <c r="E2521" s="1"/>
      <c r="F2521"/>
      <c r="G2521"/>
      <c r="H2521"/>
    </row>
    <row r="2522" spans="4:8">
      <c r="D2522"/>
      <c r="E2522" s="1"/>
      <c r="F2522"/>
      <c r="G2522"/>
      <c r="H2522"/>
    </row>
    <row r="2523" spans="4:8">
      <c r="D2523"/>
      <c r="E2523" s="1"/>
      <c r="F2523"/>
      <c r="G2523"/>
      <c r="H2523"/>
    </row>
    <row r="2524" spans="4:8">
      <c r="D2524"/>
      <c r="E2524" s="1"/>
      <c r="F2524"/>
      <c r="G2524"/>
      <c r="H2524"/>
    </row>
    <row r="2525" spans="4:8">
      <c r="D2525"/>
      <c r="E2525" s="1"/>
      <c r="F2525"/>
      <c r="G2525"/>
      <c r="H2525"/>
    </row>
    <row r="2526" spans="4:8">
      <c r="D2526"/>
      <c r="E2526" s="1"/>
      <c r="F2526"/>
      <c r="G2526"/>
      <c r="H2526"/>
    </row>
    <row r="2527" spans="4:8">
      <c r="D2527"/>
      <c r="E2527" s="1"/>
      <c r="F2527"/>
      <c r="G2527"/>
      <c r="H2527"/>
    </row>
    <row r="2528" spans="4:8">
      <c r="D2528"/>
      <c r="E2528" s="1"/>
      <c r="F2528"/>
      <c r="G2528"/>
      <c r="H2528"/>
    </row>
    <row r="2529" spans="4:8">
      <c r="D2529"/>
      <c r="E2529" s="1"/>
      <c r="F2529"/>
      <c r="G2529"/>
      <c r="H2529"/>
    </row>
    <row r="2530" spans="4:8">
      <c r="D2530"/>
      <c r="E2530" s="1"/>
      <c r="F2530"/>
      <c r="G2530"/>
      <c r="H2530"/>
    </row>
    <row r="2531" spans="4:8">
      <c r="D2531"/>
      <c r="E2531" s="1"/>
      <c r="F2531"/>
      <c r="G2531"/>
      <c r="H2531"/>
    </row>
    <row r="2532" spans="4:8">
      <c r="D2532"/>
      <c r="E2532" s="1"/>
      <c r="F2532"/>
      <c r="G2532"/>
      <c r="H2532"/>
    </row>
    <row r="2533" spans="4:8">
      <c r="D2533"/>
      <c r="E2533" s="1"/>
      <c r="F2533"/>
      <c r="G2533"/>
      <c r="H2533"/>
    </row>
    <row r="2534" spans="4:8">
      <c r="D2534"/>
      <c r="E2534" s="1"/>
      <c r="F2534"/>
      <c r="G2534"/>
      <c r="H2534"/>
    </row>
    <row r="2535" spans="4:8">
      <c r="D2535"/>
      <c r="E2535" s="1"/>
      <c r="F2535"/>
      <c r="G2535"/>
      <c r="H2535"/>
    </row>
    <row r="2536" spans="4:8">
      <c r="D2536"/>
      <c r="E2536" s="1"/>
      <c r="F2536"/>
      <c r="G2536"/>
      <c r="H2536"/>
    </row>
    <row r="2537" spans="4:8">
      <c r="D2537"/>
      <c r="E2537" s="1"/>
      <c r="F2537"/>
      <c r="G2537"/>
      <c r="H2537"/>
    </row>
    <row r="2538" spans="4:8">
      <c r="D2538"/>
      <c r="E2538" s="1"/>
      <c r="F2538"/>
      <c r="G2538"/>
      <c r="H2538"/>
    </row>
    <row r="2539" spans="4:8">
      <c r="D2539"/>
      <c r="E2539" s="1"/>
      <c r="F2539"/>
      <c r="G2539"/>
      <c r="H2539"/>
    </row>
    <row r="2540" spans="4:8">
      <c r="D2540"/>
      <c r="E2540" s="1"/>
      <c r="F2540"/>
      <c r="G2540"/>
      <c r="H2540"/>
    </row>
    <row r="2541" spans="4:8">
      <c r="D2541"/>
      <c r="E2541" s="1"/>
      <c r="F2541"/>
      <c r="G2541"/>
      <c r="H2541"/>
    </row>
    <row r="2542" spans="4:8">
      <c r="D2542"/>
      <c r="E2542" s="1"/>
      <c r="F2542"/>
      <c r="G2542"/>
      <c r="H2542"/>
    </row>
    <row r="2543" spans="4:8">
      <c r="D2543"/>
      <c r="E2543" s="1"/>
      <c r="F2543"/>
      <c r="G2543"/>
      <c r="H2543"/>
    </row>
    <row r="2544" spans="4:8">
      <c r="D2544"/>
      <c r="E2544" s="1"/>
      <c r="F2544"/>
      <c r="G2544"/>
      <c r="H2544"/>
    </row>
    <row r="2545" spans="4:8">
      <c r="D2545"/>
      <c r="E2545" s="1"/>
      <c r="F2545"/>
      <c r="G2545"/>
      <c r="H2545"/>
    </row>
    <row r="2546" spans="4:8">
      <c r="D2546"/>
      <c r="E2546" s="1"/>
      <c r="F2546"/>
      <c r="G2546"/>
      <c r="H2546"/>
    </row>
    <row r="2547" spans="4:8">
      <c r="D2547"/>
      <c r="E2547" s="1"/>
      <c r="F2547"/>
      <c r="G2547"/>
      <c r="H2547"/>
    </row>
    <row r="2548" spans="4:8">
      <c r="D2548"/>
      <c r="E2548" s="1"/>
      <c r="F2548"/>
      <c r="G2548"/>
      <c r="H2548"/>
    </row>
    <row r="2549" spans="4:8">
      <c r="D2549"/>
      <c r="E2549" s="1"/>
      <c r="F2549"/>
      <c r="G2549"/>
      <c r="H2549"/>
    </row>
    <row r="2550" spans="4:8">
      <c r="D2550"/>
      <c r="E2550" s="1"/>
      <c r="F2550"/>
      <c r="G2550"/>
      <c r="H2550"/>
    </row>
    <row r="2551" spans="4:8">
      <c r="D2551"/>
      <c r="E2551" s="1"/>
      <c r="F2551"/>
      <c r="G2551"/>
      <c r="H2551"/>
    </row>
    <row r="2552" spans="4:8">
      <c r="D2552"/>
      <c r="E2552" s="1"/>
      <c r="F2552"/>
      <c r="G2552"/>
      <c r="H2552"/>
    </row>
    <row r="2553" spans="4:8">
      <c r="D2553"/>
      <c r="E2553" s="1"/>
      <c r="F2553"/>
      <c r="G2553"/>
      <c r="H2553"/>
    </row>
    <row r="2554" spans="4:8">
      <c r="D2554"/>
      <c r="E2554" s="1"/>
      <c r="F2554"/>
      <c r="G2554"/>
      <c r="H2554"/>
    </row>
    <row r="2555" spans="4:8">
      <c r="D2555"/>
      <c r="E2555" s="1"/>
      <c r="F2555"/>
      <c r="G2555"/>
      <c r="H2555"/>
    </row>
    <row r="2556" spans="4:8">
      <c r="D2556"/>
      <c r="E2556" s="1"/>
      <c r="F2556"/>
      <c r="G2556"/>
      <c r="H2556"/>
    </row>
    <row r="2557" spans="4:8">
      <c r="D2557"/>
      <c r="E2557" s="1"/>
      <c r="F2557"/>
      <c r="G2557"/>
      <c r="H2557"/>
    </row>
    <row r="2558" spans="4:8">
      <c r="D2558"/>
      <c r="E2558" s="1"/>
      <c r="F2558"/>
      <c r="G2558"/>
      <c r="H2558"/>
    </row>
    <row r="2559" spans="4:8">
      <c r="D2559"/>
      <c r="E2559" s="1"/>
      <c r="F2559"/>
      <c r="G2559"/>
      <c r="H2559"/>
    </row>
    <row r="2560" spans="4:8">
      <c r="D2560"/>
      <c r="E2560" s="1"/>
      <c r="F2560"/>
      <c r="G2560"/>
      <c r="H2560"/>
    </row>
    <row r="2561" spans="4:8">
      <c r="D2561"/>
      <c r="E2561" s="1"/>
      <c r="F2561"/>
      <c r="G2561"/>
      <c r="H2561"/>
    </row>
    <row r="2562" spans="4:8">
      <c r="D2562"/>
      <c r="E2562" s="1"/>
      <c r="F2562"/>
      <c r="G2562"/>
      <c r="H2562"/>
    </row>
    <row r="2563" spans="4:8">
      <c r="D2563"/>
      <c r="E2563" s="1"/>
      <c r="F2563"/>
      <c r="G2563"/>
      <c r="H2563"/>
    </row>
    <row r="2564" spans="4:8">
      <c r="D2564"/>
      <c r="E2564" s="1"/>
      <c r="F2564"/>
      <c r="G2564"/>
      <c r="H2564"/>
    </row>
    <row r="2565" spans="4:8">
      <c r="D2565"/>
      <c r="E2565" s="1"/>
      <c r="F2565"/>
      <c r="G2565"/>
      <c r="H2565"/>
    </row>
    <row r="2566" spans="4:8">
      <c r="D2566"/>
      <c r="E2566" s="1"/>
      <c r="F2566"/>
      <c r="G2566"/>
      <c r="H2566"/>
    </row>
    <row r="2567" spans="4:8">
      <c r="D2567"/>
      <c r="E2567" s="1"/>
      <c r="F2567"/>
      <c r="G2567"/>
      <c r="H2567"/>
    </row>
    <row r="2568" spans="4:8">
      <c r="D2568"/>
      <c r="E2568" s="1"/>
      <c r="F2568"/>
      <c r="G2568"/>
      <c r="H2568"/>
    </row>
    <row r="2569" spans="4:8">
      <c r="D2569"/>
      <c r="E2569" s="1"/>
      <c r="F2569"/>
      <c r="G2569"/>
      <c r="H2569"/>
    </row>
    <row r="2570" spans="4:8">
      <c r="D2570"/>
      <c r="E2570" s="1"/>
      <c r="F2570"/>
      <c r="G2570"/>
      <c r="H2570"/>
    </row>
    <row r="2571" spans="4:8">
      <c r="D2571"/>
      <c r="E2571" s="1"/>
      <c r="F2571"/>
      <c r="G2571"/>
      <c r="H2571"/>
    </row>
    <row r="2572" spans="4:8">
      <c r="D2572"/>
      <c r="E2572" s="1"/>
      <c r="F2572"/>
      <c r="G2572"/>
      <c r="H2572"/>
    </row>
    <row r="2573" spans="4:8">
      <c r="D2573"/>
      <c r="E2573" s="1"/>
      <c r="F2573"/>
      <c r="G2573"/>
      <c r="H2573"/>
    </row>
    <row r="2574" spans="4:8">
      <c r="D2574"/>
      <c r="E2574" s="1"/>
      <c r="F2574"/>
      <c r="G2574"/>
      <c r="H2574"/>
    </row>
    <row r="2575" spans="4:8">
      <c r="D2575"/>
      <c r="E2575" s="1"/>
      <c r="F2575"/>
      <c r="G2575"/>
      <c r="H2575"/>
    </row>
    <row r="2576" spans="4:8">
      <c r="D2576"/>
      <c r="E2576" s="1"/>
      <c r="F2576"/>
      <c r="G2576"/>
      <c r="H2576"/>
    </row>
    <row r="2577" spans="4:8">
      <c r="D2577"/>
      <c r="E2577" s="1"/>
      <c r="F2577"/>
      <c r="G2577"/>
      <c r="H2577"/>
    </row>
    <row r="2578" spans="4:8">
      <c r="D2578"/>
      <c r="E2578" s="1"/>
      <c r="F2578"/>
      <c r="G2578"/>
      <c r="H2578"/>
    </row>
    <row r="2579" spans="4:8">
      <c r="D2579"/>
      <c r="E2579" s="1"/>
      <c r="F2579"/>
      <c r="G2579"/>
      <c r="H2579"/>
    </row>
    <row r="2580" spans="4:8">
      <c r="D2580"/>
      <c r="E2580" s="1"/>
      <c r="F2580"/>
      <c r="G2580"/>
      <c r="H2580"/>
    </row>
    <row r="2581" spans="4:8">
      <c r="D2581"/>
      <c r="E2581" s="1"/>
      <c r="F2581"/>
      <c r="G2581"/>
      <c r="H2581"/>
    </row>
    <row r="2582" spans="4:8">
      <c r="D2582"/>
      <c r="E2582" s="1"/>
      <c r="F2582"/>
      <c r="G2582"/>
      <c r="H2582"/>
    </row>
    <row r="2583" spans="4:8">
      <c r="D2583"/>
      <c r="E2583" s="1"/>
      <c r="F2583"/>
      <c r="G2583"/>
      <c r="H2583"/>
    </row>
    <row r="2584" spans="4:8">
      <c r="D2584"/>
      <c r="E2584" s="1"/>
      <c r="F2584"/>
      <c r="G2584"/>
      <c r="H2584"/>
    </row>
    <row r="2585" spans="4:8">
      <c r="D2585"/>
      <c r="E2585" s="1"/>
      <c r="F2585"/>
      <c r="G2585"/>
      <c r="H2585"/>
    </row>
    <row r="2586" spans="4:8">
      <c r="D2586"/>
      <c r="E2586" s="1"/>
      <c r="F2586"/>
      <c r="G2586"/>
      <c r="H2586"/>
    </row>
    <row r="2587" spans="4:8">
      <c r="D2587"/>
      <c r="E2587" s="1"/>
      <c r="F2587"/>
      <c r="G2587"/>
      <c r="H2587"/>
    </row>
    <row r="2588" spans="4:8">
      <c r="D2588"/>
      <c r="E2588" s="1"/>
      <c r="F2588"/>
      <c r="G2588"/>
      <c r="H2588"/>
    </row>
    <row r="2589" spans="4:8">
      <c r="D2589"/>
      <c r="E2589" s="1"/>
      <c r="F2589"/>
      <c r="G2589"/>
      <c r="H2589"/>
    </row>
    <row r="2590" spans="4:8">
      <c r="D2590"/>
      <c r="E2590" s="1"/>
      <c r="F2590"/>
      <c r="G2590"/>
      <c r="H2590"/>
    </row>
    <row r="2591" spans="4:8">
      <c r="D2591"/>
      <c r="E2591" s="1"/>
      <c r="F2591"/>
      <c r="G2591"/>
      <c r="H2591"/>
    </row>
    <row r="2592" spans="4:8">
      <c r="D2592"/>
      <c r="E2592" s="1"/>
      <c r="F2592"/>
      <c r="G2592"/>
      <c r="H2592"/>
    </row>
    <row r="2593" spans="4:8">
      <c r="D2593"/>
      <c r="E2593" s="1"/>
      <c r="F2593"/>
      <c r="G2593"/>
      <c r="H2593"/>
    </row>
    <row r="2594" spans="4:8">
      <c r="D2594"/>
      <c r="E2594" s="1"/>
      <c r="F2594"/>
      <c r="G2594"/>
      <c r="H2594"/>
    </row>
    <row r="2595" spans="4:8">
      <c r="D2595"/>
      <c r="E2595" s="1"/>
      <c r="F2595"/>
      <c r="G2595"/>
      <c r="H2595"/>
    </row>
    <row r="2596" spans="4:8">
      <c r="D2596"/>
      <c r="E2596" s="1"/>
      <c r="F2596"/>
      <c r="G2596"/>
      <c r="H2596"/>
    </row>
    <row r="2597" spans="4:8">
      <c r="D2597"/>
      <c r="E2597" s="1"/>
      <c r="F2597"/>
      <c r="G2597"/>
      <c r="H2597"/>
    </row>
    <row r="2598" spans="4:8">
      <c r="D2598"/>
      <c r="E2598" s="1"/>
      <c r="F2598"/>
      <c r="G2598"/>
      <c r="H2598"/>
    </row>
    <row r="2599" spans="4:8">
      <c r="D2599"/>
      <c r="E2599" s="1"/>
      <c r="F2599"/>
      <c r="G2599"/>
      <c r="H2599"/>
    </row>
    <row r="2600" spans="4:8">
      <c r="D2600"/>
      <c r="E2600" s="1"/>
      <c r="F2600"/>
      <c r="G2600"/>
      <c r="H2600"/>
    </row>
    <row r="2601" spans="4:8">
      <c r="D2601"/>
      <c r="E2601" s="1"/>
      <c r="F2601"/>
      <c r="G2601"/>
      <c r="H2601"/>
    </row>
    <row r="2602" spans="4:8">
      <c r="D2602"/>
      <c r="E2602" s="1"/>
      <c r="F2602"/>
      <c r="G2602"/>
      <c r="H2602"/>
    </row>
    <row r="2603" spans="4:8">
      <c r="D2603"/>
      <c r="E2603" s="1"/>
      <c r="F2603"/>
      <c r="G2603"/>
      <c r="H2603"/>
    </row>
    <row r="2604" spans="4:8">
      <c r="D2604"/>
      <c r="E2604" s="1"/>
      <c r="F2604"/>
      <c r="G2604"/>
      <c r="H2604"/>
    </row>
    <row r="2605" spans="4:8">
      <c r="D2605"/>
      <c r="E2605" s="1"/>
      <c r="F2605"/>
      <c r="G2605"/>
      <c r="H2605"/>
    </row>
    <row r="2606" spans="4:8">
      <c r="D2606"/>
      <c r="E2606" s="1"/>
      <c r="F2606"/>
      <c r="G2606"/>
      <c r="H2606"/>
    </row>
    <row r="2607" spans="4:8">
      <c r="D2607"/>
      <c r="E2607" s="1"/>
      <c r="F2607"/>
      <c r="G2607"/>
      <c r="H2607"/>
    </row>
    <row r="2608" spans="4:8">
      <c r="D2608"/>
      <c r="E2608" s="1"/>
      <c r="F2608"/>
      <c r="G2608"/>
      <c r="H2608"/>
    </row>
    <row r="2609" spans="4:8">
      <c r="D2609"/>
      <c r="E2609" s="1"/>
      <c r="F2609"/>
      <c r="G2609"/>
      <c r="H2609"/>
    </row>
    <row r="2610" spans="4:8">
      <c r="D2610"/>
      <c r="E2610" s="1"/>
      <c r="F2610"/>
      <c r="G2610"/>
      <c r="H2610"/>
    </row>
    <row r="2611" spans="4:8">
      <c r="D2611"/>
      <c r="E2611" s="1"/>
      <c r="F2611"/>
      <c r="G2611"/>
      <c r="H2611"/>
    </row>
    <row r="2612" spans="4:8">
      <c r="D2612"/>
      <c r="E2612" s="1"/>
      <c r="F2612"/>
      <c r="G2612"/>
      <c r="H2612"/>
    </row>
    <row r="2613" spans="4:8">
      <c r="D2613"/>
      <c r="E2613" s="1"/>
      <c r="F2613"/>
      <c r="G2613"/>
      <c r="H2613"/>
    </row>
    <row r="2614" spans="4:8">
      <c r="D2614"/>
      <c r="E2614" s="1"/>
      <c r="F2614"/>
      <c r="G2614"/>
      <c r="H2614"/>
    </row>
    <row r="2615" spans="4:8">
      <c r="D2615"/>
      <c r="E2615" s="1"/>
      <c r="F2615"/>
      <c r="G2615"/>
      <c r="H2615"/>
    </row>
    <row r="2616" spans="4:8">
      <c r="D2616"/>
      <c r="E2616" s="1"/>
      <c r="F2616"/>
      <c r="G2616"/>
      <c r="H2616"/>
    </row>
    <row r="2617" spans="4:8">
      <c r="D2617"/>
      <c r="E2617" s="1"/>
      <c r="F2617"/>
      <c r="G2617"/>
      <c r="H2617"/>
    </row>
    <row r="2618" spans="4:8">
      <c r="D2618"/>
      <c r="E2618" s="1"/>
      <c r="F2618"/>
      <c r="G2618"/>
      <c r="H2618"/>
    </row>
    <row r="2619" spans="4:8">
      <c r="D2619"/>
      <c r="E2619" s="1"/>
      <c r="F2619"/>
      <c r="G2619"/>
      <c r="H2619"/>
    </row>
    <row r="2620" spans="4:8">
      <c r="D2620"/>
      <c r="E2620" s="1"/>
      <c r="F2620"/>
      <c r="G2620"/>
      <c r="H2620"/>
    </row>
    <row r="2621" spans="4:8">
      <c r="D2621"/>
      <c r="E2621" s="1"/>
      <c r="F2621"/>
      <c r="G2621"/>
      <c r="H2621"/>
    </row>
    <row r="2622" spans="4:8">
      <c r="D2622"/>
      <c r="E2622" s="1"/>
      <c r="F2622"/>
      <c r="G2622"/>
      <c r="H2622"/>
    </row>
    <row r="2623" spans="4:8">
      <c r="D2623"/>
      <c r="E2623" s="1"/>
      <c r="F2623"/>
      <c r="G2623"/>
      <c r="H2623"/>
    </row>
    <row r="2624" spans="4:8">
      <c r="D2624"/>
      <c r="E2624" s="1"/>
      <c r="F2624"/>
      <c r="G2624"/>
      <c r="H2624"/>
    </row>
    <row r="2625" spans="4:8">
      <c r="D2625"/>
      <c r="E2625" s="1"/>
      <c r="F2625"/>
      <c r="G2625"/>
      <c r="H2625"/>
    </row>
    <row r="2626" spans="4:8">
      <c r="D2626"/>
      <c r="E2626" s="1"/>
      <c r="F2626"/>
      <c r="G2626"/>
      <c r="H2626"/>
    </row>
    <row r="2627" spans="4:8">
      <c r="D2627"/>
      <c r="E2627" s="1"/>
      <c r="F2627"/>
      <c r="G2627"/>
      <c r="H2627"/>
    </row>
    <row r="2628" spans="4:8">
      <c r="D2628"/>
      <c r="E2628" s="1"/>
      <c r="F2628"/>
      <c r="G2628"/>
      <c r="H2628"/>
    </row>
    <row r="2629" spans="4:8">
      <c r="D2629"/>
      <c r="E2629" s="1"/>
      <c r="F2629"/>
      <c r="G2629"/>
      <c r="H2629"/>
    </row>
    <row r="2630" spans="4:8">
      <c r="D2630"/>
      <c r="E2630" s="1"/>
      <c r="F2630"/>
      <c r="G2630"/>
      <c r="H2630"/>
    </row>
    <row r="2631" spans="4:8">
      <c r="D2631"/>
      <c r="E2631" s="1"/>
      <c r="F2631"/>
      <c r="G2631"/>
      <c r="H2631"/>
    </row>
    <row r="2632" spans="4:8">
      <c r="D2632"/>
      <c r="E2632" s="1"/>
      <c r="F2632"/>
      <c r="G2632"/>
      <c r="H2632"/>
    </row>
    <row r="2633" spans="4:8">
      <c r="D2633"/>
      <c r="E2633" s="1"/>
      <c r="F2633"/>
      <c r="G2633"/>
      <c r="H2633"/>
    </row>
    <row r="2634" spans="4:8">
      <c r="D2634"/>
      <c r="E2634" s="1"/>
      <c r="F2634"/>
      <c r="G2634"/>
      <c r="H2634"/>
    </row>
    <row r="2635" spans="4:8">
      <c r="D2635"/>
      <c r="E2635" s="1"/>
      <c r="F2635"/>
      <c r="G2635"/>
      <c r="H2635"/>
    </row>
    <row r="2636" spans="4:8">
      <c r="D2636"/>
      <c r="E2636" s="1"/>
      <c r="F2636"/>
      <c r="G2636"/>
      <c r="H2636"/>
    </row>
    <row r="2637" spans="4:8">
      <c r="D2637"/>
      <c r="E2637" s="1"/>
      <c r="F2637"/>
      <c r="G2637"/>
      <c r="H2637"/>
    </row>
    <row r="2638" spans="4:8">
      <c r="D2638"/>
      <c r="E2638" s="1"/>
      <c r="F2638"/>
      <c r="G2638"/>
      <c r="H2638"/>
    </row>
    <row r="2639" spans="4:8">
      <c r="D2639"/>
      <c r="E2639" s="1"/>
      <c r="F2639"/>
      <c r="G2639"/>
      <c r="H2639"/>
    </row>
    <row r="2640" spans="4:8">
      <c r="D2640"/>
      <c r="E2640" s="1"/>
      <c r="F2640"/>
      <c r="G2640"/>
      <c r="H2640"/>
    </row>
    <row r="2641" spans="4:8">
      <c r="D2641"/>
      <c r="E2641" s="1"/>
      <c r="F2641"/>
      <c r="G2641"/>
      <c r="H2641"/>
    </row>
    <row r="2642" spans="4:8">
      <c r="D2642"/>
      <c r="E2642" s="1"/>
      <c r="F2642"/>
      <c r="G2642"/>
      <c r="H2642"/>
    </row>
    <row r="2643" spans="4:8">
      <c r="D2643"/>
      <c r="E2643" s="1"/>
      <c r="F2643"/>
      <c r="G2643"/>
      <c r="H2643"/>
    </row>
    <row r="2644" spans="4:8">
      <c r="D2644"/>
      <c r="E2644" s="1"/>
      <c r="F2644"/>
      <c r="G2644"/>
      <c r="H2644"/>
    </row>
    <row r="2645" spans="4:8">
      <c r="D2645"/>
      <c r="E2645" s="1"/>
      <c r="F2645"/>
      <c r="G2645"/>
      <c r="H2645"/>
    </row>
    <row r="2646" spans="4:8">
      <c r="D2646"/>
      <c r="E2646" s="1"/>
      <c r="F2646"/>
      <c r="G2646"/>
      <c r="H2646"/>
    </row>
    <row r="2647" spans="4:8">
      <c r="D2647"/>
      <c r="E2647" s="1"/>
      <c r="F2647"/>
      <c r="G2647"/>
      <c r="H2647"/>
    </row>
    <row r="2648" spans="4:8">
      <c r="D2648"/>
      <c r="E2648" s="1"/>
      <c r="F2648"/>
      <c r="G2648"/>
      <c r="H2648"/>
    </row>
    <row r="2649" spans="4:8">
      <c r="D2649"/>
      <c r="E2649" s="1"/>
      <c r="F2649"/>
      <c r="G2649"/>
      <c r="H2649"/>
    </row>
    <row r="2650" spans="4:8">
      <c r="D2650"/>
      <c r="E2650" s="1"/>
      <c r="F2650"/>
      <c r="G2650"/>
      <c r="H2650"/>
    </row>
    <row r="2651" spans="4:8">
      <c r="D2651"/>
      <c r="E2651" s="1"/>
      <c r="F2651"/>
      <c r="G2651"/>
      <c r="H2651"/>
    </row>
    <row r="2652" spans="4:8">
      <c r="D2652"/>
      <c r="E2652" s="1"/>
      <c r="F2652"/>
      <c r="G2652"/>
      <c r="H2652"/>
    </row>
    <row r="2653" spans="4:8">
      <c r="D2653"/>
      <c r="E2653" s="1"/>
      <c r="F2653"/>
      <c r="G2653"/>
      <c r="H2653"/>
    </row>
    <row r="2654" spans="4:8">
      <c r="D2654"/>
      <c r="E2654" s="1"/>
      <c r="F2654"/>
      <c r="G2654"/>
      <c r="H2654"/>
    </row>
    <row r="2655" spans="4:8">
      <c r="D2655"/>
      <c r="E2655" s="1"/>
      <c r="F2655"/>
      <c r="G2655"/>
      <c r="H2655"/>
    </row>
    <row r="2656" spans="4:8">
      <c r="D2656"/>
      <c r="E2656" s="1"/>
      <c r="F2656"/>
      <c r="G2656"/>
      <c r="H2656"/>
    </row>
    <row r="2657" spans="4:8">
      <c r="D2657"/>
      <c r="E2657" s="1"/>
      <c r="F2657"/>
      <c r="G2657"/>
      <c r="H2657"/>
    </row>
    <row r="2658" spans="4:8">
      <c r="D2658"/>
      <c r="E2658" s="1"/>
      <c r="F2658"/>
      <c r="G2658"/>
      <c r="H2658"/>
    </row>
    <row r="2659" spans="4:8">
      <c r="D2659"/>
      <c r="E2659" s="1"/>
      <c r="F2659"/>
      <c r="G2659"/>
      <c r="H2659"/>
    </row>
    <row r="2660" spans="4:8">
      <c r="D2660"/>
      <c r="E2660" s="1"/>
      <c r="F2660"/>
      <c r="G2660"/>
      <c r="H2660"/>
    </row>
    <row r="2661" spans="4:8">
      <c r="D2661"/>
      <c r="E2661" s="1"/>
      <c r="F2661"/>
      <c r="G2661"/>
      <c r="H2661"/>
    </row>
    <row r="2662" spans="4:8">
      <c r="D2662"/>
      <c r="E2662" s="1"/>
      <c r="F2662"/>
      <c r="G2662"/>
      <c r="H2662"/>
    </row>
    <row r="2663" spans="4:8">
      <c r="D2663"/>
      <c r="E2663" s="1"/>
      <c r="F2663"/>
      <c r="G2663"/>
      <c r="H2663"/>
    </row>
    <row r="2664" spans="4:8">
      <c r="D2664"/>
      <c r="E2664" s="1"/>
      <c r="F2664"/>
      <c r="G2664"/>
      <c r="H2664"/>
    </row>
    <row r="2665" spans="4:8">
      <c r="D2665"/>
      <c r="E2665" s="1"/>
      <c r="F2665"/>
      <c r="G2665"/>
      <c r="H2665"/>
    </row>
    <row r="2666" spans="4:8">
      <c r="D2666"/>
      <c r="E2666" s="1"/>
      <c r="F2666"/>
      <c r="G2666"/>
      <c r="H2666"/>
    </row>
    <row r="2667" spans="4:8">
      <c r="D2667"/>
      <c r="E2667" s="1"/>
      <c r="F2667"/>
      <c r="G2667"/>
      <c r="H2667"/>
    </row>
    <row r="2668" spans="4:8">
      <c r="D2668"/>
      <c r="E2668" s="1"/>
      <c r="F2668"/>
      <c r="G2668"/>
      <c r="H2668"/>
    </row>
    <row r="2669" spans="4:8">
      <c r="D2669"/>
      <c r="E2669" s="1"/>
      <c r="F2669"/>
      <c r="G2669"/>
      <c r="H2669"/>
    </row>
    <row r="2670" spans="4:8">
      <c r="D2670"/>
      <c r="E2670" s="1"/>
      <c r="F2670"/>
      <c r="G2670"/>
      <c r="H2670"/>
    </row>
    <row r="2671" spans="4:8">
      <c r="D2671"/>
      <c r="E2671" s="1"/>
      <c r="F2671"/>
      <c r="G2671"/>
      <c r="H2671"/>
    </row>
    <row r="2672" spans="4:8">
      <c r="D2672"/>
      <c r="E2672" s="1"/>
      <c r="F2672"/>
      <c r="G2672"/>
      <c r="H2672"/>
    </row>
    <row r="2673" spans="4:8">
      <c r="D2673"/>
      <c r="E2673" s="1"/>
      <c r="F2673"/>
      <c r="G2673"/>
      <c r="H2673"/>
    </row>
    <row r="2674" spans="4:8">
      <c r="D2674"/>
      <c r="E2674" s="1"/>
      <c r="F2674"/>
      <c r="G2674"/>
      <c r="H2674"/>
    </row>
    <row r="2675" spans="4:8">
      <c r="D2675"/>
      <c r="E2675" s="1"/>
      <c r="F2675"/>
      <c r="G2675"/>
      <c r="H2675"/>
    </row>
    <row r="2676" spans="4:8">
      <c r="D2676"/>
      <c r="E2676" s="1"/>
      <c r="F2676"/>
      <c r="G2676"/>
      <c r="H2676"/>
    </row>
    <row r="2677" spans="4:8">
      <c r="D2677"/>
      <c r="E2677" s="1"/>
      <c r="F2677"/>
      <c r="G2677"/>
      <c r="H2677"/>
    </row>
    <row r="2678" spans="4:8">
      <c r="D2678"/>
      <c r="E2678" s="1"/>
      <c r="F2678"/>
      <c r="G2678"/>
      <c r="H2678"/>
    </row>
    <row r="2679" spans="4:8">
      <c r="D2679"/>
      <c r="E2679" s="1"/>
      <c r="F2679"/>
      <c r="G2679"/>
      <c r="H2679"/>
    </row>
    <row r="2680" spans="4:8">
      <c r="D2680"/>
      <c r="E2680" s="1"/>
      <c r="F2680"/>
      <c r="G2680"/>
      <c r="H2680"/>
    </row>
    <row r="2681" spans="4:8">
      <c r="D2681"/>
      <c r="E2681" s="1"/>
      <c r="F2681"/>
      <c r="G2681"/>
      <c r="H2681"/>
    </row>
    <row r="2682" spans="4:8">
      <c r="D2682"/>
      <c r="E2682" s="1"/>
      <c r="F2682"/>
      <c r="G2682"/>
      <c r="H2682"/>
    </row>
    <row r="2683" spans="4:8">
      <c r="D2683"/>
      <c r="E2683" s="1"/>
      <c r="F2683"/>
      <c r="G2683"/>
      <c r="H2683"/>
    </row>
    <row r="2684" spans="4:8">
      <c r="D2684"/>
      <c r="E2684" s="1"/>
      <c r="F2684"/>
      <c r="G2684"/>
      <c r="H2684"/>
    </row>
    <row r="2685" spans="4:8">
      <c r="D2685"/>
      <c r="E2685" s="1"/>
      <c r="F2685"/>
      <c r="G2685"/>
      <c r="H2685"/>
    </row>
    <row r="2686" spans="4:8">
      <c r="D2686"/>
      <c r="E2686" s="1"/>
      <c r="F2686"/>
      <c r="G2686"/>
      <c r="H2686"/>
    </row>
    <row r="2687" spans="4:8">
      <c r="D2687"/>
      <c r="E2687" s="1"/>
      <c r="F2687"/>
      <c r="G2687"/>
      <c r="H2687"/>
    </row>
    <row r="2688" spans="4:8">
      <c r="D2688"/>
      <c r="E2688" s="1"/>
      <c r="F2688"/>
      <c r="G2688"/>
      <c r="H2688"/>
    </row>
    <row r="2689" spans="4:8">
      <c r="D2689"/>
      <c r="E2689" s="1"/>
      <c r="F2689"/>
      <c r="G2689"/>
      <c r="H2689"/>
    </row>
    <row r="2690" spans="4:8">
      <c r="D2690"/>
      <c r="E2690" s="1"/>
      <c r="F2690"/>
      <c r="G2690"/>
      <c r="H2690"/>
    </row>
    <row r="2691" spans="4:8">
      <c r="D2691"/>
      <c r="E2691" s="1"/>
      <c r="F2691"/>
      <c r="G2691"/>
      <c r="H2691"/>
    </row>
    <row r="2692" spans="4:8">
      <c r="D2692"/>
      <c r="E2692" s="1"/>
      <c r="F2692"/>
      <c r="G2692"/>
      <c r="H2692"/>
    </row>
    <row r="2693" spans="4:8">
      <c r="D2693"/>
      <c r="E2693" s="1"/>
      <c r="F2693"/>
      <c r="G2693"/>
      <c r="H2693"/>
    </row>
    <row r="2694" spans="4:8">
      <c r="D2694"/>
      <c r="E2694" s="1"/>
      <c r="F2694"/>
      <c r="G2694"/>
      <c r="H2694"/>
    </row>
    <row r="2695" spans="4:8">
      <c r="D2695"/>
      <c r="E2695" s="1"/>
      <c r="F2695"/>
      <c r="G2695"/>
      <c r="H2695"/>
    </row>
    <row r="2696" spans="4:8">
      <c r="D2696"/>
      <c r="E2696" s="1"/>
      <c r="F2696"/>
      <c r="G2696"/>
      <c r="H2696"/>
    </row>
    <row r="2697" spans="4:8">
      <c r="D2697"/>
      <c r="E2697" s="1"/>
      <c r="F2697"/>
      <c r="G2697"/>
      <c r="H2697"/>
    </row>
    <row r="2698" spans="4:8">
      <c r="D2698"/>
      <c r="E2698" s="1"/>
      <c r="F2698"/>
      <c r="G2698"/>
      <c r="H2698"/>
    </row>
    <row r="2699" spans="4:8">
      <c r="D2699"/>
      <c r="E2699" s="1"/>
      <c r="F2699"/>
      <c r="G2699"/>
      <c r="H2699"/>
    </row>
    <row r="2700" spans="4:8">
      <c r="D2700"/>
      <c r="E2700" s="1"/>
      <c r="F2700"/>
      <c r="G2700"/>
      <c r="H2700"/>
    </row>
    <row r="2701" spans="4:8">
      <c r="D2701"/>
      <c r="E2701" s="1"/>
      <c r="F2701"/>
      <c r="G2701"/>
      <c r="H2701"/>
    </row>
    <row r="2702" spans="4:8">
      <c r="D2702"/>
      <c r="E2702" s="1"/>
      <c r="F2702"/>
      <c r="G2702"/>
      <c r="H2702"/>
    </row>
    <row r="2703" spans="4:8">
      <c r="D2703"/>
      <c r="E2703" s="1"/>
      <c r="F2703"/>
      <c r="G2703"/>
      <c r="H2703"/>
    </row>
    <row r="2704" spans="4:8">
      <c r="D2704"/>
      <c r="E2704" s="1"/>
      <c r="F2704"/>
      <c r="G2704"/>
      <c r="H2704"/>
    </row>
    <row r="2705" spans="4:8">
      <c r="D2705"/>
      <c r="E2705" s="1"/>
      <c r="F2705"/>
      <c r="G2705"/>
      <c r="H2705"/>
    </row>
    <row r="2706" spans="4:8">
      <c r="D2706"/>
      <c r="E2706" s="1"/>
      <c r="F2706"/>
      <c r="G2706"/>
      <c r="H2706"/>
    </row>
    <row r="2707" spans="4:8">
      <c r="D2707"/>
      <c r="E2707" s="1"/>
      <c r="F2707"/>
      <c r="G2707"/>
      <c r="H2707"/>
    </row>
    <row r="2708" spans="4:8">
      <c r="D2708"/>
      <c r="E2708" s="1"/>
      <c r="F2708"/>
      <c r="G2708"/>
      <c r="H2708"/>
    </row>
    <row r="2709" spans="4:8">
      <c r="D2709"/>
      <c r="E2709" s="1"/>
      <c r="F2709"/>
      <c r="G2709"/>
      <c r="H2709"/>
    </row>
    <row r="2710" spans="4:8">
      <c r="D2710"/>
      <c r="E2710" s="1"/>
      <c r="F2710"/>
      <c r="G2710"/>
      <c r="H2710"/>
    </row>
    <row r="2711" spans="4:8">
      <c r="D2711"/>
      <c r="E2711" s="1"/>
      <c r="F2711"/>
      <c r="G2711"/>
      <c r="H2711"/>
    </row>
    <row r="2712" spans="4:8">
      <c r="D2712"/>
      <c r="E2712" s="1"/>
      <c r="F2712"/>
      <c r="G2712"/>
      <c r="H2712"/>
    </row>
    <row r="2713" spans="4:8">
      <c r="D2713"/>
      <c r="E2713" s="1"/>
      <c r="F2713"/>
      <c r="G2713"/>
      <c r="H2713"/>
    </row>
    <row r="2714" spans="4:8">
      <c r="D2714"/>
      <c r="E2714" s="1"/>
      <c r="F2714"/>
      <c r="G2714"/>
      <c r="H2714"/>
    </row>
    <row r="2715" spans="4:8">
      <c r="D2715"/>
      <c r="E2715" s="1"/>
      <c r="F2715"/>
      <c r="G2715"/>
      <c r="H2715"/>
    </row>
    <row r="2716" spans="4:8">
      <c r="D2716"/>
      <c r="E2716" s="1"/>
      <c r="F2716"/>
      <c r="G2716"/>
      <c r="H2716"/>
    </row>
    <row r="2717" spans="4:8">
      <c r="D2717"/>
      <c r="E2717" s="1"/>
      <c r="F2717"/>
      <c r="G2717"/>
      <c r="H2717"/>
    </row>
    <row r="2718" spans="4:8">
      <c r="D2718"/>
      <c r="E2718" s="1"/>
      <c r="F2718"/>
      <c r="G2718"/>
      <c r="H2718"/>
    </row>
    <row r="2719" spans="4:8">
      <c r="D2719"/>
      <c r="E2719" s="1"/>
      <c r="F2719"/>
      <c r="G2719"/>
      <c r="H2719"/>
    </row>
    <row r="2720" spans="4:8">
      <c r="D2720"/>
      <c r="E2720" s="1"/>
      <c r="F2720"/>
      <c r="G2720"/>
      <c r="H2720"/>
    </row>
    <row r="2721" spans="4:8">
      <c r="D2721"/>
      <c r="E2721" s="1"/>
      <c r="F2721"/>
      <c r="G2721"/>
      <c r="H2721"/>
    </row>
    <row r="2722" spans="4:8">
      <c r="D2722"/>
      <c r="E2722" s="1"/>
      <c r="F2722"/>
      <c r="G2722"/>
      <c r="H2722"/>
    </row>
    <row r="2723" spans="4:8">
      <c r="D2723"/>
      <c r="E2723" s="1"/>
      <c r="F2723"/>
      <c r="G2723"/>
      <c r="H2723"/>
    </row>
    <row r="2724" spans="4:8">
      <c r="D2724"/>
      <c r="E2724" s="1"/>
      <c r="F2724"/>
      <c r="G2724"/>
      <c r="H2724"/>
    </row>
    <row r="2725" spans="4:8">
      <c r="D2725"/>
      <c r="E2725" s="1"/>
      <c r="F2725"/>
      <c r="G2725"/>
      <c r="H2725"/>
    </row>
    <row r="2726" spans="4:8">
      <c r="D2726"/>
      <c r="E2726" s="1"/>
      <c r="F2726"/>
      <c r="G2726"/>
      <c r="H2726"/>
    </row>
    <row r="2727" spans="4:8">
      <c r="D2727"/>
      <c r="E2727" s="1"/>
      <c r="F2727"/>
      <c r="G2727"/>
      <c r="H2727"/>
    </row>
    <row r="2728" spans="4:8">
      <c r="D2728"/>
      <c r="E2728" s="1"/>
      <c r="F2728"/>
      <c r="G2728"/>
      <c r="H2728"/>
    </row>
    <row r="2729" spans="4:8">
      <c r="D2729"/>
      <c r="E2729" s="1"/>
      <c r="F2729"/>
      <c r="G2729"/>
      <c r="H2729"/>
    </row>
    <row r="2730" spans="4:8">
      <c r="D2730"/>
      <c r="E2730" s="1"/>
      <c r="F2730"/>
      <c r="G2730"/>
      <c r="H2730"/>
    </row>
    <row r="2731" spans="4:8">
      <c r="D2731"/>
      <c r="E2731" s="1"/>
      <c r="F2731"/>
      <c r="G2731"/>
      <c r="H2731"/>
    </row>
    <row r="2732" spans="4:8">
      <c r="D2732"/>
      <c r="E2732" s="1"/>
      <c r="F2732"/>
      <c r="G2732"/>
      <c r="H2732"/>
    </row>
    <row r="2733" spans="4:8">
      <c r="D2733"/>
      <c r="E2733" s="1"/>
      <c r="F2733"/>
      <c r="G2733"/>
      <c r="H2733"/>
    </row>
    <row r="2734" spans="4:8">
      <c r="D2734"/>
      <c r="E2734" s="1"/>
      <c r="F2734"/>
      <c r="G2734"/>
      <c r="H2734"/>
    </row>
    <row r="2735" spans="4:8">
      <c r="D2735"/>
      <c r="E2735" s="1"/>
      <c r="F2735"/>
      <c r="G2735"/>
      <c r="H2735"/>
    </row>
    <row r="2736" spans="4:8">
      <c r="D2736"/>
      <c r="E2736" s="1"/>
      <c r="F2736"/>
      <c r="G2736"/>
      <c r="H2736"/>
    </row>
    <row r="2737" spans="4:8">
      <c r="D2737"/>
      <c r="E2737" s="1"/>
      <c r="F2737"/>
      <c r="G2737"/>
      <c r="H2737"/>
    </row>
    <row r="2738" spans="4:8">
      <c r="D2738"/>
      <c r="E2738" s="1"/>
      <c r="F2738"/>
      <c r="G2738"/>
      <c r="H2738"/>
    </row>
    <row r="2739" spans="4:8">
      <c r="D2739"/>
      <c r="E2739" s="1"/>
      <c r="F2739"/>
      <c r="G2739"/>
      <c r="H2739"/>
    </row>
    <row r="2740" spans="4:8">
      <c r="D2740"/>
      <c r="E2740" s="1"/>
      <c r="F2740"/>
      <c r="G2740"/>
      <c r="H2740"/>
    </row>
    <row r="2741" spans="4:8">
      <c r="D2741"/>
      <c r="E2741" s="1"/>
      <c r="F2741"/>
      <c r="G2741"/>
      <c r="H2741"/>
    </row>
    <row r="2742" spans="4:8">
      <c r="D2742"/>
      <c r="E2742" s="1"/>
      <c r="F2742"/>
      <c r="G2742"/>
      <c r="H2742"/>
    </row>
    <row r="2743" spans="4:8">
      <c r="D2743"/>
      <c r="E2743" s="1"/>
      <c r="F2743"/>
      <c r="G2743"/>
      <c r="H2743"/>
    </row>
    <row r="2744" spans="4:8">
      <c r="D2744"/>
      <c r="E2744" s="1"/>
      <c r="F2744"/>
      <c r="G2744"/>
      <c r="H2744"/>
    </row>
    <row r="2745" spans="4:8">
      <c r="D2745"/>
      <c r="E2745" s="1"/>
      <c r="F2745"/>
      <c r="G2745"/>
      <c r="H2745"/>
    </row>
    <row r="2746" spans="4:8">
      <c r="D2746"/>
      <c r="E2746" s="1"/>
      <c r="F2746"/>
      <c r="G2746"/>
      <c r="H2746"/>
    </row>
    <row r="2747" spans="4:8">
      <c r="D2747"/>
      <c r="E2747" s="1"/>
      <c r="F2747"/>
      <c r="G2747"/>
      <c r="H2747"/>
    </row>
    <row r="2748" spans="4:8">
      <c r="D2748"/>
      <c r="E2748" s="1"/>
      <c r="F2748"/>
      <c r="G2748"/>
      <c r="H2748"/>
    </row>
    <row r="2749" spans="4:8">
      <c r="D2749"/>
      <c r="E2749" s="1"/>
      <c r="F2749"/>
      <c r="G2749"/>
      <c r="H2749"/>
    </row>
    <row r="2750" spans="4:8">
      <c r="D2750"/>
      <c r="E2750" s="1"/>
      <c r="F2750"/>
      <c r="G2750"/>
      <c r="H2750"/>
    </row>
    <row r="2751" spans="4:8">
      <c r="D2751"/>
      <c r="E2751" s="1"/>
      <c r="F2751"/>
      <c r="G2751"/>
      <c r="H2751"/>
    </row>
    <row r="2752" spans="4:8">
      <c r="D2752"/>
      <c r="E2752" s="1"/>
      <c r="F2752"/>
      <c r="G2752"/>
      <c r="H2752"/>
    </row>
    <row r="2753" spans="4:8">
      <c r="D2753"/>
      <c r="E2753" s="1"/>
      <c r="F2753"/>
      <c r="G2753"/>
      <c r="H2753"/>
    </row>
    <row r="2754" spans="4:8">
      <c r="D2754"/>
      <c r="E2754" s="1"/>
      <c r="F2754"/>
      <c r="G2754"/>
      <c r="H2754"/>
    </row>
    <row r="2755" spans="4:8">
      <c r="D2755"/>
      <c r="E2755" s="1"/>
      <c r="F2755"/>
      <c r="G2755"/>
      <c r="H2755"/>
    </row>
    <row r="2756" spans="4:8">
      <c r="D2756"/>
      <c r="E2756" s="1"/>
      <c r="F2756"/>
      <c r="G2756"/>
      <c r="H2756"/>
    </row>
    <row r="2757" spans="4:8">
      <c r="D2757"/>
      <c r="E2757" s="1"/>
      <c r="F2757"/>
      <c r="G2757"/>
      <c r="H2757"/>
    </row>
    <row r="2758" spans="4:8">
      <c r="D2758"/>
      <c r="E2758" s="1"/>
      <c r="F2758"/>
      <c r="G2758"/>
      <c r="H2758"/>
    </row>
    <row r="2759" spans="4:8">
      <c r="D2759"/>
      <c r="E2759" s="1"/>
      <c r="F2759"/>
      <c r="G2759"/>
      <c r="H2759"/>
    </row>
    <row r="2760" spans="4:8">
      <c r="D2760"/>
      <c r="E2760" s="1"/>
      <c r="F2760"/>
      <c r="G2760"/>
      <c r="H2760"/>
    </row>
    <row r="2761" spans="4:8">
      <c r="D2761"/>
      <c r="E2761" s="1"/>
      <c r="F2761"/>
      <c r="G2761"/>
      <c r="H2761"/>
    </row>
    <row r="2762" spans="4:8">
      <c r="D2762"/>
      <c r="E2762" s="1"/>
      <c r="F2762"/>
      <c r="G2762"/>
      <c r="H2762"/>
    </row>
    <row r="2763" spans="4:8">
      <c r="D2763"/>
      <c r="E2763" s="1"/>
      <c r="F2763"/>
      <c r="G2763"/>
      <c r="H2763"/>
    </row>
    <row r="2764" spans="4:8">
      <c r="D2764"/>
      <c r="E2764" s="1"/>
      <c r="F2764"/>
      <c r="G2764"/>
      <c r="H2764"/>
    </row>
    <row r="2765" spans="4:8">
      <c r="D2765"/>
      <c r="E2765" s="1"/>
      <c r="F2765"/>
      <c r="G2765"/>
      <c r="H2765"/>
    </row>
    <row r="2766" spans="4:8">
      <c r="D2766"/>
      <c r="E2766" s="1"/>
      <c r="F2766"/>
      <c r="G2766"/>
      <c r="H2766"/>
    </row>
    <row r="2767" spans="4:8">
      <c r="D2767"/>
      <c r="E2767" s="1"/>
      <c r="F2767"/>
      <c r="G2767"/>
      <c r="H2767"/>
    </row>
    <row r="2768" spans="4:8">
      <c r="D2768"/>
      <c r="E2768" s="1"/>
      <c r="F2768"/>
      <c r="G2768"/>
      <c r="H2768"/>
    </row>
    <row r="2769" spans="4:8">
      <c r="D2769"/>
      <c r="E2769" s="1"/>
      <c r="F2769"/>
      <c r="G2769"/>
      <c r="H2769"/>
    </row>
    <row r="2770" spans="4:8">
      <c r="D2770"/>
      <c r="E2770" s="1"/>
      <c r="F2770"/>
      <c r="G2770"/>
      <c r="H2770"/>
    </row>
    <row r="2771" spans="4:8">
      <c r="D2771"/>
      <c r="E2771" s="1"/>
      <c r="F2771"/>
      <c r="G2771"/>
      <c r="H2771"/>
    </row>
    <row r="2772" spans="4:8">
      <c r="D2772"/>
      <c r="E2772" s="1"/>
      <c r="F2772"/>
      <c r="G2772"/>
      <c r="H2772"/>
    </row>
    <row r="2773" spans="4:8">
      <c r="D2773"/>
      <c r="E2773" s="1"/>
      <c r="F2773"/>
      <c r="G2773"/>
      <c r="H2773"/>
    </row>
    <row r="2774" spans="4:8">
      <c r="D2774"/>
      <c r="E2774" s="1"/>
      <c r="F2774"/>
      <c r="G2774"/>
      <c r="H2774"/>
    </row>
    <row r="2775" spans="4:8">
      <c r="D2775"/>
      <c r="E2775" s="1"/>
      <c r="F2775"/>
      <c r="G2775"/>
      <c r="H2775"/>
    </row>
    <row r="2776" spans="4:8">
      <c r="D2776"/>
      <c r="E2776" s="1"/>
      <c r="F2776"/>
      <c r="G2776"/>
      <c r="H2776"/>
    </row>
    <row r="2777" spans="4:8">
      <c r="D2777"/>
      <c r="E2777" s="1"/>
      <c r="F2777"/>
      <c r="G2777"/>
      <c r="H2777"/>
    </row>
    <row r="2778" spans="4:8">
      <c r="D2778"/>
      <c r="E2778" s="1"/>
      <c r="F2778"/>
      <c r="G2778"/>
      <c r="H2778"/>
    </row>
    <row r="2779" spans="4:8">
      <c r="D2779"/>
      <c r="E2779" s="1"/>
      <c r="F2779"/>
      <c r="G2779"/>
      <c r="H2779"/>
    </row>
    <row r="2780" spans="4:8">
      <c r="D2780"/>
      <c r="E2780" s="1"/>
      <c r="F2780"/>
      <c r="G2780"/>
      <c r="H2780"/>
    </row>
    <row r="2781" spans="4:8">
      <c r="D2781"/>
      <c r="E2781" s="1"/>
      <c r="F2781"/>
      <c r="G2781"/>
      <c r="H2781"/>
    </row>
    <row r="2782" spans="4:8">
      <c r="D2782"/>
      <c r="E2782" s="1"/>
      <c r="F2782"/>
      <c r="G2782"/>
      <c r="H2782"/>
    </row>
    <row r="2783" spans="4:8">
      <c r="D2783"/>
      <c r="E2783" s="1"/>
      <c r="F2783"/>
      <c r="G2783"/>
      <c r="H2783"/>
    </row>
    <row r="2784" spans="4:8">
      <c r="D2784"/>
      <c r="E2784" s="1"/>
      <c r="F2784"/>
      <c r="G2784"/>
      <c r="H2784"/>
    </row>
    <row r="2785" spans="4:8">
      <c r="D2785"/>
      <c r="E2785" s="1"/>
      <c r="F2785"/>
      <c r="G2785"/>
      <c r="H2785"/>
    </row>
    <row r="2786" spans="4:8">
      <c r="D2786"/>
      <c r="E2786" s="1"/>
      <c r="F2786"/>
      <c r="G2786"/>
      <c r="H2786"/>
    </row>
    <row r="2787" spans="4:8">
      <c r="D2787"/>
      <c r="E2787" s="1"/>
      <c r="F2787"/>
      <c r="G2787"/>
      <c r="H2787"/>
    </row>
    <row r="2788" spans="4:8">
      <c r="D2788"/>
      <c r="E2788" s="1"/>
      <c r="F2788"/>
      <c r="G2788"/>
      <c r="H2788"/>
    </row>
    <row r="2789" spans="4:8">
      <c r="D2789"/>
      <c r="E2789" s="1"/>
      <c r="F2789"/>
      <c r="G2789"/>
      <c r="H2789"/>
    </row>
    <row r="2790" spans="4:8">
      <c r="D2790"/>
      <c r="E2790" s="1"/>
      <c r="F2790"/>
      <c r="G2790"/>
      <c r="H2790"/>
    </row>
    <row r="2791" spans="4:8">
      <c r="D2791"/>
      <c r="E2791" s="1"/>
      <c r="F2791"/>
      <c r="G2791"/>
      <c r="H2791"/>
    </row>
    <row r="2792" spans="4:8">
      <c r="D2792"/>
      <c r="E2792" s="1"/>
      <c r="F2792"/>
      <c r="G2792"/>
      <c r="H2792"/>
    </row>
    <row r="2793" spans="4:8">
      <c r="D2793"/>
      <c r="E2793" s="1"/>
      <c r="F2793"/>
      <c r="G2793"/>
      <c r="H2793"/>
    </row>
    <row r="2794" spans="4:8">
      <c r="D2794"/>
      <c r="E2794" s="1"/>
      <c r="F2794"/>
      <c r="G2794"/>
      <c r="H2794"/>
    </row>
    <row r="2795" spans="4:8">
      <c r="D2795"/>
      <c r="E2795" s="1"/>
      <c r="F2795"/>
      <c r="G2795"/>
      <c r="H2795"/>
    </row>
    <row r="2796" spans="4:8">
      <c r="D2796"/>
      <c r="E2796" s="1"/>
      <c r="F2796"/>
      <c r="G2796"/>
      <c r="H2796"/>
    </row>
    <row r="2797" spans="4:8">
      <c r="D2797"/>
      <c r="E2797" s="1"/>
      <c r="F2797"/>
      <c r="G2797"/>
      <c r="H2797"/>
    </row>
    <row r="2798" spans="4:8">
      <c r="D2798"/>
      <c r="E2798" s="1"/>
      <c r="F2798"/>
      <c r="G2798"/>
      <c r="H2798"/>
    </row>
    <row r="2799" spans="4:8">
      <c r="D2799"/>
      <c r="E2799" s="1"/>
      <c r="F2799"/>
      <c r="G2799"/>
      <c r="H2799"/>
    </row>
    <row r="2800" spans="4:8">
      <c r="D2800"/>
      <c r="E2800" s="1"/>
      <c r="F2800"/>
      <c r="G2800"/>
      <c r="H2800"/>
    </row>
    <row r="2801" spans="4:8">
      <c r="D2801"/>
      <c r="E2801" s="1"/>
      <c r="F2801"/>
      <c r="G2801"/>
      <c r="H2801"/>
    </row>
    <row r="2802" spans="4:8">
      <c r="D2802"/>
      <c r="E2802" s="1"/>
      <c r="F2802"/>
      <c r="G2802"/>
      <c r="H2802"/>
    </row>
    <row r="2803" spans="4:8">
      <c r="D2803"/>
      <c r="E2803" s="1"/>
      <c r="F2803"/>
      <c r="G2803"/>
      <c r="H2803"/>
    </row>
    <row r="2804" spans="4:8">
      <c r="D2804"/>
      <c r="E2804" s="1"/>
      <c r="F2804"/>
      <c r="G2804"/>
      <c r="H2804"/>
    </row>
    <row r="2805" spans="4:8">
      <c r="D2805"/>
      <c r="E2805" s="1"/>
      <c r="F2805"/>
      <c r="G2805"/>
      <c r="H2805"/>
    </row>
    <row r="2806" spans="4:8">
      <c r="D2806"/>
      <c r="E2806" s="1"/>
      <c r="F2806"/>
      <c r="G2806"/>
      <c r="H2806"/>
    </row>
    <row r="2807" spans="4:8">
      <c r="D2807"/>
      <c r="E2807" s="1"/>
      <c r="F2807"/>
      <c r="G2807"/>
      <c r="H2807"/>
    </row>
    <row r="2808" spans="4:8">
      <c r="D2808"/>
      <c r="E2808" s="1"/>
      <c r="F2808"/>
      <c r="G2808"/>
      <c r="H2808"/>
    </row>
    <row r="2809" spans="4:8">
      <c r="D2809"/>
      <c r="E2809" s="1"/>
      <c r="F2809"/>
      <c r="G2809"/>
      <c r="H2809"/>
    </row>
    <row r="2810" spans="4:8">
      <c r="D2810"/>
      <c r="E2810" s="1"/>
      <c r="F2810"/>
      <c r="G2810"/>
      <c r="H2810"/>
    </row>
    <row r="2811" spans="4:8">
      <c r="D2811"/>
      <c r="E2811" s="1"/>
      <c r="F2811"/>
      <c r="G2811"/>
      <c r="H2811"/>
    </row>
    <row r="2812" spans="4:8">
      <c r="D2812"/>
      <c r="E2812" s="1"/>
      <c r="F2812"/>
      <c r="G2812"/>
      <c r="H2812"/>
    </row>
    <row r="2813" spans="4:8">
      <c r="D2813"/>
      <c r="E2813" s="1"/>
      <c r="F2813"/>
      <c r="G2813"/>
      <c r="H2813"/>
    </row>
    <row r="2814" spans="4:8">
      <c r="D2814"/>
      <c r="E2814" s="1"/>
      <c r="F2814"/>
      <c r="G2814"/>
      <c r="H2814"/>
    </row>
    <row r="2815" spans="4:8">
      <c r="D2815"/>
      <c r="E2815" s="1"/>
      <c r="F2815"/>
      <c r="G2815"/>
      <c r="H2815"/>
    </row>
    <row r="2816" spans="4:8">
      <c r="D2816"/>
      <c r="E2816" s="1"/>
      <c r="F2816"/>
      <c r="G2816"/>
      <c r="H2816"/>
    </row>
    <row r="2817" spans="4:8">
      <c r="D2817"/>
      <c r="E2817" s="1"/>
      <c r="F2817"/>
      <c r="G2817"/>
      <c r="H2817"/>
    </row>
    <row r="2818" spans="4:8">
      <c r="D2818"/>
      <c r="E2818" s="1"/>
      <c r="F2818"/>
      <c r="G2818"/>
      <c r="H2818"/>
    </row>
    <row r="2819" spans="4:8">
      <c r="D2819"/>
      <c r="E2819" s="1"/>
      <c r="F2819"/>
      <c r="G2819"/>
      <c r="H2819"/>
    </row>
    <row r="2820" spans="4:8">
      <c r="D2820"/>
      <c r="E2820" s="1"/>
      <c r="F2820"/>
      <c r="G2820"/>
      <c r="H2820"/>
    </row>
    <row r="2821" spans="4:8">
      <c r="D2821"/>
      <c r="E2821" s="1"/>
      <c r="F2821"/>
      <c r="G2821"/>
      <c r="H2821"/>
    </row>
    <row r="2822" spans="4:8">
      <c r="D2822"/>
      <c r="E2822" s="1"/>
      <c r="F2822"/>
      <c r="G2822"/>
      <c r="H2822"/>
    </row>
    <row r="2823" spans="4:8">
      <c r="D2823"/>
      <c r="E2823" s="1"/>
      <c r="F2823"/>
      <c r="G2823"/>
      <c r="H2823"/>
    </row>
    <row r="2824" spans="4:8">
      <c r="D2824"/>
      <c r="E2824" s="1"/>
      <c r="F2824"/>
      <c r="G2824"/>
      <c r="H2824"/>
    </row>
    <row r="2825" spans="4:8">
      <c r="D2825"/>
      <c r="E2825" s="1"/>
      <c r="F2825"/>
      <c r="G2825"/>
      <c r="H2825"/>
    </row>
    <row r="2826" spans="4:8">
      <c r="D2826"/>
      <c r="E2826" s="1"/>
      <c r="F2826"/>
      <c r="G2826"/>
      <c r="H2826"/>
    </row>
    <row r="2827" spans="4:8">
      <c r="D2827"/>
      <c r="E2827" s="1"/>
      <c r="F2827"/>
      <c r="G2827"/>
      <c r="H2827"/>
    </row>
    <row r="2828" spans="4:8">
      <c r="D2828"/>
      <c r="E2828" s="1"/>
      <c r="F2828"/>
      <c r="G2828"/>
      <c r="H2828"/>
    </row>
    <row r="2829" spans="4:8">
      <c r="D2829"/>
      <c r="E2829" s="1"/>
      <c r="F2829"/>
      <c r="G2829"/>
      <c r="H2829"/>
    </row>
    <row r="2830" spans="4:8">
      <c r="D2830"/>
      <c r="E2830" s="1"/>
      <c r="F2830"/>
      <c r="G2830"/>
      <c r="H2830"/>
    </row>
    <row r="2831" spans="4:8">
      <c r="D2831"/>
      <c r="E2831" s="1"/>
      <c r="F2831"/>
      <c r="G2831"/>
      <c r="H2831"/>
    </row>
    <row r="2832" spans="4:8">
      <c r="D2832"/>
      <c r="E2832" s="1"/>
      <c r="F2832"/>
      <c r="G2832"/>
      <c r="H2832"/>
    </row>
    <row r="2833" spans="4:8">
      <c r="D2833"/>
      <c r="E2833" s="1"/>
      <c r="F2833"/>
      <c r="G2833"/>
      <c r="H2833"/>
    </row>
    <row r="2834" spans="4:8">
      <c r="D2834"/>
      <c r="E2834" s="1"/>
      <c r="F2834"/>
      <c r="G2834"/>
      <c r="H2834"/>
    </row>
    <row r="2835" spans="4:8">
      <c r="D2835"/>
      <c r="E2835" s="1"/>
      <c r="F2835"/>
      <c r="G2835"/>
      <c r="H2835"/>
    </row>
    <row r="2836" spans="4:8">
      <c r="D2836"/>
      <c r="E2836" s="1"/>
      <c r="F2836"/>
      <c r="G2836"/>
      <c r="H2836"/>
    </row>
    <row r="2837" spans="4:8">
      <c r="D2837"/>
      <c r="E2837" s="1"/>
      <c r="F2837"/>
      <c r="G2837"/>
      <c r="H2837"/>
    </row>
    <row r="2838" spans="4:8">
      <c r="D2838"/>
      <c r="E2838" s="1"/>
      <c r="F2838"/>
      <c r="G2838"/>
      <c r="H2838"/>
    </row>
    <row r="2839" spans="4:8">
      <c r="D2839"/>
      <c r="E2839" s="1"/>
      <c r="F2839"/>
      <c r="G2839"/>
      <c r="H2839"/>
    </row>
    <row r="2840" spans="4:8">
      <c r="D2840"/>
      <c r="E2840" s="1"/>
      <c r="F2840"/>
      <c r="G2840"/>
      <c r="H2840"/>
    </row>
    <row r="2841" spans="4:8">
      <c r="D2841"/>
      <c r="E2841" s="1"/>
      <c r="F2841"/>
      <c r="G2841"/>
      <c r="H2841"/>
    </row>
    <row r="2842" spans="4:8">
      <c r="D2842"/>
      <c r="E2842" s="1"/>
      <c r="F2842"/>
      <c r="G2842"/>
      <c r="H2842"/>
    </row>
    <row r="2843" spans="4:8">
      <c r="D2843"/>
      <c r="E2843" s="1"/>
      <c r="F2843"/>
      <c r="G2843"/>
      <c r="H2843"/>
    </row>
    <row r="2844" spans="4:8">
      <c r="D2844"/>
      <c r="E2844" s="1"/>
      <c r="F2844"/>
      <c r="G2844"/>
      <c r="H2844"/>
    </row>
    <row r="2845" spans="4:8">
      <c r="D2845"/>
      <c r="E2845" s="1"/>
      <c r="F2845"/>
      <c r="G2845"/>
      <c r="H2845"/>
    </row>
    <row r="2846" spans="4:8">
      <c r="D2846"/>
      <c r="E2846" s="1"/>
      <c r="F2846"/>
      <c r="G2846"/>
      <c r="H2846"/>
    </row>
    <row r="2847" spans="4:8">
      <c r="D2847"/>
      <c r="E2847" s="1"/>
      <c r="F2847"/>
      <c r="G2847"/>
      <c r="H2847"/>
    </row>
    <row r="2848" spans="4:8">
      <c r="D2848"/>
      <c r="E2848" s="1"/>
      <c r="F2848"/>
      <c r="G2848"/>
      <c r="H2848"/>
    </row>
    <row r="2849" spans="4:8">
      <c r="D2849"/>
      <c r="E2849" s="1"/>
      <c r="F2849"/>
      <c r="G2849"/>
      <c r="H2849"/>
    </row>
    <row r="2850" spans="4:8">
      <c r="D2850"/>
      <c r="E2850" s="1"/>
      <c r="F2850"/>
      <c r="G2850"/>
      <c r="H2850"/>
    </row>
    <row r="2851" spans="4:8">
      <c r="D2851"/>
      <c r="E2851" s="1"/>
      <c r="F2851"/>
      <c r="G2851"/>
      <c r="H2851"/>
    </row>
    <row r="2852" spans="4:8">
      <c r="D2852"/>
      <c r="E2852" s="1"/>
      <c r="F2852"/>
      <c r="G2852"/>
      <c r="H2852"/>
    </row>
    <row r="2853" spans="4:8">
      <c r="D2853"/>
      <c r="E2853" s="1"/>
      <c r="F2853"/>
      <c r="G2853"/>
      <c r="H2853"/>
    </row>
    <row r="2854" spans="4:8">
      <c r="D2854"/>
      <c r="E2854" s="1"/>
      <c r="F2854"/>
      <c r="G2854"/>
      <c r="H2854"/>
    </row>
    <row r="2855" spans="4:8">
      <c r="D2855"/>
      <c r="E2855" s="1"/>
      <c r="F2855"/>
      <c r="G2855"/>
      <c r="H2855"/>
    </row>
    <row r="2856" spans="4:8">
      <c r="D2856"/>
      <c r="E2856" s="1"/>
      <c r="F2856"/>
      <c r="G2856"/>
      <c r="H2856"/>
    </row>
    <row r="2857" spans="4:8">
      <c r="D2857"/>
      <c r="E2857" s="1"/>
      <c r="F2857"/>
      <c r="G2857"/>
      <c r="H2857"/>
    </row>
    <row r="2858" spans="4:8">
      <c r="D2858"/>
      <c r="E2858" s="1"/>
      <c r="F2858"/>
      <c r="G2858"/>
      <c r="H2858"/>
    </row>
    <row r="2859" spans="4:8">
      <c r="D2859"/>
      <c r="E2859" s="1"/>
      <c r="F2859"/>
      <c r="G2859"/>
      <c r="H2859"/>
    </row>
    <row r="2860" spans="4:8">
      <c r="D2860"/>
      <c r="E2860" s="1"/>
      <c r="F2860"/>
      <c r="G2860"/>
      <c r="H2860"/>
    </row>
    <row r="2861" spans="4:8">
      <c r="D2861"/>
      <c r="E2861" s="1"/>
      <c r="F2861"/>
      <c r="G2861"/>
      <c r="H2861"/>
    </row>
    <row r="2862" spans="4:8">
      <c r="D2862"/>
      <c r="E2862" s="1"/>
      <c r="F2862"/>
      <c r="G2862"/>
      <c r="H2862"/>
    </row>
    <row r="2863" spans="4:8">
      <c r="D2863"/>
      <c r="E2863" s="1"/>
      <c r="F2863"/>
      <c r="G2863"/>
      <c r="H2863"/>
    </row>
    <row r="2864" spans="4:8">
      <c r="D2864"/>
      <c r="E2864" s="1"/>
      <c r="F2864"/>
      <c r="G2864"/>
      <c r="H2864"/>
    </row>
    <row r="2865" spans="4:8">
      <c r="D2865"/>
      <c r="E2865" s="1"/>
      <c r="F2865"/>
      <c r="G2865"/>
      <c r="H2865"/>
    </row>
    <row r="2866" spans="4:8">
      <c r="D2866"/>
      <c r="E2866" s="1"/>
      <c r="F2866"/>
      <c r="G2866"/>
      <c r="H2866"/>
    </row>
    <row r="2867" spans="4:8">
      <c r="D2867"/>
      <c r="E2867" s="1"/>
      <c r="F2867"/>
      <c r="G2867"/>
      <c r="H2867"/>
    </row>
    <row r="2868" spans="4:8">
      <c r="D2868"/>
      <c r="E2868" s="1"/>
      <c r="F2868"/>
      <c r="G2868"/>
      <c r="H2868"/>
    </row>
    <row r="2869" spans="4:8">
      <c r="D2869"/>
      <c r="E2869" s="1"/>
      <c r="F2869"/>
      <c r="G2869"/>
      <c r="H2869"/>
    </row>
    <row r="2870" spans="4:8">
      <c r="D2870"/>
      <c r="E2870" s="1"/>
      <c r="F2870"/>
      <c r="G2870"/>
      <c r="H2870"/>
    </row>
    <row r="2871" spans="4:8">
      <c r="D2871"/>
      <c r="E2871" s="1"/>
      <c r="F2871"/>
      <c r="G2871"/>
      <c r="H2871"/>
    </row>
    <row r="2872" spans="4:8">
      <c r="D2872"/>
      <c r="E2872" s="1"/>
      <c r="F2872"/>
      <c r="G2872"/>
      <c r="H2872"/>
    </row>
    <row r="2873" spans="4:8">
      <c r="D2873"/>
      <c r="E2873" s="1"/>
      <c r="F2873"/>
      <c r="G2873"/>
      <c r="H2873"/>
    </row>
    <row r="2874" spans="4:8">
      <c r="D2874"/>
      <c r="E2874" s="1"/>
      <c r="F2874"/>
      <c r="G2874"/>
      <c r="H2874"/>
    </row>
    <row r="2875" spans="4:8">
      <c r="D2875"/>
      <c r="E2875" s="1"/>
      <c r="F2875"/>
      <c r="G2875"/>
      <c r="H2875"/>
    </row>
    <row r="2876" spans="4:8">
      <c r="D2876"/>
      <c r="E2876" s="1"/>
      <c r="F2876"/>
      <c r="G2876"/>
      <c r="H2876"/>
    </row>
    <row r="2877" spans="4:8">
      <c r="D2877"/>
      <c r="E2877" s="1"/>
      <c r="F2877"/>
      <c r="G2877"/>
      <c r="H2877"/>
    </row>
    <row r="2878" spans="4:8">
      <c r="D2878"/>
      <c r="E2878" s="1"/>
      <c r="F2878"/>
      <c r="G2878"/>
      <c r="H2878"/>
    </row>
    <row r="2879" spans="4:8">
      <c r="D2879"/>
      <c r="E2879" s="1"/>
      <c r="F2879"/>
      <c r="G2879"/>
      <c r="H2879"/>
    </row>
    <row r="2880" spans="4:8">
      <c r="D2880"/>
      <c r="E2880" s="1"/>
      <c r="F2880"/>
      <c r="G2880"/>
      <c r="H2880"/>
    </row>
    <row r="2881" spans="4:8">
      <c r="D2881"/>
      <c r="E2881" s="1"/>
      <c r="F2881"/>
      <c r="G2881"/>
      <c r="H2881"/>
    </row>
    <row r="2882" spans="4:8">
      <c r="D2882"/>
      <c r="E2882" s="1"/>
      <c r="F2882"/>
      <c r="G2882"/>
      <c r="H2882"/>
    </row>
    <row r="2883" spans="4:8">
      <c r="D2883"/>
      <c r="E2883" s="1"/>
      <c r="F2883"/>
      <c r="G2883"/>
      <c r="H2883"/>
    </row>
    <row r="2884" spans="4:8">
      <c r="D2884"/>
      <c r="E2884" s="1"/>
      <c r="F2884"/>
      <c r="G2884"/>
      <c r="H2884"/>
    </row>
    <row r="2885" spans="4:8">
      <c r="D2885"/>
      <c r="E2885" s="1"/>
      <c r="F2885"/>
      <c r="G2885"/>
      <c r="H2885"/>
    </row>
    <row r="2886" spans="4:8">
      <c r="D2886"/>
      <c r="E2886" s="1"/>
      <c r="F2886"/>
      <c r="G2886"/>
      <c r="H2886"/>
    </row>
    <row r="2887" spans="4:8">
      <c r="D2887"/>
      <c r="E2887" s="1"/>
      <c r="F2887"/>
      <c r="G2887"/>
      <c r="H2887"/>
    </row>
    <row r="2888" spans="4:8">
      <c r="D2888"/>
      <c r="E2888" s="1"/>
      <c r="F2888"/>
      <c r="G2888"/>
      <c r="H2888"/>
    </row>
    <row r="2889" spans="4:8">
      <c r="D2889"/>
      <c r="E2889" s="1"/>
      <c r="F2889"/>
      <c r="G2889"/>
      <c r="H2889"/>
    </row>
    <row r="2890" spans="4:8">
      <c r="D2890"/>
      <c r="E2890" s="1"/>
      <c r="F2890"/>
      <c r="G2890"/>
      <c r="H2890"/>
    </row>
    <row r="2891" spans="4:8">
      <c r="D2891"/>
      <c r="E2891" s="1"/>
      <c r="F2891"/>
      <c r="G2891"/>
      <c r="H2891"/>
    </row>
    <row r="2892" spans="4:8">
      <c r="D2892"/>
      <c r="E2892" s="1"/>
      <c r="F2892"/>
      <c r="G2892"/>
      <c r="H2892"/>
    </row>
    <row r="2893" spans="4:8">
      <c r="D2893"/>
      <c r="E2893" s="1"/>
      <c r="F2893"/>
      <c r="G2893"/>
      <c r="H2893"/>
    </row>
    <row r="2894" spans="4:8">
      <c r="D2894"/>
      <c r="E2894" s="1"/>
      <c r="F2894"/>
      <c r="G2894"/>
      <c r="H2894"/>
    </row>
    <row r="2895" spans="4:8">
      <c r="D2895"/>
      <c r="E2895" s="1"/>
      <c r="F2895"/>
      <c r="G2895"/>
      <c r="H2895"/>
    </row>
    <row r="2896" spans="4:8">
      <c r="D2896"/>
      <c r="E2896" s="1"/>
      <c r="F2896"/>
      <c r="G2896"/>
      <c r="H2896"/>
    </row>
    <row r="2897" spans="4:8">
      <c r="D2897"/>
      <c r="E2897" s="1"/>
      <c r="F2897"/>
      <c r="G2897"/>
      <c r="H2897"/>
    </row>
    <row r="2898" spans="4:8">
      <c r="D2898"/>
      <c r="E2898" s="1"/>
      <c r="F2898"/>
      <c r="G2898"/>
      <c r="H2898"/>
    </row>
    <row r="2899" spans="4:8">
      <c r="D2899"/>
      <c r="E2899" s="1"/>
      <c r="F2899"/>
      <c r="G2899"/>
      <c r="H2899"/>
    </row>
    <row r="2900" spans="4:8">
      <c r="D2900"/>
      <c r="E2900" s="1"/>
      <c r="F2900"/>
      <c r="G2900"/>
      <c r="H2900"/>
    </row>
    <row r="2901" spans="4:8">
      <c r="D2901"/>
      <c r="E2901" s="1"/>
      <c r="F2901"/>
      <c r="G2901"/>
      <c r="H2901"/>
    </row>
    <row r="2902" spans="4:8">
      <c r="D2902"/>
      <c r="E2902" s="1"/>
      <c r="F2902"/>
      <c r="G2902"/>
      <c r="H2902"/>
    </row>
    <row r="2903" spans="4:8">
      <c r="D2903"/>
      <c r="E2903" s="1"/>
      <c r="F2903"/>
      <c r="G2903"/>
      <c r="H2903"/>
    </row>
    <row r="2904" spans="4:8">
      <c r="D2904"/>
      <c r="E2904" s="1"/>
      <c r="F2904"/>
      <c r="G2904"/>
      <c r="H2904"/>
    </row>
    <row r="2905" spans="4:8">
      <c r="D2905"/>
      <c r="E2905" s="1"/>
      <c r="F2905"/>
      <c r="G2905"/>
      <c r="H2905"/>
    </row>
    <row r="2906" spans="4:8">
      <c r="D2906"/>
      <c r="E2906" s="1"/>
      <c r="F2906"/>
      <c r="G2906"/>
      <c r="H2906"/>
    </row>
    <row r="2907" spans="4:8">
      <c r="D2907"/>
      <c r="E2907" s="1"/>
      <c r="F2907"/>
      <c r="G2907"/>
      <c r="H2907"/>
    </row>
    <row r="2908" spans="4:8">
      <c r="D2908"/>
      <c r="E2908" s="1"/>
      <c r="F2908"/>
      <c r="G2908"/>
      <c r="H2908"/>
    </row>
    <row r="2909" spans="4:8">
      <c r="D2909"/>
      <c r="E2909" s="1"/>
      <c r="F2909"/>
      <c r="G2909"/>
      <c r="H2909"/>
    </row>
    <row r="2910" spans="4:8">
      <c r="D2910"/>
      <c r="E2910" s="1"/>
      <c r="F2910"/>
      <c r="G2910"/>
      <c r="H2910"/>
    </row>
    <row r="2911" spans="4:8">
      <c r="D2911"/>
      <c r="E2911" s="1"/>
      <c r="F2911"/>
      <c r="G2911"/>
      <c r="H2911"/>
    </row>
    <row r="2912" spans="4:8">
      <c r="D2912"/>
      <c r="E2912" s="1"/>
      <c r="F2912"/>
      <c r="G2912"/>
      <c r="H2912"/>
    </row>
    <row r="2913" spans="4:8">
      <c r="D2913"/>
      <c r="E2913" s="1"/>
      <c r="F2913"/>
      <c r="G2913"/>
      <c r="H2913"/>
    </row>
    <row r="2914" spans="4:8">
      <c r="D2914"/>
      <c r="E2914" s="1"/>
      <c r="F2914"/>
      <c r="G2914"/>
      <c r="H2914"/>
    </row>
    <row r="2915" spans="4:8">
      <c r="D2915"/>
      <c r="E2915" s="1"/>
      <c r="F2915"/>
      <c r="G2915"/>
      <c r="H2915"/>
    </row>
    <row r="2916" spans="4:8">
      <c r="D2916"/>
      <c r="E2916" s="1"/>
      <c r="F2916"/>
      <c r="G2916"/>
      <c r="H2916"/>
    </row>
    <row r="2917" spans="4:8">
      <c r="D2917"/>
      <c r="E2917" s="1"/>
      <c r="F2917"/>
      <c r="G2917"/>
      <c r="H2917"/>
    </row>
    <row r="2918" spans="4:8">
      <c r="D2918"/>
      <c r="E2918" s="1"/>
      <c r="F2918"/>
      <c r="G2918"/>
      <c r="H2918"/>
    </row>
    <row r="2919" spans="4:8">
      <c r="D2919"/>
      <c r="E2919" s="1"/>
      <c r="F2919"/>
      <c r="G2919"/>
      <c r="H2919"/>
    </row>
    <row r="2920" spans="4:8">
      <c r="D2920"/>
      <c r="E2920" s="1"/>
      <c r="F2920"/>
      <c r="G2920"/>
      <c r="H2920"/>
    </row>
    <row r="2921" spans="4:8">
      <c r="D2921"/>
      <c r="E2921" s="1"/>
      <c r="F2921"/>
      <c r="G2921"/>
      <c r="H2921"/>
    </row>
    <row r="2922" spans="4:8">
      <c r="D2922"/>
      <c r="E2922" s="1"/>
      <c r="F2922"/>
      <c r="G2922"/>
      <c r="H2922"/>
    </row>
    <row r="2923" spans="4:8">
      <c r="D2923"/>
      <c r="E2923" s="1"/>
      <c r="F2923"/>
      <c r="G2923"/>
      <c r="H2923"/>
    </row>
    <row r="2924" spans="4:8">
      <c r="D2924"/>
      <c r="E2924" s="1"/>
      <c r="F2924"/>
      <c r="G2924"/>
      <c r="H2924"/>
    </row>
    <row r="2925" spans="4:8">
      <c r="D2925"/>
      <c r="E2925" s="1"/>
      <c r="F2925"/>
      <c r="G2925"/>
      <c r="H2925"/>
    </row>
    <row r="2926" spans="4:8">
      <c r="D2926"/>
      <c r="E2926" s="1"/>
      <c r="F2926"/>
      <c r="G2926"/>
      <c r="H2926"/>
    </row>
    <row r="2927" spans="4:8">
      <c r="D2927"/>
      <c r="E2927" s="1"/>
      <c r="F2927"/>
      <c r="G2927"/>
      <c r="H2927"/>
    </row>
    <row r="2928" spans="4:8">
      <c r="D2928"/>
      <c r="E2928" s="1"/>
      <c r="F2928"/>
      <c r="G2928"/>
      <c r="H2928"/>
    </row>
    <row r="2929" spans="4:8">
      <c r="D2929"/>
      <c r="E2929" s="1"/>
      <c r="F2929"/>
      <c r="G2929"/>
      <c r="H2929"/>
    </row>
    <row r="2930" spans="4:8">
      <c r="D2930"/>
      <c r="E2930" s="1"/>
      <c r="F2930"/>
      <c r="G2930"/>
      <c r="H2930"/>
    </row>
    <row r="2931" spans="4:8">
      <c r="D2931"/>
      <c r="E2931" s="1"/>
      <c r="F2931"/>
      <c r="G2931"/>
      <c r="H2931"/>
    </row>
    <row r="2932" spans="4:8">
      <c r="D2932"/>
      <c r="E2932" s="1"/>
      <c r="F2932"/>
      <c r="G2932"/>
      <c r="H2932"/>
    </row>
    <row r="2933" spans="4:8">
      <c r="D2933"/>
      <c r="E2933" s="1"/>
      <c r="F2933"/>
      <c r="G2933"/>
      <c r="H2933"/>
    </row>
    <row r="2934" spans="4:8">
      <c r="D2934"/>
      <c r="E2934" s="1"/>
      <c r="F2934"/>
      <c r="G2934"/>
      <c r="H2934"/>
    </row>
    <row r="2935" spans="4:8">
      <c r="D2935"/>
      <c r="E2935" s="1"/>
      <c r="F2935"/>
      <c r="G2935"/>
      <c r="H2935"/>
    </row>
    <row r="2936" spans="4:8">
      <c r="D2936"/>
      <c r="E2936" s="1"/>
      <c r="F2936"/>
      <c r="G2936"/>
      <c r="H2936"/>
    </row>
    <row r="2937" spans="4:8">
      <c r="D2937"/>
      <c r="E2937" s="1"/>
      <c r="F2937"/>
      <c r="G2937"/>
      <c r="H2937"/>
    </row>
    <row r="2938" spans="4:8">
      <c r="D2938"/>
      <c r="E2938" s="1"/>
      <c r="F2938"/>
      <c r="G2938"/>
      <c r="H2938"/>
    </row>
    <row r="2939" spans="4:8">
      <c r="D2939"/>
      <c r="E2939" s="1"/>
      <c r="F2939"/>
      <c r="G2939"/>
      <c r="H2939"/>
    </row>
    <row r="2940" spans="4:8">
      <c r="D2940"/>
      <c r="E2940" s="1"/>
      <c r="F2940"/>
      <c r="G2940"/>
      <c r="H2940"/>
    </row>
    <row r="2941" spans="4:8">
      <c r="D2941"/>
      <c r="E2941" s="1"/>
      <c r="F2941"/>
      <c r="G2941"/>
      <c r="H2941"/>
    </row>
    <row r="2942" spans="4:8">
      <c r="D2942"/>
      <c r="E2942" s="1"/>
      <c r="F2942"/>
      <c r="G2942"/>
      <c r="H2942"/>
    </row>
    <row r="2943" spans="4:8">
      <c r="D2943"/>
      <c r="E2943" s="1"/>
      <c r="F2943"/>
      <c r="G2943"/>
      <c r="H2943"/>
    </row>
    <row r="2944" spans="4:8">
      <c r="D2944"/>
      <c r="E2944" s="1"/>
      <c r="F2944"/>
      <c r="G2944"/>
      <c r="H2944"/>
    </row>
    <row r="2945" spans="4:8">
      <c r="D2945"/>
      <c r="E2945" s="1"/>
      <c r="F2945"/>
      <c r="G2945"/>
      <c r="H2945"/>
    </row>
    <row r="2946" spans="4:8">
      <c r="D2946"/>
      <c r="E2946" s="1"/>
      <c r="F2946"/>
      <c r="G2946"/>
      <c r="H2946"/>
    </row>
    <row r="2947" spans="4:8">
      <c r="D2947"/>
      <c r="E2947" s="1"/>
      <c r="F2947"/>
      <c r="G2947"/>
      <c r="H2947"/>
    </row>
    <row r="2948" spans="4:8">
      <c r="D2948"/>
      <c r="E2948" s="1"/>
      <c r="F2948"/>
      <c r="G2948"/>
      <c r="H2948"/>
    </row>
    <row r="2949" spans="4:8">
      <c r="D2949"/>
      <c r="E2949" s="1"/>
      <c r="F2949"/>
      <c r="G2949"/>
      <c r="H2949"/>
    </row>
    <row r="2950" spans="4:8">
      <c r="D2950"/>
      <c r="E2950" s="1"/>
      <c r="F2950"/>
      <c r="G2950"/>
      <c r="H2950"/>
    </row>
    <row r="2951" spans="4:8">
      <c r="D2951"/>
      <c r="E2951" s="1"/>
      <c r="F2951"/>
      <c r="G2951"/>
      <c r="H2951"/>
    </row>
    <row r="2952" spans="4:8">
      <c r="D2952"/>
      <c r="E2952" s="1"/>
      <c r="F2952"/>
      <c r="G2952"/>
      <c r="H2952"/>
    </row>
    <row r="2953" spans="4:8">
      <c r="D2953"/>
      <c r="E2953" s="1"/>
      <c r="F2953"/>
      <c r="G2953"/>
      <c r="H2953"/>
    </row>
    <row r="2954" spans="4:8">
      <c r="D2954"/>
      <c r="E2954" s="1"/>
      <c r="F2954"/>
      <c r="G2954"/>
      <c r="H2954"/>
    </row>
    <row r="2955" spans="4:8">
      <c r="D2955"/>
      <c r="E2955" s="1"/>
      <c r="F2955"/>
      <c r="G2955"/>
      <c r="H2955"/>
    </row>
    <row r="2956" spans="4:8">
      <c r="D2956"/>
      <c r="E2956" s="1"/>
      <c r="F2956"/>
      <c r="G2956"/>
      <c r="H2956"/>
    </row>
    <row r="2957" spans="4:8">
      <c r="D2957"/>
      <c r="E2957" s="1"/>
      <c r="F2957"/>
      <c r="G2957"/>
      <c r="H2957"/>
    </row>
    <row r="2958" spans="4:8">
      <c r="D2958"/>
      <c r="E2958" s="1"/>
      <c r="F2958"/>
      <c r="G2958"/>
      <c r="H2958"/>
    </row>
    <row r="2959" spans="4:8">
      <c r="D2959"/>
      <c r="E2959" s="1"/>
      <c r="F2959"/>
      <c r="G2959"/>
      <c r="H2959"/>
    </row>
    <row r="2960" spans="4:8">
      <c r="D2960"/>
      <c r="E2960" s="1"/>
      <c r="F2960"/>
      <c r="G2960"/>
      <c r="H2960"/>
    </row>
    <row r="2961" spans="4:8">
      <c r="D2961"/>
      <c r="E2961" s="1"/>
      <c r="F2961"/>
      <c r="G2961"/>
      <c r="H2961"/>
    </row>
    <row r="2962" spans="4:8">
      <c r="D2962"/>
      <c r="E2962" s="1"/>
      <c r="F2962"/>
      <c r="G2962"/>
      <c r="H2962"/>
    </row>
    <row r="2963" spans="4:8">
      <c r="D2963"/>
      <c r="E2963" s="1"/>
      <c r="F2963"/>
      <c r="G2963"/>
      <c r="H2963"/>
    </row>
    <row r="2964" spans="4:8">
      <c r="D2964"/>
      <c r="E2964" s="1"/>
      <c r="F2964"/>
      <c r="G2964"/>
      <c r="H2964"/>
    </row>
    <row r="2965" spans="4:8">
      <c r="D2965"/>
      <c r="E2965" s="1"/>
      <c r="F2965"/>
      <c r="G2965"/>
      <c r="H2965"/>
    </row>
    <row r="2966" spans="4:8">
      <c r="D2966"/>
      <c r="E2966" s="1"/>
      <c r="F2966"/>
      <c r="G2966"/>
      <c r="H2966"/>
    </row>
    <row r="2967" spans="4:8">
      <c r="D2967"/>
      <c r="E2967" s="1"/>
      <c r="F2967"/>
      <c r="G2967"/>
      <c r="H2967"/>
    </row>
    <row r="2968" spans="4:8">
      <c r="D2968"/>
      <c r="E2968" s="1"/>
      <c r="F2968"/>
      <c r="G2968"/>
      <c r="H2968"/>
    </row>
    <row r="2969" spans="4:8">
      <c r="D2969"/>
      <c r="E2969" s="1"/>
      <c r="F2969"/>
      <c r="G2969"/>
      <c r="H2969"/>
    </row>
    <row r="2970" spans="4:8">
      <c r="D2970"/>
      <c r="E2970" s="1"/>
      <c r="F2970"/>
      <c r="G2970"/>
      <c r="H2970"/>
    </row>
    <row r="2971" spans="4:8">
      <c r="D2971"/>
      <c r="E2971" s="1"/>
      <c r="F2971"/>
      <c r="G2971"/>
      <c r="H2971"/>
    </row>
    <row r="2972" spans="4:8">
      <c r="D2972"/>
      <c r="E2972" s="1"/>
      <c r="F2972"/>
      <c r="G2972"/>
      <c r="H2972"/>
    </row>
    <row r="2973" spans="4:8">
      <c r="D2973"/>
      <c r="E2973" s="1"/>
      <c r="F2973"/>
      <c r="G2973"/>
      <c r="H2973"/>
    </row>
    <row r="2974" spans="4:8">
      <c r="D2974"/>
      <c r="E2974" s="1"/>
      <c r="F2974"/>
      <c r="G2974"/>
      <c r="H2974"/>
    </row>
    <row r="2975" spans="4:8">
      <c r="D2975"/>
      <c r="E2975" s="1"/>
      <c r="F2975"/>
      <c r="G2975"/>
      <c r="H2975"/>
    </row>
    <row r="2976" spans="4:8">
      <c r="D2976"/>
      <c r="E2976" s="1"/>
      <c r="F2976"/>
      <c r="G2976"/>
      <c r="H2976"/>
    </row>
    <row r="2977" spans="4:8">
      <c r="D2977"/>
      <c r="E2977" s="1"/>
      <c r="F2977"/>
      <c r="G2977"/>
      <c r="H2977"/>
    </row>
    <row r="2978" spans="4:8">
      <c r="D2978"/>
      <c r="E2978" s="1"/>
      <c r="F2978"/>
      <c r="G2978"/>
      <c r="H2978"/>
    </row>
    <row r="2979" spans="4:8">
      <c r="D2979"/>
      <c r="E2979" s="1"/>
      <c r="F2979"/>
      <c r="G2979"/>
      <c r="H2979"/>
    </row>
    <row r="2980" spans="4:8">
      <c r="D2980"/>
      <c r="E2980" s="1"/>
      <c r="F2980"/>
      <c r="G2980"/>
      <c r="H2980"/>
    </row>
    <row r="2981" spans="4:8">
      <c r="D2981"/>
      <c r="E2981" s="1"/>
      <c r="F2981"/>
      <c r="G2981"/>
      <c r="H2981"/>
    </row>
    <row r="2982" spans="4:8">
      <c r="D2982"/>
      <c r="E2982" s="1"/>
      <c r="F2982"/>
      <c r="G2982"/>
      <c r="H2982"/>
    </row>
    <row r="2983" spans="4:8">
      <c r="D2983"/>
      <c r="E2983" s="1"/>
      <c r="F2983"/>
      <c r="G2983"/>
      <c r="H2983"/>
    </row>
    <row r="2984" spans="4:8">
      <c r="D2984"/>
      <c r="E2984" s="1"/>
      <c r="F2984"/>
      <c r="G2984"/>
      <c r="H2984"/>
    </row>
    <row r="2985" spans="4:8">
      <c r="D2985"/>
      <c r="E2985" s="1"/>
      <c r="F2985"/>
      <c r="G2985"/>
      <c r="H2985"/>
    </row>
    <row r="2986" spans="4:8">
      <c r="D2986"/>
      <c r="E2986" s="1"/>
      <c r="F2986"/>
      <c r="G2986"/>
      <c r="H2986"/>
    </row>
    <row r="2987" spans="4:8">
      <c r="D2987"/>
      <c r="E2987" s="1"/>
      <c r="F2987"/>
      <c r="G2987"/>
      <c r="H2987"/>
    </row>
    <row r="2988" spans="4:8">
      <c r="D2988"/>
      <c r="E2988" s="1"/>
      <c r="F2988"/>
      <c r="G2988"/>
      <c r="H2988"/>
    </row>
    <row r="2989" spans="4:8">
      <c r="D2989"/>
      <c r="E2989" s="1"/>
      <c r="F2989"/>
      <c r="G2989"/>
      <c r="H2989"/>
    </row>
    <row r="2990" spans="4:8">
      <c r="D2990"/>
      <c r="E2990" s="1"/>
      <c r="F2990"/>
      <c r="G2990"/>
      <c r="H2990"/>
    </row>
    <row r="2991" spans="4:8">
      <c r="D2991"/>
      <c r="E2991" s="1"/>
      <c r="F2991"/>
      <c r="G2991"/>
      <c r="H2991"/>
    </row>
    <row r="2992" spans="4:8">
      <c r="D2992"/>
      <c r="E2992" s="1"/>
      <c r="F2992"/>
      <c r="G2992"/>
      <c r="H2992"/>
    </row>
    <row r="2993" spans="4:8">
      <c r="D2993"/>
      <c r="E2993" s="1"/>
      <c r="F2993"/>
      <c r="G2993"/>
      <c r="H2993"/>
    </row>
    <row r="2994" spans="4:8">
      <c r="D2994"/>
      <c r="E2994" s="1"/>
      <c r="F2994"/>
      <c r="G2994"/>
      <c r="H2994"/>
    </row>
    <row r="2995" spans="4:8">
      <c r="D2995"/>
      <c r="E2995" s="1"/>
      <c r="F2995"/>
      <c r="G2995"/>
      <c r="H2995"/>
    </row>
    <row r="2996" spans="4:8">
      <c r="D2996"/>
      <c r="E2996" s="1"/>
      <c r="F2996"/>
      <c r="G2996"/>
      <c r="H2996"/>
    </row>
    <row r="2997" spans="4:8">
      <c r="D2997"/>
      <c r="E2997" s="1"/>
      <c r="F2997"/>
      <c r="G2997"/>
      <c r="H2997"/>
    </row>
    <row r="2998" spans="4:8">
      <c r="D2998"/>
      <c r="E2998" s="1"/>
      <c r="F2998"/>
      <c r="G2998"/>
      <c r="H2998"/>
    </row>
    <row r="2999" spans="4:8">
      <c r="D2999"/>
      <c r="E2999" s="1"/>
      <c r="F2999"/>
      <c r="G2999"/>
      <c r="H2999"/>
    </row>
    <row r="3000" spans="4:8">
      <c r="D3000"/>
      <c r="E3000" s="1"/>
      <c r="F3000"/>
      <c r="G3000"/>
      <c r="H3000"/>
    </row>
    <row r="3001" spans="4:8">
      <c r="D3001"/>
      <c r="E3001" s="1"/>
      <c r="F3001"/>
      <c r="G3001"/>
      <c r="H3001"/>
    </row>
    <row r="3002" spans="4:8">
      <c r="D3002"/>
      <c r="E3002" s="1"/>
      <c r="F3002"/>
      <c r="G3002"/>
      <c r="H3002"/>
    </row>
    <row r="3003" spans="4:8">
      <c r="D3003"/>
      <c r="E3003" s="1"/>
      <c r="F3003"/>
      <c r="G3003"/>
      <c r="H3003"/>
    </row>
    <row r="3004" spans="4:8">
      <c r="D3004"/>
      <c r="E3004" s="1"/>
      <c r="F3004"/>
      <c r="G3004"/>
      <c r="H3004"/>
    </row>
    <row r="3005" spans="4:8">
      <c r="D3005"/>
      <c r="E3005" s="1"/>
      <c r="F3005"/>
      <c r="G3005"/>
      <c r="H3005"/>
    </row>
    <row r="3006" spans="4:8">
      <c r="D3006"/>
      <c r="E3006" s="1"/>
      <c r="F3006"/>
      <c r="G3006"/>
      <c r="H3006"/>
    </row>
    <row r="3007" spans="4:8">
      <c r="D3007"/>
      <c r="E3007" s="1"/>
      <c r="F3007"/>
      <c r="G3007"/>
      <c r="H3007"/>
    </row>
    <row r="3008" spans="4:8">
      <c r="D3008"/>
      <c r="E3008" s="1"/>
      <c r="F3008"/>
      <c r="G3008"/>
      <c r="H3008"/>
    </row>
    <row r="3009" spans="4:8">
      <c r="D3009"/>
      <c r="E3009" s="1"/>
      <c r="F3009"/>
      <c r="G3009"/>
      <c r="H3009"/>
    </row>
    <row r="3010" spans="4:8">
      <c r="D3010"/>
      <c r="E3010" s="1"/>
      <c r="F3010"/>
      <c r="G3010"/>
      <c r="H3010"/>
    </row>
    <row r="3011" spans="4:8">
      <c r="D3011"/>
      <c r="E3011" s="1"/>
      <c r="F3011"/>
      <c r="G3011"/>
      <c r="H3011"/>
    </row>
    <row r="3012" spans="4:8">
      <c r="D3012"/>
      <c r="E3012" s="1"/>
      <c r="F3012"/>
      <c r="G3012"/>
      <c r="H3012"/>
    </row>
    <row r="3013" spans="4:8">
      <c r="D3013"/>
      <c r="E3013" s="1"/>
      <c r="F3013"/>
      <c r="G3013"/>
      <c r="H3013"/>
    </row>
    <row r="3014" spans="4:8">
      <c r="D3014"/>
      <c r="E3014" s="1"/>
      <c r="F3014"/>
      <c r="G3014"/>
      <c r="H3014"/>
    </row>
    <row r="3015" spans="4:8">
      <c r="D3015"/>
      <c r="E3015" s="1"/>
      <c r="F3015"/>
      <c r="G3015"/>
      <c r="H3015"/>
    </row>
    <row r="3016" spans="4:8">
      <c r="D3016"/>
      <c r="E3016" s="1"/>
      <c r="F3016"/>
      <c r="G3016"/>
      <c r="H3016"/>
    </row>
    <row r="3017" spans="4:8">
      <c r="D3017"/>
      <c r="E3017" s="1"/>
      <c r="F3017"/>
      <c r="G3017"/>
      <c r="H3017"/>
    </row>
    <row r="3018" spans="4:8">
      <c r="D3018"/>
      <c r="E3018" s="1"/>
      <c r="F3018"/>
      <c r="G3018"/>
      <c r="H3018"/>
    </row>
    <row r="3019" spans="4:8">
      <c r="D3019"/>
      <c r="E3019" s="1"/>
      <c r="F3019"/>
      <c r="G3019"/>
      <c r="H3019"/>
    </row>
    <row r="3020" spans="4:8">
      <c r="D3020"/>
      <c r="E3020" s="1"/>
      <c r="F3020"/>
      <c r="G3020"/>
      <c r="H3020"/>
    </row>
    <row r="3021" spans="4:8">
      <c r="D3021"/>
      <c r="E3021" s="1"/>
      <c r="F3021"/>
      <c r="G3021"/>
      <c r="H3021"/>
    </row>
    <row r="3022" spans="4:8">
      <c r="D3022"/>
      <c r="E3022" s="1"/>
      <c r="F3022"/>
      <c r="G3022"/>
      <c r="H3022"/>
    </row>
    <row r="3023" spans="4:8">
      <c r="D3023"/>
      <c r="E3023" s="1"/>
      <c r="F3023"/>
      <c r="G3023"/>
      <c r="H3023"/>
    </row>
    <row r="3024" spans="4:8">
      <c r="D3024"/>
      <c r="E3024" s="1"/>
      <c r="F3024"/>
      <c r="G3024"/>
      <c r="H3024"/>
    </row>
    <row r="3025" spans="4:8">
      <c r="D3025"/>
      <c r="E3025" s="1"/>
      <c r="F3025"/>
      <c r="G3025"/>
      <c r="H3025"/>
    </row>
    <row r="3026" spans="4:8">
      <c r="D3026"/>
      <c r="E3026" s="1"/>
      <c r="F3026"/>
      <c r="G3026"/>
      <c r="H3026"/>
    </row>
    <row r="3027" spans="4:8">
      <c r="D3027"/>
      <c r="E3027" s="1"/>
      <c r="F3027"/>
      <c r="G3027"/>
      <c r="H3027"/>
    </row>
    <row r="3028" spans="4:8">
      <c r="D3028"/>
      <c r="E3028" s="1"/>
      <c r="F3028"/>
      <c r="G3028"/>
      <c r="H3028"/>
    </row>
    <row r="3029" spans="4:8">
      <c r="D3029"/>
      <c r="E3029" s="1"/>
      <c r="F3029"/>
      <c r="G3029"/>
      <c r="H3029"/>
    </row>
    <row r="3030" spans="4:8">
      <c r="D3030"/>
      <c r="E3030" s="1"/>
      <c r="F3030"/>
      <c r="G3030"/>
      <c r="H3030"/>
    </row>
    <row r="3031" spans="4:8">
      <c r="D3031"/>
      <c r="E3031" s="1"/>
      <c r="F3031"/>
      <c r="G3031"/>
      <c r="H3031"/>
    </row>
    <row r="3032" spans="4:8">
      <c r="D3032"/>
      <c r="E3032" s="1"/>
      <c r="F3032"/>
      <c r="G3032"/>
      <c r="H3032"/>
    </row>
    <row r="3033" spans="4:8">
      <c r="D3033"/>
      <c r="E3033" s="1"/>
      <c r="F3033"/>
      <c r="G3033"/>
      <c r="H3033"/>
    </row>
    <row r="3034" spans="4:8">
      <c r="D3034"/>
      <c r="E3034" s="1"/>
      <c r="F3034"/>
      <c r="G3034"/>
      <c r="H3034"/>
    </row>
    <row r="3035" spans="4:8">
      <c r="D3035"/>
      <c r="E3035" s="1"/>
      <c r="F3035"/>
      <c r="G3035"/>
      <c r="H3035"/>
    </row>
    <row r="3036" spans="4:8">
      <c r="D3036"/>
      <c r="E3036" s="1"/>
      <c r="F3036"/>
      <c r="G3036"/>
      <c r="H3036"/>
    </row>
    <row r="3037" spans="4:8">
      <c r="D3037"/>
      <c r="E3037" s="1"/>
      <c r="F3037"/>
      <c r="G3037"/>
      <c r="H3037"/>
    </row>
    <row r="3038" spans="4:8">
      <c r="D3038"/>
      <c r="E3038" s="1"/>
      <c r="F3038"/>
      <c r="G3038"/>
      <c r="H3038"/>
    </row>
    <row r="3039" spans="4:8">
      <c r="D3039"/>
      <c r="E3039" s="1"/>
      <c r="F3039"/>
      <c r="G3039"/>
      <c r="H3039"/>
    </row>
    <row r="3040" spans="4:8">
      <c r="D3040"/>
      <c r="E3040" s="1"/>
      <c r="F3040"/>
      <c r="G3040"/>
      <c r="H3040"/>
    </row>
    <row r="3041" spans="4:8">
      <c r="D3041"/>
      <c r="E3041" s="1"/>
      <c r="F3041"/>
      <c r="G3041"/>
      <c r="H3041"/>
    </row>
    <row r="3042" spans="4:8">
      <c r="D3042"/>
      <c r="E3042" s="1"/>
      <c r="F3042"/>
      <c r="G3042"/>
      <c r="H3042"/>
    </row>
    <row r="3043" spans="4:8">
      <c r="D3043"/>
      <c r="E3043" s="1"/>
      <c r="F3043"/>
      <c r="G3043"/>
      <c r="H3043"/>
    </row>
    <row r="3044" spans="4:8">
      <c r="D3044"/>
      <c r="E3044" s="1"/>
      <c r="F3044"/>
      <c r="G3044"/>
      <c r="H3044"/>
    </row>
    <row r="3045" spans="4:8">
      <c r="D3045"/>
      <c r="E3045" s="1"/>
      <c r="F3045"/>
      <c r="G3045"/>
      <c r="H3045"/>
    </row>
    <row r="3046" spans="4:8">
      <c r="D3046"/>
      <c r="E3046" s="1"/>
      <c r="F3046"/>
      <c r="G3046"/>
      <c r="H3046"/>
    </row>
    <row r="3047" spans="4:8">
      <c r="D3047"/>
      <c r="E3047" s="1"/>
      <c r="F3047"/>
      <c r="G3047"/>
      <c r="H3047"/>
    </row>
    <row r="3048" spans="4:8">
      <c r="D3048"/>
      <c r="E3048" s="1"/>
      <c r="F3048"/>
      <c r="G3048"/>
      <c r="H3048"/>
    </row>
    <row r="3049" spans="4:8">
      <c r="D3049"/>
      <c r="E3049" s="1"/>
      <c r="F3049"/>
      <c r="G3049"/>
      <c r="H3049"/>
    </row>
    <row r="3050" spans="4:8">
      <c r="D3050"/>
      <c r="E3050" s="1"/>
      <c r="F3050"/>
      <c r="G3050"/>
      <c r="H3050"/>
    </row>
    <row r="3051" spans="4:8">
      <c r="D3051"/>
      <c r="E3051" s="1"/>
      <c r="F3051"/>
      <c r="G3051"/>
      <c r="H3051"/>
    </row>
    <row r="3052" spans="4:8">
      <c r="D3052"/>
      <c r="E3052" s="1"/>
      <c r="F3052"/>
      <c r="G3052"/>
      <c r="H3052"/>
    </row>
    <row r="3053" spans="4:8">
      <c r="D3053"/>
      <c r="E3053" s="1"/>
      <c r="F3053"/>
      <c r="G3053"/>
      <c r="H3053"/>
    </row>
    <row r="3054" spans="4:8">
      <c r="D3054"/>
      <c r="E3054" s="1"/>
      <c r="F3054"/>
      <c r="G3054"/>
      <c r="H3054"/>
    </row>
    <row r="3055" spans="4:8">
      <c r="D3055"/>
      <c r="E3055" s="1"/>
      <c r="F3055"/>
      <c r="G3055"/>
      <c r="H3055"/>
    </row>
    <row r="3056" spans="4:8">
      <c r="D3056"/>
      <c r="E3056" s="1"/>
      <c r="F3056"/>
      <c r="G3056"/>
      <c r="H3056"/>
    </row>
    <row r="3057" spans="4:8">
      <c r="D3057"/>
      <c r="E3057" s="1"/>
      <c r="F3057"/>
      <c r="G3057"/>
      <c r="H3057"/>
    </row>
    <row r="3058" spans="4:8">
      <c r="D3058"/>
      <c r="E3058" s="1"/>
      <c r="F3058"/>
      <c r="G3058"/>
      <c r="H3058"/>
    </row>
    <row r="3059" spans="4:8">
      <c r="D3059"/>
      <c r="E3059" s="1"/>
      <c r="F3059"/>
      <c r="G3059"/>
      <c r="H3059"/>
    </row>
    <row r="3060" spans="4:8">
      <c r="D3060"/>
      <c r="E3060" s="1"/>
      <c r="F3060"/>
      <c r="G3060"/>
      <c r="H3060"/>
    </row>
    <row r="3061" spans="4:8">
      <c r="D3061"/>
      <c r="E3061" s="1"/>
      <c r="F3061"/>
      <c r="G3061"/>
      <c r="H3061"/>
    </row>
    <row r="3062" spans="4:8">
      <c r="D3062"/>
      <c r="E3062" s="1"/>
      <c r="F3062"/>
      <c r="G3062"/>
      <c r="H3062"/>
    </row>
    <row r="3063" spans="4:8">
      <c r="D3063"/>
      <c r="E3063" s="1"/>
      <c r="F3063"/>
      <c r="G3063"/>
      <c r="H3063"/>
    </row>
    <row r="3064" spans="4:8">
      <c r="D3064"/>
      <c r="E3064" s="1"/>
      <c r="F3064"/>
      <c r="G3064"/>
      <c r="H3064"/>
    </row>
    <row r="3065" spans="4:8">
      <c r="D3065"/>
      <c r="E3065" s="1"/>
      <c r="F3065"/>
      <c r="G3065"/>
      <c r="H3065"/>
    </row>
    <row r="3066" spans="4:8">
      <c r="D3066"/>
      <c r="E3066" s="1"/>
      <c r="F3066"/>
      <c r="G3066"/>
      <c r="H3066"/>
    </row>
    <row r="3067" spans="4:8">
      <c r="D3067"/>
      <c r="E3067" s="1"/>
      <c r="F3067"/>
      <c r="G3067"/>
      <c r="H3067"/>
    </row>
    <row r="3068" spans="4:8">
      <c r="D3068"/>
      <c r="E3068" s="1"/>
      <c r="F3068"/>
      <c r="G3068"/>
      <c r="H3068"/>
    </row>
    <row r="3069" spans="4:8">
      <c r="D3069"/>
      <c r="E3069" s="1"/>
      <c r="F3069"/>
      <c r="G3069"/>
      <c r="H3069"/>
    </row>
    <row r="3070" spans="4:8">
      <c r="D3070"/>
      <c r="E3070" s="1"/>
      <c r="F3070"/>
      <c r="G3070"/>
      <c r="H3070"/>
    </row>
    <row r="3071" spans="4:8">
      <c r="D3071"/>
      <c r="E3071" s="1"/>
      <c r="F3071"/>
      <c r="G3071"/>
      <c r="H3071"/>
    </row>
    <row r="3072" spans="4:8">
      <c r="D3072"/>
      <c r="E3072" s="1"/>
      <c r="F3072"/>
      <c r="G3072"/>
      <c r="H3072"/>
    </row>
    <row r="3073" spans="4:8">
      <c r="D3073"/>
      <c r="E3073" s="1"/>
      <c r="F3073"/>
      <c r="G3073"/>
      <c r="H3073"/>
    </row>
    <row r="3074" spans="4:8">
      <c r="D3074"/>
      <c r="E3074" s="1"/>
      <c r="F3074"/>
      <c r="G3074"/>
      <c r="H3074"/>
    </row>
    <row r="3075" spans="4:8">
      <c r="D3075"/>
      <c r="E3075" s="1"/>
      <c r="F3075"/>
      <c r="G3075"/>
      <c r="H3075"/>
    </row>
    <row r="3076" spans="4:8">
      <c r="D3076"/>
      <c r="E3076" s="1"/>
      <c r="F3076"/>
      <c r="G3076"/>
      <c r="H3076"/>
    </row>
    <row r="3077" spans="4:8">
      <c r="D3077"/>
      <c r="E3077" s="1"/>
      <c r="F3077"/>
      <c r="G3077"/>
      <c r="H3077"/>
    </row>
    <row r="3078" spans="4:8">
      <c r="D3078"/>
      <c r="E3078" s="1"/>
      <c r="F3078"/>
      <c r="G3078"/>
      <c r="H3078"/>
    </row>
    <row r="3079" spans="4:8">
      <c r="D3079"/>
      <c r="E3079" s="1"/>
      <c r="F3079"/>
      <c r="G3079"/>
      <c r="H3079"/>
    </row>
    <row r="3080" spans="4:8">
      <c r="D3080"/>
      <c r="E3080" s="1"/>
      <c r="F3080"/>
      <c r="G3080"/>
      <c r="H3080"/>
    </row>
    <row r="3081" spans="4:8">
      <c r="D3081"/>
      <c r="E3081" s="1"/>
      <c r="F3081"/>
      <c r="G3081"/>
      <c r="H3081"/>
    </row>
    <row r="3082" spans="4:8">
      <c r="D3082"/>
      <c r="E3082" s="1"/>
      <c r="F3082"/>
      <c r="G3082"/>
      <c r="H3082"/>
    </row>
    <row r="3083" spans="4:8">
      <c r="D3083"/>
      <c r="E3083" s="1"/>
      <c r="F3083"/>
      <c r="G3083"/>
      <c r="H3083"/>
    </row>
    <row r="3084" spans="4:8">
      <c r="D3084"/>
      <c r="E3084" s="1"/>
      <c r="F3084"/>
      <c r="G3084"/>
      <c r="H3084"/>
    </row>
    <row r="3085" spans="4:8">
      <c r="D3085"/>
      <c r="E3085" s="1"/>
      <c r="F3085"/>
      <c r="G3085"/>
      <c r="H3085"/>
    </row>
    <row r="3086" spans="4:8">
      <c r="D3086"/>
      <c r="E3086" s="1"/>
      <c r="F3086"/>
      <c r="G3086"/>
      <c r="H3086"/>
    </row>
    <row r="3087" spans="4:8">
      <c r="D3087"/>
      <c r="E3087" s="1"/>
      <c r="F3087"/>
      <c r="G3087"/>
      <c r="H3087"/>
    </row>
    <row r="3088" spans="4:8">
      <c r="D3088"/>
      <c r="E3088" s="1"/>
      <c r="F3088"/>
      <c r="G3088"/>
      <c r="H3088"/>
    </row>
    <row r="3089" spans="4:8">
      <c r="D3089"/>
      <c r="E3089" s="1"/>
      <c r="F3089"/>
      <c r="G3089"/>
      <c r="H3089"/>
    </row>
    <row r="3090" spans="4:8">
      <c r="D3090"/>
      <c r="E3090" s="1"/>
      <c r="F3090"/>
      <c r="G3090"/>
      <c r="H3090"/>
    </row>
    <row r="3091" spans="4:8">
      <c r="D3091"/>
      <c r="E3091" s="1"/>
      <c r="F3091"/>
      <c r="G3091"/>
      <c r="H3091"/>
    </row>
    <row r="3092" spans="4:8">
      <c r="D3092"/>
      <c r="E3092" s="1"/>
      <c r="F3092"/>
      <c r="G3092"/>
      <c r="H3092"/>
    </row>
    <row r="3093" spans="4:8">
      <c r="D3093"/>
      <c r="E3093" s="1"/>
      <c r="F3093"/>
      <c r="G3093"/>
      <c r="H3093"/>
    </row>
    <row r="3094" spans="4:8">
      <c r="D3094"/>
      <c r="E3094" s="1"/>
      <c r="F3094"/>
      <c r="G3094"/>
      <c r="H3094"/>
    </row>
    <row r="3095" spans="4:8">
      <c r="D3095"/>
      <c r="E3095" s="1"/>
      <c r="F3095"/>
      <c r="G3095"/>
      <c r="H3095"/>
    </row>
    <row r="3096" spans="4:8">
      <c r="D3096"/>
      <c r="E3096" s="1"/>
      <c r="F3096"/>
      <c r="G3096"/>
      <c r="H3096"/>
    </row>
    <row r="3097" spans="4:8">
      <c r="D3097"/>
      <c r="E3097" s="1"/>
      <c r="F3097"/>
      <c r="G3097"/>
      <c r="H3097"/>
    </row>
    <row r="3098" spans="4:8">
      <c r="D3098"/>
      <c r="E3098" s="1"/>
      <c r="F3098"/>
      <c r="G3098"/>
      <c r="H3098"/>
    </row>
    <row r="3099" spans="4:8">
      <c r="D3099"/>
      <c r="E3099" s="1"/>
      <c r="F3099"/>
      <c r="G3099"/>
      <c r="H3099"/>
    </row>
    <row r="3100" spans="4:8">
      <c r="D3100"/>
      <c r="E3100" s="1"/>
      <c r="F3100"/>
      <c r="G3100"/>
      <c r="H3100"/>
    </row>
    <row r="3101" spans="4:8">
      <c r="D3101"/>
      <c r="E3101" s="1"/>
      <c r="F3101"/>
      <c r="G3101"/>
      <c r="H3101"/>
    </row>
    <row r="3102" spans="4:8">
      <c r="D3102"/>
      <c r="E3102" s="1"/>
      <c r="F3102"/>
      <c r="G3102"/>
      <c r="H3102"/>
    </row>
    <row r="3103" spans="4:8">
      <c r="D3103"/>
      <c r="E3103" s="1"/>
      <c r="F3103"/>
      <c r="G3103"/>
      <c r="H3103"/>
    </row>
    <row r="3104" spans="4:8">
      <c r="D3104"/>
      <c r="E3104" s="1"/>
      <c r="F3104"/>
      <c r="G3104"/>
      <c r="H3104"/>
    </row>
    <row r="3105" spans="4:8">
      <c r="D3105"/>
      <c r="E3105" s="1"/>
      <c r="F3105"/>
      <c r="G3105"/>
      <c r="H3105"/>
    </row>
    <row r="3106" spans="4:8">
      <c r="D3106"/>
      <c r="E3106" s="1"/>
      <c r="F3106"/>
      <c r="G3106"/>
      <c r="H3106"/>
    </row>
    <row r="3107" spans="4:8">
      <c r="D3107"/>
      <c r="E3107" s="1"/>
      <c r="F3107"/>
      <c r="G3107"/>
      <c r="H3107"/>
    </row>
    <row r="3108" spans="4:8">
      <c r="D3108"/>
      <c r="E3108" s="1"/>
      <c r="F3108"/>
      <c r="G3108"/>
      <c r="H3108"/>
    </row>
    <row r="3109" spans="4:8">
      <c r="D3109"/>
      <c r="E3109" s="1"/>
      <c r="F3109"/>
      <c r="G3109"/>
      <c r="H3109"/>
    </row>
    <row r="3110" spans="4:8">
      <c r="D3110"/>
      <c r="E3110" s="1"/>
      <c r="F3110"/>
      <c r="G3110"/>
      <c r="H3110"/>
    </row>
    <row r="3111" spans="4:8">
      <c r="D3111"/>
      <c r="E3111" s="1"/>
      <c r="F3111"/>
      <c r="G3111"/>
      <c r="H3111"/>
    </row>
    <row r="3112" spans="4:8">
      <c r="D3112"/>
      <c r="E3112" s="1"/>
      <c r="F3112"/>
      <c r="G3112"/>
      <c r="H3112"/>
    </row>
    <row r="3113" spans="4:8">
      <c r="D3113"/>
      <c r="E3113" s="1"/>
      <c r="F3113"/>
      <c r="G3113"/>
      <c r="H3113"/>
    </row>
    <row r="3114" spans="4:8">
      <c r="D3114"/>
      <c r="E3114" s="1"/>
      <c r="F3114"/>
      <c r="G3114"/>
      <c r="H3114"/>
    </row>
    <row r="3115" spans="4:8">
      <c r="D3115"/>
      <c r="E3115" s="1"/>
      <c r="F3115"/>
      <c r="G3115"/>
      <c r="H3115"/>
    </row>
    <row r="3116" spans="4:8">
      <c r="D3116"/>
      <c r="E3116" s="1"/>
      <c r="F3116"/>
      <c r="G3116"/>
      <c r="H3116"/>
    </row>
    <row r="3117" spans="4:8">
      <c r="D3117"/>
      <c r="E3117" s="1"/>
      <c r="F3117"/>
      <c r="G3117"/>
      <c r="H3117"/>
    </row>
    <row r="3118" spans="4:8">
      <c r="D3118"/>
      <c r="E3118" s="1"/>
      <c r="F3118"/>
      <c r="G3118"/>
      <c r="H3118"/>
    </row>
    <row r="3119" spans="4:8">
      <c r="D3119"/>
      <c r="E3119" s="1"/>
      <c r="F3119"/>
      <c r="G3119"/>
      <c r="H3119"/>
    </row>
    <row r="3120" spans="4:8">
      <c r="D3120"/>
      <c r="E3120" s="1"/>
      <c r="F3120"/>
      <c r="G3120"/>
      <c r="H3120"/>
    </row>
    <row r="3121" spans="4:8">
      <c r="D3121"/>
      <c r="E3121" s="1"/>
      <c r="F3121"/>
      <c r="G3121"/>
      <c r="H3121"/>
    </row>
    <row r="3122" spans="4:8">
      <c r="D3122"/>
      <c r="E3122" s="1"/>
      <c r="F3122"/>
      <c r="G3122"/>
      <c r="H3122"/>
    </row>
    <row r="3123" spans="4:8">
      <c r="D3123"/>
      <c r="E3123" s="1"/>
      <c r="F3123"/>
      <c r="G3123"/>
      <c r="H3123"/>
    </row>
    <row r="3124" spans="4:8">
      <c r="D3124"/>
      <c r="E3124" s="1"/>
      <c r="F3124"/>
      <c r="G3124"/>
      <c r="H3124"/>
    </row>
    <row r="3125" spans="4:8">
      <c r="D3125"/>
      <c r="E3125" s="1"/>
      <c r="F3125"/>
      <c r="G3125"/>
      <c r="H3125"/>
    </row>
    <row r="3126" spans="4:8">
      <c r="D3126"/>
      <c r="E3126" s="1"/>
      <c r="F3126"/>
      <c r="G3126"/>
      <c r="H3126"/>
    </row>
    <row r="3127" spans="4:8">
      <c r="D3127"/>
      <c r="E3127" s="1"/>
      <c r="F3127"/>
      <c r="G3127"/>
      <c r="H3127"/>
    </row>
    <row r="3128" spans="4:8">
      <c r="D3128"/>
      <c r="E3128" s="1"/>
      <c r="F3128"/>
      <c r="G3128"/>
      <c r="H3128"/>
    </row>
    <row r="3129" spans="4:8">
      <c r="D3129"/>
      <c r="E3129" s="1"/>
      <c r="F3129"/>
      <c r="G3129"/>
      <c r="H3129"/>
    </row>
    <row r="3130" spans="4:8">
      <c r="D3130"/>
      <c r="E3130" s="1"/>
      <c r="F3130"/>
      <c r="G3130"/>
      <c r="H3130"/>
    </row>
    <row r="3131" spans="4:8">
      <c r="D3131"/>
      <c r="E3131" s="1"/>
      <c r="F3131"/>
      <c r="G3131"/>
      <c r="H3131"/>
    </row>
    <row r="3132" spans="4:8">
      <c r="D3132"/>
      <c r="E3132" s="1"/>
      <c r="F3132"/>
      <c r="G3132"/>
      <c r="H3132"/>
    </row>
    <row r="3133" spans="4:8">
      <c r="D3133"/>
      <c r="E3133" s="1"/>
      <c r="F3133"/>
      <c r="G3133"/>
      <c r="H3133"/>
    </row>
    <row r="3134" spans="4:8">
      <c r="D3134"/>
      <c r="E3134" s="1"/>
      <c r="F3134"/>
      <c r="G3134"/>
      <c r="H3134"/>
    </row>
    <row r="3135" spans="4:8">
      <c r="D3135"/>
      <c r="E3135" s="1"/>
      <c r="F3135"/>
      <c r="G3135"/>
      <c r="H3135"/>
    </row>
    <row r="3136" spans="4:8">
      <c r="D3136"/>
      <c r="E3136" s="1"/>
      <c r="F3136"/>
      <c r="G3136"/>
      <c r="H3136"/>
    </row>
    <row r="3137" spans="4:8">
      <c r="D3137"/>
      <c r="E3137" s="1"/>
      <c r="F3137"/>
      <c r="G3137"/>
      <c r="H3137"/>
    </row>
    <row r="3138" spans="4:8">
      <c r="D3138"/>
      <c r="E3138" s="1"/>
      <c r="F3138"/>
      <c r="G3138"/>
      <c r="H3138"/>
    </row>
    <row r="3139" spans="4:8">
      <c r="D3139"/>
      <c r="E3139" s="1"/>
      <c r="F3139"/>
      <c r="G3139"/>
      <c r="H3139"/>
    </row>
    <row r="3140" spans="4:8">
      <c r="D3140"/>
      <c r="E3140" s="1"/>
      <c r="F3140"/>
      <c r="G3140"/>
      <c r="H3140"/>
    </row>
    <row r="3141" spans="4:8">
      <c r="D3141"/>
      <c r="E3141" s="1"/>
      <c r="F3141"/>
      <c r="G3141"/>
      <c r="H3141"/>
    </row>
    <row r="3142" spans="4:8">
      <c r="D3142"/>
      <c r="E3142" s="1"/>
      <c r="F3142"/>
      <c r="G3142"/>
      <c r="H3142"/>
    </row>
    <row r="3143" spans="4:8">
      <c r="D3143"/>
      <c r="E3143" s="1"/>
      <c r="F3143"/>
      <c r="G3143"/>
      <c r="H3143"/>
    </row>
    <row r="3144" spans="4:8">
      <c r="D3144"/>
      <c r="E3144" s="1"/>
      <c r="F3144"/>
      <c r="G3144"/>
      <c r="H3144"/>
    </row>
    <row r="3145" spans="4:8">
      <c r="D3145"/>
      <c r="E3145" s="1"/>
      <c r="F3145"/>
      <c r="G3145"/>
      <c r="H3145"/>
    </row>
    <row r="3146" spans="4:8">
      <c r="D3146"/>
      <c r="E3146" s="1"/>
      <c r="F3146"/>
      <c r="G3146"/>
      <c r="H3146"/>
    </row>
    <row r="3147" spans="4:8">
      <c r="D3147"/>
      <c r="E3147" s="1"/>
      <c r="F3147"/>
      <c r="G3147"/>
      <c r="H3147"/>
    </row>
    <row r="3148" spans="4:8">
      <c r="D3148"/>
      <c r="E3148" s="1"/>
      <c r="F3148"/>
      <c r="G3148"/>
      <c r="H3148"/>
    </row>
    <row r="3149" spans="4:8">
      <c r="D3149"/>
      <c r="E3149" s="1"/>
      <c r="F3149"/>
      <c r="G3149"/>
      <c r="H3149"/>
    </row>
    <row r="3150" spans="4:8">
      <c r="D3150"/>
      <c r="E3150" s="1"/>
      <c r="F3150"/>
      <c r="G3150"/>
      <c r="H3150"/>
    </row>
    <row r="3151" spans="4:8">
      <c r="D3151"/>
      <c r="E3151" s="1"/>
      <c r="F3151"/>
      <c r="G3151"/>
      <c r="H3151"/>
    </row>
    <row r="3152" spans="4:8">
      <c r="D3152"/>
      <c r="E3152" s="1"/>
      <c r="F3152"/>
      <c r="G3152"/>
      <c r="H3152"/>
    </row>
    <row r="3153" spans="4:8">
      <c r="D3153"/>
      <c r="E3153" s="1"/>
      <c r="F3153"/>
      <c r="G3153"/>
      <c r="H3153"/>
    </row>
    <row r="3154" spans="4:8">
      <c r="D3154"/>
      <c r="E3154" s="1"/>
      <c r="F3154"/>
      <c r="G3154"/>
      <c r="H3154"/>
    </row>
    <row r="3155" spans="4:8">
      <c r="D3155"/>
      <c r="E3155" s="1"/>
      <c r="F3155"/>
      <c r="G3155"/>
      <c r="H3155"/>
    </row>
    <row r="3156" spans="4:8">
      <c r="D3156"/>
      <c r="E3156" s="1"/>
      <c r="F3156"/>
      <c r="G3156"/>
      <c r="H3156"/>
    </row>
    <row r="3157" spans="4:8">
      <c r="D3157"/>
      <c r="E3157" s="1"/>
      <c r="F3157"/>
      <c r="G3157"/>
      <c r="H3157"/>
    </row>
    <row r="3158" spans="4:8">
      <c r="D3158"/>
      <c r="E3158" s="1"/>
      <c r="F3158"/>
      <c r="G3158"/>
      <c r="H3158"/>
    </row>
    <row r="3159" spans="4:8">
      <c r="D3159"/>
      <c r="E3159" s="1"/>
      <c r="F3159"/>
      <c r="G3159"/>
      <c r="H3159"/>
    </row>
    <row r="3160" spans="4:8">
      <c r="D3160"/>
      <c r="E3160" s="1"/>
      <c r="F3160"/>
      <c r="G3160"/>
      <c r="H3160"/>
    </row>
    <row r="3161" spans="4:8">
      <c r="D3161"/>
      <c r="E3161" s="1"/>
      <c r="F3161"/>
      <c r="G3161"/>
      <c r="H3161"/>
    </row>
    <row r="3162" spans="4:8">
      <c r="D3162"/>
      <c r="E3162" s="1"/>
      <c r="F3162"/>
      <c r="G3162"/>
      <c r="H3162"/>
    </row>
    <row r="3163" spans="4:8">
      <c r="D3163"/>
      <c r="E3163" s="1"/>
      <c r="F3163"/>
      <c r="G3163"/>
      <c r="H3163"/>
    </row>
    <row r="3164" spans="4:8">
      <c r="D3164"/>
      <c r="E3164" s="1"/>
      <c r="F3164"/>
      <c r="G3164"/>
      <c r="H3164"/>
    </row>
    <row r="3165" spans="4:8">
      <c r="D3165"/>
      <c r="E3165" s="1"/>
      <c r="F3165"/>
      <c r="G3165"/>
      <c r="H3165"/>
    </row>
    <row r="3166" spans="4:8">
      <c r="D3166"/>
      <c r="E3166" s="1"/>
      <c r="F3166"/>
      <c r="G3166"/>
      <c r="H3166"/>
    </row>
    <row r="3167" spans="4:8">
      <c r="D3167"/>
      <c r="E3167" s="1"/>
      <c r="F3167"/>
      <c r="G3167"/>
      <c r="H3167"/>
    </row>
    <row r="3168" spans="4:8">
      <c r="D3168"/>
      <c r="E3168" s="1"/>
      <c r="F3168"/>
      <c r="G3168"/>
      <c r="H3168"/>
    </row>
    <row r="3169" spans="4:8">
      <c r="D3169"/>
      <c r="E3169" s="1"/>
      <c r="F3169"/>
      <c r="G3169"/>
      <c r="H3169"/>
    </row>
    <row r="3170" spans="4:8">
      <c r="D3170"/>
      <c r="E3170" s="1"/>
      <c r="F3170"/>
      <c r="G3170"/>
      <c r="H3170"/>
    </row>
    <row r="3171" spans="4:8">
      <c r="D3171"/>
      <c r="E3171" s="1"/>
      <c r="F3171"/>
      <c r="G3171"/>
      <c r="H3171"/>
    </row>
    <row r="3172" spans="4:8">
      <c r="D3172"/>
      <c r="E3172" s="1"/>
      <c r="F3172"/>
      <c r="G3172"/>
      <c r="H3172"/>
    </row>
    <row r="3173" spans="4:8">
      <c r="D3173"/>
      <c r="E3173" s="1"/>
      <c r="F3173"/>
      <c r="G3173"/>
      <c r="H3173"/>
    </row>
    <row r="3174" spans="4:8">
      <c r="D3174"/>
      <c r="E3174" s="1"/>
      <c r="F3174"/>
      <c r="G3174"/>
      <c r="H3174"/>
    </row>
    <row r="3175" spans="4:8">
      <c r="D3175"/>
      <c r="E3175" s="1"/>
      <c r="F3175"/>
      <c r="G3175"/>
      <c r="H3175"/>
    </row>
    <row r="3176" spans="4:8">
      <c r="D3176"/>
      <c r="E3176" s="1"/>
      <c r="F3176"/>
      <c r="G3176"/>
      <c r="H3176"/>
    </row>
    <row r="3177" spans="4:8">
      <c r="D3177"/>
      <c r="E3177" s="1"/>
      <c r="F3177"/>
      <c r="G3177"/>
      <c r="H3177"/>
    </row>
    <row r="3178" spans="4:8">
      <c r="D3178"/>
      <c r="E3178" s="1"/>
      <c r="F3178"/>
      <c r="G3178"/>
      <c r="H3178"/>
    </row>
    <row r="3179" spans="4:8">
      <c r="D3179"/>
      <c r="E3179" s="1"/>
      <c r="F3179"/>
      <c r="G3179"/>
      <c r="H3179"/>
    </row>
    <row r="3180" spans="4:8">
      <c r="D3180"/>
      <c r="E3180" s="1"/>
      <c r="F3180"/>
      <c r="G3180"/>
      <c r="H3180"/>
    </row>
    <row r="3181" spans="4:8">
      <c r="D3181"/>
      <c r="E3181" s="1"/>
      <c r="F3181"/>
      <c r="G3181"/>
      <c r="H3181"/>
    </row>
    <row r="3182" spans="4:8">
      <c r="D3182"/>
      <c r="E3182" s="1"/>
      <c r="F3182"/>
      <c r="G3182"/>
      <c r="H3182"/>
    </row>
    <row r="3183" spans="4:8">
      <c r="D3183"/>
      <c r="E3183" s="1"/>
      <c r="F3183"/>
      <c r="G3183"/>
      <c r="H3183"/>
    </row>
    <row r="3184" spans="4:8">
      <c r="D3184"/>
      <c r="E3184" s="1"/>
      <c r="F3184"/>
      <c r="G3184"/>
      <c r="H3184"/>
    </row>
    <row r="3185" spans="4:8">
      <c r="D3185"/>
      <c r="E3185" s="1"/>
      <c r="F3185"/>
      <c r="G3185"/>
      <c r="H3185"/>
    </row>
    <row r="3186" spans="4:8">
      <c r="D3186"/>
      <c r="E3186" s="1"/>
      <c r="F3186"/>
      <c r="G3186"/>
      <c r="H3186"/>
    </row>
    <row r="3187" spans="4:8">
      <c r="D3187"/>
      <c r="E3187" s="1"/>
      <c r="F3187"/>
      <c r="G3187"/>
      <c r="H3187"/>
    </row>
    <row r="3188" spans="4:8">
      <c r="D3188"/>
      <c r="E3188" s="1"/>
      <c r="F3188"/>
      <c r="G3188"/>
      <c r="H3188"/>
    </row>
    <row r="3189" spans="4:8">
      <c r="D3189"/>
      <c r="E3189" s="1"/>
      <c r="F3189"/>
      <c r="G3189"/>
      <c r="H3189"/>
    </row>
    <row r="3190" spans="4:8">
      <c r="D3190"/>
      <c r="E3190" s="1"/>
      <c r="F3190"/>
      <c r="G3190"/>
      <c r="H3190"/>
    </row>
    <row r="3191" spans="4:8">
      <c r="D3191"/>
      <c r="E3191" s="1"/>
      <c r="F3191"/>
      <c r="G3191"/>
      <c r="H3191"/>
    </row>
    <row r="3192" spans="4:8">
      <c r="D3192"/>
      <c r="E3192" s="1"/>
      <c r="F3192"/>
      <c r="G3192"/>
      <c r="H3192"/>
    </row>
    <row r="3193" spans="4:8">
      <c r="D3193"/>
      <c r="E3193" s="1"/>
      <c r="F3193"/>
      <c r="G3193"/>
      <c r="H3193"/>
    </row>
    <row r="3194" spans="4:8">
      <c r="D3194"/>
      <c r="E3194" s="1"/>
      <c r="F3194"/>
      <c r="G3194"/>
      <c r="H3194"/>
    </row>
    <row r="3195" spans="4:8">
      <c r="D3195"/>
      <c r="E3195" s="1"/>
      <c r="F3195"/>
      <c r="G3195"/>
      <c r="H3195"/>
    </row>
    <row r="3196" spans="4:8">
      <c r="D3196"/>
      <c r="E3196" s="1"/>
      <c r="F3196"/>
      <c r="G3196"/>
      <c r="H3196"/>
    </row>
    <row r="3197" spans="4:8">
      <c r="D3197"/>
      <c r="E3197" s="1"/>
      <c r="F3197"/>
      <c r="G3197"/>
      <c r="H3197"/>
    </row>
    <row r="3198" spans="4:8">
      <c r="D3198"/>
      <c r="E3198" s="1"/>
      <c r="F3198"/>
      <c r="G3198"/>
      <c r="H3198"/>
    </row>
    <row r="3199" spans="4:8">
      <c r="D3199"/>
      <c r="E3199" s="1"/>
      <c r="F3199"/>
      <c r="G3199"/>
      <c r="H3199"/>
    </row>
    <row r="3200" spans="4:8">
      <c r="D3200"/>
      <c r="E3200" s="1"/>
      <c r="F3200"/>
      <c r="G3200"/>
      <c r="H3200"/>
    </row>
    <row r="3201" spans="4:8">
      <c r="D3201"/>
      <c r="E3201" s="1"/>
      <c r="F3201"/>
      <c r="G3201"/>
      <c r="H3201"/>
    </row>
    <row r="3202" spans="4:8">
      <c r="D3202"/>
      <c r="E3202" s="1"/>
      <c r="F3202"/>
      <c r="G3202"/>
      <c r="H3202"/>
    </row>
    <row r="3203" spans="4:8">
      <c r="D3203"/>
      <c r="E3203" s="1"/>
      <c r="F3203"/>
      <c r="G3203"/>
      <c r="H3203"/>
    </row>
    <row r="3204" spans="4:8">
      <c r="D3204"/>
      <c r="E3204" s="1"/>
      <c r="F3204"/>
      <c r="G3204"/>
      <c r="H3204"/>
    </row>
    <row r="3205" spans="4:8">
      <c r="D3205"/>
      <c r="E3205" s="1"/>
      <c r="F3205"/>
      <c r="G3205"/>
      <c r="H3205"/>
    </row>
    <row r="3206" spans="4:8">
      <c r="D3206"/>
      <c r="E3206" s="1"/>
      <c r="F3206"/>
      <c r="G3206"/>
      <c r="H3206"/>
    </row>
    <row r="3207" spans="4:8">
      <c r="D3207"/>
      <c r="E3207" s="1"/>
      <c r="F3207"/>
      <c r="G3207"/>
      <c r="H3207"/>
    </row>
    <row r="3208" spans="4:8">
      <c r="D3208"/>
      <c r="E3208" s="1"/>
      <c r="F3208"/>
      <c r="G3208"/>
      <c r="H3208"/>
    </row>
    <row r="3209" spans="4:8">
      <c r="D3209"/>
      <c r="E3209" s="1"/>
      <c r="F3209"/>
      <c r="G3209"/>
      <c r="H3209"/>
    </row>
    <row r="3210" spans="4:8">
      <c r="D3210"/>
      <c r="E3210" s="1"/>
      <c r="F3210"/>
      <c r="G3210"/>
      <c r="H3210"/>
    </row>
    <row r="3211" spans="4:8">
      <c r="D3211"/>
      <c r="E3211" s="1"/>
      <c r="F3211"/>
      <c r="G3211"/>
      <c r="H3211"/>
    </row>
    <row r="3212" spans="4:8">
      <c r="D3212"/>
      <c r="E3212" s="1"/>
      <c r="F3212"/>
      <c r="G3212"/>
      <c r="H3212"/>
    </row>
    <row r="3213" spans="4:8">
      <c r="D3213"/>
      <c r="E3213" s="1"/>
      <c r="F3213"/>
      <c r="G3213"/>
      <c r="H3213"/>
    </row>
    <row r="3214" spans="4:8">
      <c r="D3214"/>
      <c r="E3214" s="1"/>
      <c r="F3214"/>
      <c r="G3214"/>
      <c r="H3214"/>
    </row>
    <row r="3215" spans="4:8">
      <c r="D3215"/>
      <c r="E3215" s="1"/>
      <c r="F3215"/>
      <c r="G3215"/>
      <c r="H3215"/>
    </row>
    <row r="3216" spans="4:8">
      <c r="D3216"/>
      <c r="E3216" s="1"/>
      <c r="F3216"/>
      <c r="G3216"/>
      <c r="H3216"/>
    </row>
    <row r="3217" spans="4:8">
      <c r="D3217"/>
      <c r="E3217" s="1"/>
      <c r="F3217"/>
      <c r="G3217"/>
      <c r="H3217"/>
    </row>
    <row r="3218" spans="4:8">
      <c r="D3218"/>
      <c r="E3218" s="1"/>
      <c r="F3218"/>
      <c r="G3218"/>
      <c r="H3218"/>
    </row>
    <row r="3219" spans="4:8">
      <c r="D3219"/>
      <c r="E3219" s="1"/>
      <c r="F3219"/>
      <c r="G3219"/>
      <c r="H3219"/>
    </row>
    <row r="3220" spans="4:8">
      <c r="D3220"/>
      <c r="E3220" s="1"/>
      <c r="F3220"/>
      <c r="G3220"/>
      <c r="H3220"/>
    </row>
    <row r="3221" spans="4:8">
      <c r="D3221"/>
      <c r="E3221" s="1"/>
      <c r="F3221"/>
      <c r="G3221"/>
      <c r="H3221"/>
    </row>
    <row r="3222" spans="4:8">
      <c r="D3222"/>
      <c r="E3222" s="1"/>
      <c r="F3222"/>
      <c r="G3222"/>
      <c r="H3222"/>
    </row>
    <row r="3223" spans="4:8">
      <c r="D3223"/>
      <c r="E3223" s="1"/>
      <c r="F3223"/>
      <c r="G3223"/>
      <c r="H3223"/>
    </row>
    <row r="3224" spans="4:8">
      <c r="D3224"/>
      <c r="E3224" s="1"/>
      <c r="F3224"/>
      <c r="G3224"/>
      <c r="H3224"/>
    </row>
    <row r="3225" spans="4:8">
      <c r="D3225"/>
      <c r="E3225" s="1"/>
      <c r="F3225"/>
      <c r="G3225"/>
      <c r="H3225"/>
    </row>
    <row r="3226" spans="4:8">
      <c r="D3226"/>
      <c r="E3226" s="1"/>
      <c r="F3226"/>
      <c r="G3226"/>
      <c r="H3226"/>
    </row>
    <row r="3227" spans="4:8">
      <c r="D3227"/>
      <c r="E3227" s="1"/>
      <c r="F3227"/>
      <c r="G3227"/>
      <c r="H3227"/>
    </row>
    <row r="3228" spans="4:8">
      <c r="D3228"/>
      <c r="E3228" s="1"/>
      <c r="F3228"/>
      <c r="G3228"/>
      <c r="H3228"/>
    </row>
    <row r="3229" spans="4:8">
      <c r="D3229"/>
      <c r="E3229" s="1"/>
      <c r="F3229"/>
      <c r="G3229"/>
      <c r="H3229"/>
    </row>
    <row r="3230" spans="4:8">
      <c r="D3230"/>
      <c r="E3230" s="1"/>
      <c r="F3230"/>
      <c r="G3230"/>
      <c r="H3230"/>
    </row>
    <row r="3231" spans="4:8">
      <c r="D3231"/>
      <c r="E3231" s="1"/>
      <c r="F3231"/>
      <c r="G3231"/>
      <c r="H3231"/>
    </row>
    <row r="3232" spans="4:8">
      <c r="D3232"/>
      <c r="E3232" s="1"/>
      <c r="F3232"/>
      <c r="G3232"/>
      <c r="H3232"/>
    </row>
    <row r="3233" spans="4:8">
      <c r="D3233"/>
      <c r="E3233" s="1"/>
      <c r="F3233"/>
      <c r="G3233"/>
      <c r="H3233"/>
    </row>
    <row r="3234" spans="4:8">
      <c r="D3234"/>
      <c r="E3234" s="1"/>
      <c r="F3234"/>
      <c r="G3234"/>
      <c r="H3234"/>
    </row>
    <row r="3235" spans="4:8">
      <c r="D3235"/>
      <c r="E3235" s="1"/>
      <c r="F3235"/>
      <c r="G3235"/>
      <c r="H3235"/>
    </row>
    <row r="3236" spans="4:8">
      <c r="D3236"/>
      <c r="E3236" s="1"/>
      <c r="F3236"/>
      <c r="G3236"/>
      <c r="H3236"/>
    </row>
    <row r="3237" spans="4:8">
      <c r="D3237"/>
      <c r="E3237" s="1"/>
      <c r="F3237"/>
      <c r="G3237"/>
      <c r="H3237"/>
    </row>
    <row r="3238" spans="4:8">
      <c r="D3238"/>
      <c r="E3238" s="1"/>
      <c r="F3238"/>
      <c r="G3238"/>
      <c r="H3238"/>
    </row>
    <row r="3239" spans="4:8">
      <c r="D3239"/>
      <c r="E3239" s="1"/>
      <c r="F3239"/>
      <c r="G3239"/>
      <c r="H3239"/>
    </row>
    <row r="3240" spans="4:8">
      <c r="D3240"/>
      <c r="E3240" s="1"/>
      <c r="F3240"/>
      <c r="G3240"/>
      <c r="H3240"/>
    </row>
    <row r="3241" spans="4:8">
      <c r="D3241"/>
      <c r="E3241" s="1"/>
      <c r="F3241"/>
      <c r="G3241"/>
      <c r="H3241"/>
    </row>
    <row r="3242" spans="4:8">
      <c r="D3242"/>
      <c r="E3242" s="1"/>
      <c r="F3242"/>
      <c r="G3242"/>
      <c r="H3242"/>
    </row>
    <row r="3243" spans="4:8">
      <c r="D3243"/>
      <c r="E3243" s="1"/>
      <c r="F3243"/>
      <c r="G3243"/>
      <c r="H3243"/>
    </row>
    <row r="3244" spans="4:8">
      <c r="D3244"/>
      <c r="E3244" s="1"/>
      <c r="F3244"/>
      <c r="G3244"/>
      <c r="H3244"/>
    </row>
    <row r="3245" spans="4:8">
      <c r="D3245"/>
      <c r="E3245" s="1"/>
      <c r="F3245"/>
      <c r="G3245"/>
      <c r="H3245"/>
    </row>
    <row r="3246" spans="4:8">
      <c r="D3246"/>
      <c r="E3246" s="1"/>
      <c r="F3246"/>
      <c r="G3246"/>
      <c r="H3246"/>
    </row>
    <row r="3247" spans="4:8">
      <c r="D3247"/>
      <c r="E3247" s="1"/>
      <c r="F3247"/>
      <c r="G3247"/>
      <c r="H3247"/>
    </row>
    <row r="3248" spans="4:8">
      <c r="D3248"/>
      <c r="E3248" s="1"/>
      <c r="F3248"/>
      <c r="G3248"/>
      <c r="H3248"/>
    </row>
    <row r="3249" spans="4:8">
      <c r="D3249"/>
      <c r="E3249" s="1"/>
      <c r="F3249"/>
      <c r="G3249"/>
      <c r="H3249"/>
    </row>
    <row r="3250" spans="4:8">
      <c r="D3250"/>
      <c r="E3250" s="1"/>
      <c r="F3250"/>
      <c r="G3250"/>
      <c r="H3250"/>
    </row>
    <row r="3251" spans="4:8">
      <c r="D3251"/>
      <c r="E3251" s="1"/>
      <c r="F3251"/>
      <c r="G3251"/>
      <c r="H3251"/>
    </row>
    <row r="3252" spans="4:8">
      <c r="D3252"/>
      <c r="E3252" s="1"/>
      <c r="F3252"/>
      <c r="G3252"/>
      <c r="H3252"/>
    </row>
    <row r="3253" spans="4:8">
      <c r="D3253"/>
      <c r="E3253" s="1"/>
      <c r="F3253"/>
      <c r="G3253"/>
      <c r="H3253"/>
    </row>
    <row r="3254" spans="4:8">
      <c r="D3254"/>
      <c r="E3254" s="1"/>
      <c r="F3254"/>
      <c r="G3254"/>
      <c r="H3254"/>
    </row>
    <row r="3255" spans="4:8">
      <c r="D3255"/>
      <c r="E3255" s="1"/>
      <c r="F3255"/>
      <c r="G3255"/>
      <c r="H3255"/>
    </row>
    <row r="3256" spans="4:8">
      <c r="D3256"/>
      <c r="E3256" s="1"/>
      <c r="F3256"/>
      <c r="G3256"/>
      <c r="H3256"/>
    </row>
    <row r="3257" spans="4:8">
      <c r="D3257"/>
      <c r="E3257" s="1"/>
      <c r="F3257"/>
      <c r="G3257"/>
      <c r="H3257"/>
    </row>
    <row r="3258" spans="4:8">
      <c r="D3258"/>
      <c r="E3258" s="1"/>
      <c r="F3258"/>
      <c r="G3258"/>
      <c r="H3258"/>
    </row>
    <row r="3259" spans="4:8">
      <c r="D3259"/>
      <c r="E3259" s="1"/>
      <c r="F3259"/>
      <c r="G3259"/>
      <c r="H3259"/>
    </row>
    <row r="3260" spans="4:8">
      <c r="D3260"/>
      <c r="E3260" s="1"/>
      <c r="F3260"/>
      <c r="G3260"/>
      <c r="H3260"/>
    </row>
    <row r="3261" spans="4:8">
      <c r="D3261"/>
      <c r="E3261" s="1"/>
      <c r="F3261"/>
      <c r="G3261"/>
      <c r="H3261"/>
    </row>
    <row r="3262" spans="4:8">
      <c r="D3262"/>
      <c r="E3262" s="1"/>
      <c r="F3262"/>
      <c r="G3262"/>
      <c r="H3262"/>
    </row>
    <row r="3263" spans="4:8">
      <c r="D3263"/>
      <c r="E3263" s="1"/>
      <c r="F3263"/>
      <c r="G3263"/>
      <c r="H3263"/>
    </row>
    <row r="3264" spans="4:8">
      <c r="D3264"/>
      <c r="E3264" s="1"/>
      <c r="F3264"/>
      <c r="G3264"/>
      <c r="H3264"/>
    </row>
    <row r="3265" spans="4:8">
      <c r="D3265"/>
      <c r="E3265" s="1"/>
      <c r="F3265"/>
      <c r="G3265"/>
      <c r="H3265"/>
    </row>
    <row r="3266" spans="4:8">
      <c r="D3266"/>
      <c r="E3266" s="1"/>
      <c r="F3266"/>
      <c r="G3266"/>
      <c r="H3266"/>
    </row>
    <row r="3267" spans="4:8">
      <c r="D3267"/>
      <c r="E3267" s="1"/>
      <c r="F3267"/>
      <c r="G3267"/>
      <c r="H3267"/>
    </row>
    <row r="3268" spans="4:8">
      <c r="D3268"/>
      <c r="E3268" s="1"/>
      <c r="F3268"/>
      <c r="G3268"/>
      <c r="H3268"/>
    </row>
    <row r="3269" spans="4:8">
      <c r="D3269"/>
      <c r="E3269" s="1"/>
      <c r="F3269"/>
      <c r="G3269"/>
      <c r="H3269"/>
    </row>
    <row r="3270" spans="4:8">
      <c r="D3270"/>
      <c r="E3270" s="1"/>
      <c r="F3270"/>
      <c r="G3270"/>
      <c r="H3270"/>
    </row>
    <row r="3271" spans="4:8">
      <c r="D3271"/>
      <c r="E3271" s="1"/>
      <c r="F3271"/>
      <c r="G3271"/>
      <c r="H3271"/>
    </row>
    <row r="3272" spans="4:8">
      <c r="D3272"/>
      <c r="E3272" s="1"/>
      <c r="F3272"/>
      <c r="G3272"/>
      <c r="H3272"/>
    </row>
    <row r="3273" spans="4:8">
      <c r="D3273"/>
      <c r="E3273" s="1"/>
      <c r="F3273"/>
      <c r="G3273"/>
      <c r="H3273"/>
    </row>
    <row r="3274" spans="4:8">
      <c r="D3274"/>
      <c r="E3274" s="1"/>
      <c r="F3274"/>
      <c r="G3274"/>
      <c r="H3274"/>
    </row>
    <row r="3275" spans="4:8">
      <c r="D3275"/>
      <c r="E3275" s="1"/>
      <c r="F3275"/>
      <c r="G3275"/>
      <c r="H3275"/>
    </row>
    <row r="3276" spans="4:8">
      <c r="D3276"/>
      <c r="E3276" s="1"/>
      <c r="F3276"/>
      <c r="G3276"/>
      <c r="H3276"/>
    </row>
    <row r="3277" spans="4:8">
      <c r="D3277"/>
      <c r="E3277" s="1"/>
      <c r="F3277"/>
      <c r="G3277"/>
      <c r="H3277"/>
    </row>
    <row r="3278" spans="4:8">
      <c r="D3278"/>
      <c r="E3278" s="1"/>
      <c r="F3278"/>
      <c r="G3278"/>
      <c r="H3278"/>
    </row>
    <row r="3279" spans="4:8">
      <c r="D3279"/>
      <c r="E3279" s="1"/>
      <c r="F3279"/>
      <c r="G3279"/>
      <c r="H3279"/>
    </row>
    <row r="3280" spans="4:8">
      <c r="D3280"/>
      <c r="E3280" s="1"/>
      <c r="F3280"/>
      <c r="G3280"/>
      <c r="H3280"/>
    </row>
    <row r="3281" spans="4:8">
      <c r="D3281"/>
      <c r="E3281" s="1"/>
      <c r="F3281"/>
      <c r="G3281"/>
      <c r="H3281"/>
    </row>
    <row r="3282" spans="4:8">
      <c r="D3282"/>
      <c r="E3282" s="1"/>
      <c r="F3282"/>
      <c r="G3282"/>
      <c r="H3282"/>
    </row>
    <row r="3283" spans="4:8">
      <c r="D3283"/>
      <c r="E3283" s="1"/>
      <c r="F3283"/>
      <c r="G3283"/>
      <c r="H3283"/>
    </row>
    <row r="3284" spans="4:8">
      <c r="D3284"/>
      <c r="E3284" s="1"/>
      <c r="F3284"/>
      <c r="G3284"/>
      <c r="H3284"/>
    </row>
    <row r="3285" spans="4:8">
      <c r="D3285"/>
      <c r="E3285" s="1"/>
      <c r="F3285"/>
      <c r="G3285"/>
      <c r="H3285"/>
    </row>
    <row r="3286" spans="4:8">
      <c r="D3286"/>
      <c r="E3286" s="1"/>
      <c r="F3286"/>
      <c r="G3286"/>
      <c r="H3286"/>
    </row>
    <row r="3287" spans="4:8">
      <c r="D3287"/>
      <c r="E3287" s="1"/>
      <c r="F3287"/>
      <c r="G3287"/>
      <c r="H3287"/>
    </row>
    <row r="3288" spans="4:8">
      <c r="D3288"/>
      <c r="E3288" s="1"/>
      <c r="F3288"/>
      <c r="G3288"/>
      <c r="H3288"/>
    </row>
    <row r="3289" spans="4:8">
      <c r="D3289"/>
      <c r="E3289" s="1"/>
      <c r="F3289"/>
      <c r="G3289"/>
      <c r="H3289"/>
    </row>
    <row r="3290" spans="4:8">
      <c r="D3290"/>
      <c r="E3290" s="1"/>
      <c r="F3290"/>
      <c r="G3290"/>
      <c r="H3290"/>
    </row>
    <row r="3291" spans="4:8">
      <c r="D3291"/>
      <c r="E3291" s="1"/>
      <c r="F3291"/>
      <c r="G3291"/>
      <c r="H3291"/>
    </row>
    <row r="3292" spans="4:8">
      <c r="D3292"/>
      <c r="E3292" s="1"/>
      <c r="F3292"/>
      <c r="G3292"/>
      <c r="H3292"/>
    </row>
    <row r="3293" spans="4:8">
      <c r="D3293"/>
      <c r="E3293" s="1"/>
      <c r="F3293"/>
      <c r="G3293"/>
      <c r="H3293"/>
    </row>
    <row r="3294" spans="4:8">
      <c r="D3294"/>
      <c r="E3294" s="1"/>
      <c r="F3294"/>
      <c r="G3294"/>
      <c r="H3294"/>
    </row>
    <row r="3295" spans="4:8">
      <c r="D3295"/>
      <c r="E3295" s="1"/>
      <c r="F3295"/>
      <c r="G3295"/>
      <c r="H3295"/>
    </row>
    <row r="3296" spans="4:8">
      <c r="D3296"/>
      <c r="E3296" s="1"/>
      <c r="F3296"/>
      <c r="G3296"/>
      <c r="H3296"/>
    </row>
    <row r="3297" spans="4:8">
      <c r="D3297"/>
      <c r="E3297" s="1"/>
      <c r="F3297"/>
      <c r="G3297"/>
      <c r="H3297"/>
    </row>
    <row r="3298" spans="4:8">
      <c r="D3298"/>
      <c r="E3298" s="1"/>
      <c r="F3298"/>
      <c r="G3298"/>
      <c r="H3298"/>
    </row>
    <row r="3299" spans="4:8">
      <c r="D3299"/>
      <c r="E3299" s="1"/>
      <c r="F3299"/>
      <c r="G3299"/>
      <c r="H3299"/>
    </row>
    <row r="3300" spans="4:8">
      <c r="D3300"/>
      <c r="E3300" s="1"/>
      <c r="F3300"/>
      <c r="G3300"/>
      <c r="H3300"/>
    </row>
    <row r="3301" spans="4:8">
      <c r="D3301"/>
      <c r="E3301" s="1"/>
      <c r="F3301"/>
      <c r="G3301"/>
      <c r="H3301"/>
    </row>
    <row r="3302" spans="4:8">
      <c r="D3302"/>
      <c r="E3302" s="1"/>
      <c r="F3302"/>
      <c r="G3302"/>
      <c r="H3302"/>
    </row>
    <row r="3303" spans="4:8">
      <c r="D3303"/>
      <c r="E3303" s="1"/>
      <c r="F3303"/>
      <c r="G3303"/>
      <c r="H3303"/>
    </row>
    <row r="3304" spans="4:8">
      <c r="D3304"/>
      <c r="E3304" s="1"/>
      <c r="F3304"/>
      <c r="G3304"/>
      <c r="H3304"/>
    </row>
    <row r="3305" spans="4:8">
      <c r="D3305"/>
      <c r="E3305" s="1"/>
      <c r="F3305"/>
      <c r="G3305"/>
      <c r="H3305"/>
    </row>
    <row r="3306" spans="4:8">
      <c r="D3306"/>
      <c r="E3306" s="1"/>
      <c r="F3306"/>
      <c r="G3306"/>
      <c r="H3306"/>
    </row>
    <row r="3307" spans="4:8">
      <c r="D3307"/>
      <c r="E3307" s="1"/>
      <c r="F3307"/>
      <c r="G3307"/>
      <c r="H3307"/>
    </row>
    <row r="3308" spans="4:8">
      <c r="D3308"/>
      <c r="E3308" s="1"/>
      <c r="F3308"/>
      <c r="G3308"/>
      <c r="H3308"/>
    </row>
    <row r="3309" spans="4:8">
      <c r="D3309"/>
      <c r="E3309" s="1"/>
      <c r="F3309"/>
      <c r="G3309"/>
      <c r="H3309"/>
    </row>
    <row r="3310" spans="4:8">
      <c r="D3310"/>
      <c r="E3310" s="1"/>
      <c r="F3310"/>
      <c r="G3310"/>
      <c r="H3310"/>
    </row>
    <row r="3311" spans="4:8">
      <c r="D3311"/>
      <c r="E3311" s="1"/>
      <c r="F3311"/>
      <c r="G3311"/>
      <c r="H3311"/>
    </row>
    <row r="3312" spans="4:8">
      <c r="D3312"/>
      <c r="E3312" s="1"/>
      <c r="F3312"/>
      <c r="G3312"/>
      <c r="H3312"/>
    </row>
    <row r="3313" spans="4:8">
      <c r="D3313"/>
      <c r="E3313" s="1"/>
      <c r="F3313"/>
      <c r="G3313"/>
      <c r="H3313"/>
    </row>
    <row r="3314" spans="4:8">
      <c r="D3314"/>
      <c r="E3314" s="1"/>
      <c r="F3314"/>
      <c r="G3314"/>
      <c r="H3314"/>
    </row>
    <row r="3315" spans="4:8">
      <c r="D3315"/>
      <c r="E3315" s="1"/>
      <c r="F3315"/>
      <c r="G3315"/>
      <c r="H3315"/>
    </row>
    <row r="3316" spans="4:8">
      <c r="D3316"/>
      <c r="E3316" s="1"/>
      <c r="F3316"/>
      <c r="G3316"/>
      <c r="H3316"/>
    </row>
    <row r="3317" spans="4:8">
      <c r="D3317"/>
      <c r="E3317" s="1"/>
      <c r="F3317"/>
      <c r="G3317"/>
      <c r="H3317"/>
    </row>
    <row r="3318" spans="4:8">
      <c r="D3318"/>
      <c r="E3318" s="1"/>
      <c r="F3318"/>
      <c r="G3318"/>
      <c r="H3318"/>
    </row>
    <row r="3319" spans="4:8">
      <c r="D3319"/>
      <c r="E3319" s="1"/>
      <c r="F3319"/>
      <c r="G3319"/>
      <c r="H3319"/>
    </row>
    <row r="3320" spans="4:8">
      <c r="D3320"/>
      <c r="E3320" s="1"/>
      <c r="F3320"/>
      <c r="G3320"/>
      <c r="H3320"/>
    </row>
    <row r="3321" spans="4:8">
      <c r="D3321"/>
      <c r="E3321" s="1"/>
      <c r="F3321"/>
      <c r="G3321"/>
      <c r="H3321"/>
    </row>
    <row r="3322" spans="4:8">
      <c r="D3322"/>
      <c r="E3322" s="1"/>
      <c r="F3322"/>
      <c r="G3322"/>
      <c r="H3322"/>
    </row>
    <row r="3323" spans="4:8">
      <c r="D3323"/>
      <c r="E3323" s="1"/>
      <c r="F3323"/>
      <c r="G3323"/>
      <c r="H3323"/>
    </row>
    <row r="3324" spans="4:8">
      <c r="D3324"/>
      <c r="E3324" s="1"/>
      <c r="F3324"/>
      <c r="G3324"/>
      <c r="H3324"/>
    </row>
    <row r="3325" spans="4:8">
      <c r="D3325"/>
      <c r="E3325" s="1"/>
      <c r="F3325"/>
      <c r="G3325"/>
      <c r="H3325"/>
    </row>
    <row r="3326" spans="4:8">
      <c r="D3326"/>
      <c r="E3326" s="1"/>
      <c r="F3326"/>
      <c r="G3326"/>
      <c r="H3326"/>
    </row>
    <row r="3327" spans="4:8">
      <c r="D3327"/>
      <c r="E3327" s="1"/>
      <c r="F3327"/>
      <c r="G3327"/>
      <c r="H3327"/>
    </row>
    <row r="3328" spans="4:8">
      <c r="D3328"/>
      <c r="E3328" s="1"/>
      <c r="F3328"/>
      <c r="G3328"/>
      <c r="H3328"/>
    </row>
    <row r="3329" spans="4:8">
      <c r="D3329"/>
      <c r="E3329" s="1"/>
      <c r="F3329"/>
      <c r="G3329"/>
      <c r="H3329"/>
    </row>
    <row r="3330" spans="4:8">
      <c r="D3330"/>
      <c r="E3330" s="1"/>
      <c r="F3330"/>
      <c r="G3330"/>
      <c r="H3330"/>
    </row>
    <row r="3331" spans="4:8">
      <c r="D3331"/>
      <c r="E3331" s="1"/>
      <c r="F3331"/>
      <c r="G3331"/>
      <c r="H3331"/>
    </row>
    <row r="3332" spans="4:8">
      <c r="D3332"/>
      <c r="E3332" s="1"/>
      <c r="F3332"/>
      <c r="G3332"/>
      <c r="H3332"/>
    </row>
    <row r="3333" spans="4:8">
      <c r="D3333"/>
      <c r="E3333" s="1"/>
      <c r="F3333"/>
      <c r="G3333"/>
      <c r="H3333"/>
    </row>
    <row r="3334" spans="4:8">
      <c r="D3334"/>
      <c r="E3334" s="1"/>
      <c r="F3334"/>
      <c r="G3334"/>
      <c r="H3334"/>
    </row>
    <row r="3335" spans="4:8">
      <c r="D3335"/>
      <c r="E3335" s="1"/>
      <c r="F3335"/>
      <c r="G3335"/>
      <c r="H3335"/>
    </row>
    <row r="3336" spans="4:8">
      <c r="D3336"/>
      <c r="E3336" s="1"/>
      <c r="F3336"/>
      <c r="G3336"/>
      <c r="H3336"/>
    </row>
    <row r="3337" spans="4:8">
      <c r="D3337"/>
      <c r="E3337" s="1"/>
      <c r="F3337"/>
      <c r="G3337"/>
      <c r="H3337"/>
    </row>
    <row r="3338" spans="4:8">
      <c r="D3338"/>
      <c r="E3338" s="1"/>
      <c r="F3338"/>
      <c r="G3338"/>
      <c r="H3338"/>
    </row>
    <row r="3339" spans="4:8">
      <c r="D3339"/>
      <c r="E3339" s="1"/>
      <c r="F3339"/>
      <c r="G3339"/>
      <c r="H3339"/>
    </row>
    <row r="3340" spans="4:8">
      <c r="D3340"/>
      <c r="E3340" s="1"/>
      <c r="F3340"/>
      <c r="G3340"/>
      <c r="H3340"/>
    </row>
    <row r="3341" spans="4:8">
      <c r="D3341"/>
      <c r="E3341" s="1"/>
      <c r="F3341"/>
      <c r="G3341"/>
      <c r="H3341"/>
    </row>
    <row r="3342" spans="4:8">
      <c r="D3342"/>
      <c r="E3342" s="1"/>
      <c r="F3342"/>
      <c r="G3342"/>
      <c r="H3342"/>
    </row>
    <row r="3343" spans="4:8">
      <c r="D3343"/>
      <c r="E3343" s="1"/>
      <c r="F3343"/>
      <c r="G3343"/>
      <c r="H3343"/>
    </row>
    <row r="3344" spans="4:8">
      <c r="D3344"/>
      <c r="E3344" s="1"/>
      <c r="F3344"/>
      <c r="G3344"/>
      <c r="H3344"/>
    </row>
    <row r="3345" spans="4:8">
      <c r="D3345"/>
      <c r="E3345" s="1"/>
      <c r="F3345"/>
      <c r="G3345"/>
      <c r="H3345"/>
    </row>
    <row r="3346" spans="4:8">
      <c r="D3346"/>
      <c r="E3346" s="1"/>
      <c r="F3346"/>
      <c r="G3346"/>
      <c r="H3346"/>
    </row>
    <row r="3347" spans="4:8">
      <c r="D3347"/>
      <c r="E3347" s="1"/>
      <c r="F3347"/>
      <c r="G3347"/>
      <c r="H3347"/>
    </row>
    <row r="3348" spans="4:8">
      <c r="D3348"/>
      <c r="E3348" s="1"/>
      <c r="F3348"/>
      <c r="G3348"/>
      <c r="H3348"/>
    </row>
    <row r="3349" spans="4:8">
      <c r="D3349"/>
      <c r="E3349" s="1"/>
      <c r="F3349"/>
      <c r="G3349"/>
      <c r="H3349"/>
    </row>
    <row r="3350" spans="4:8">
      <c r="D3350"/>
      <c r="E3350" s="1"/>
      <c r="F3350"/>
      <c r="G3350"/>
      <c r="H3350"/>
    </row>
    <row r="3351" spans="4:8">
      <c r="D3351"/>
      <c r="E3351" s="1"/>
      <c r="F3351"/>
      <c r="G3351"/>
      <c r="H3351"/>
    </row>
    <row r="3352" spans="4:8">
      <c r="D3352"/>
      <c r="E3352" s="1"/>
      <c r="F3352"/>
      <c r="G3352"/>
      <c r="H3352"/>
    </row>
    <row r="3353" spans="4:8">
      <c r="D3353"/>
      <c r="E3353" s="1"/>
      <c r="F3353"/>
      <c r="G3353"/>
      <c r="H3353"/>
    </row>
    <row r="3354" spans="4:8">
      <c r="D3354"/>
      <c r="E3354" s="1"/>
      <c r="F3354"/>
      <c r="G3354"/>
      <c r="H3354"/>
    </row>
    <row r="3355" spans="4:8">
      <c r="D3355"/>
      <c r="E3355" s="1"/>
      <c r="F3355"/>
      <c r="G3355"/>
      <c r="H3355"/>
    </row>
    <row r="3356" spans="4:8">
      <c r="D3356"/>
      <c r="E3356" s="1"/>
      <c r="F3356"/>
      <c r="G3356"/>
      <c r="H3356"/>
    </row>
    <row r="3357" spans="4:8">
      <c r="D3357"/>
      <c r="E3357" s="1"/>
      <c r="F3357"/>
      <c r="G3357"/>
      <c r="H3357"/>
    </row>
    <row r="3358" spans="4:8">
      <c r="D3358"/>
      <c r="E3358" s="1"/>
      <c r="F3358"/>
      <c r="G3358"/>
      <c r="H3358"/>
    </row>
    <row r="3359" spans="4:8">
      <c r="D3359"/>
      <c r="E3359" s="1"/>
      <c r="F3359"/>
      <c r="G3359"/>
      <c r="H3359"/>
    </row>
    <row r="3360" spans="4:8">
      <c r="D3360"/>
      <c r="E3360" s="1"/>
      <c r="F3360"/>
      <c r="G3360"/>
      <c r="H3360"/>
    </row>
    <row r="3361" spans="4:8">
      <c r="D3361"/>
      <c r="E3361" s="1"/>
      <c r="F3361"/>
      <c r="G3361"/>
      <c r="H3361"/>
    </row>
    <row r="3362" spans="4:8">
      <c r="D3362"/>
      <c r="E3362" s="1"/>
      <c r="F3362"/>
      <c r="G3362"/>
      <c r="H3362"/>
    </row>
    <row r="3363" spans="4:8">
      <c r="D3363"/>
      <c r="E3363" s="1"/>
      <c r="F3363"/>
      <c r="G3363"/>
      <c r="H3363"/>
    </row>
    <row r="3364" spans="4:8">
      <c r="D3364"/>
      <c r="E3364" s="1"/>
      <c r="F3364"/>
      <c r="G3364"/>
      <c r="H3364"/>
    </row>
    <row r="3365" spans="4:8">
      <c r="D3365"/>
      <c r="E3365" s="1"/>
      <c r="F3365"/>
      <c r="G3365"/>
      <c r="H3365"/>
    </row>
    <row r="3366" spans="4:8">
      <c r="D3366"/>
      <c r="E3366" s="1"/>
      <c r="F3366"/>
      <c r="G3366"/>
      <c r="H3366"/>
    </row>
    <row r="3367" spans="4:8">
      <c r="D3367"/>
      <c r="E3367" s="1"/>
      <c r="F3367"/>
      <c r="G3367"/>
      <c r="H3367"/>
    </row>
    <row r="3368" spans="4:8">
      <c r="D3368"/>
      <c r="E3368" s="1"/>
      <c r="F3368"/>
      <c r="G3368"/>
      <c r="H3368"/>
    </row>
    <row r="3369" spans="4:8">
      <c r="D3369"/>
      <c r="E3369" s="1"/>
      <c r="F3369"/>
      <c r="G3369"/>
      <c r="H3369"/>
    </row>
    <row r="3370" spans="4:8">
      <c r="D3370"/>
      <c r="E3370" s="1"/>
      <c r="F3370"/>
      <c r="G3370"/>
      <c r="H3370"/>
    </row>
    <row r="3371" spans="4:8">
      <c r="D3371"/>
      <c r="E3371" s="1"/>
      <c r="F3371"/>
      <c r="G3371"/>
      <c r="H3371"/>
    </row>
    <row r="3372" spans="4:8">
      <c r="D3372"/>
      <c r="E3372" s="1"/>
      <c r="F3372"/>
      <c r="G3372"/>
      <c r="H3372"/>
    </row>
    <row r="3373" spans="4:8">
      <c r="D3373"/>
      <c r="E3373" s="1"/>
      <c r="F3373"/>
      <c r="G3373"/>
      <c r="H3373"/>
    </row>
    <row r="3374" spans="4:8">
      <c r="D3374"/>
      <c r="E3374" s="1"/>
      <c r="F3374"/>
      <c r="G3374"/>
      <c r="H3374"/>
    </row>
    <row r="3375" spans="4:8">
      <c r="D3375"/>
      <c r="E3375" s="1"/>
      <c r="F3375"/>
      <c r="G3375"/>
      <c r="H3375"/>
    </row>
    <row r="3376" spans="4:8">
      <c r="D3376"/>
      <c r="E3376" s="1"/>
      <c r="F3376"/>
      <c r="G3376"/>
      <c r="H3376"/>
    </row>
    <row r="3377" spans="4:8">
      <c r="D3377"/>
      <c r="E3377" s="1"/>
      <c r="F3377"/>
      <c r="G3377"/>
      <c r="H3377"/>
    </row>
    <row r="3378" spans="4:8">
      <c r="D3378"/>
      <c r="E3378" s="1"/>
      <c r="F3378"/>
      <c r="G3378"/>
      <c r="H3378"/>
    </row>
    <row r="3379" spans="4:8">
      <c r="D3379"/>
      <c r="E3379" s="1"/>
      <c r="F3379"/>
      <c r="G3379"/>
      <c r="H3379"/>
    </row>
    <row r="3380" spans="4:8">
      <c r="D3380"/>
      <c r="E3380" s="1"/>
      <c r="F3380"/>
      <c r="G3380"/>
      <c r="H3380"/>
    </row>
    <row r="3381" spans="4:8">
      <c r="D3381"/>
      <c r="E3381" s="1"/>
      <c r="F3381"/>
      <c r="G3381"/>
      <c r="H3381"/>
    </row>
    <row r="3382" spans="4:8">
      <c r="D3382"/>
      <c r="E3382" s="1"/>
      <c r="F3382"/>
      <c r="G3382"/>
      <c r="H3382"/>
    </row>
    <row r="3383" spans="4:8">
      <c r="D3383"/>
      <c r="E3383" s="1"/>
      <c r="F3383"/>
      <c r="G3383"/>
      <c r="H3383"/>
    </row>
    <row r="3384" spans="4:8">
      <c r="D3384"/>
      <c r="E3384" s="1"/>
      <c r="F3384"/>
      <c r="G3384"/>
      <c r="H3384"/>
    </row>
    <row r="3385" spans="4:8">
      <c r="D3385"/>
      <c r="E3385" s="1"/>
      <c r="F3385"/>
      <c r="G3385"/>
      <c r="H3385"/>
    </row>
    <row r="3386" spans="4:8">
      <c r="D3386"/>
      <c r="E3386" s="1"/>
      <c r="F3386"/>
      <c r="G3386"/>
      <c r="H3386"/>
    </row>
    <row r="3387" spans="4:8">
      <c r="D3387"/>
      <c r="E3387" s="1"/>
      <c r="F3387"/>
      <c r="G3387"/>
      <c r="H3387"/>
    </row>
    <row r="3388" spans="4:8">
      <c r="D3388"/>
      <c r="E3388" s="1"/>
      <c r="F3388"/>
      <c r="G3388"/>
      <c r="H3388"/>
    </row>
    <row r="3389" spans="4:8">
      <c r="D3389"/>
      <c r="E3389" s="1"/>
      <c r="F3389"/>
      <c r="G3389"/>
      <c r="H3389"/>
    </row>
    <row r="3390" spans="4:8">
      <c r="D3390"/>
      <c r="E3390" s="1"/>
      <c r="F3390"/>
      <c r="G3390"/>
      <c r="H3390"/>
    </row>
    <row r="3391" spans="4:8">
      <c r="D3391"/>
      <c r="E3391" s="1"/>
      <c r="F3391"/>
      <c r="G3391"/>
      <c r="H3391"/>
    </row>
    <row r="3392" spans="4:8">
      <c r="D3392"/>
      <c r="E3392" s="1"/>
      <c r="F3392"/>
      <c r="G3392"/>
      <c r="H3392"/>
    </row>
    <row r="3393" spans="4:8">
      <c r="D3393"/>
      <c r="E3393" s="1"/>
      <c r="F3393"/>
      <c r="G3393"/>
      <c r="H3393"/>
    </row>
    <row r="3394" spans="4:8">
      <c r="D3394"/>
      <c r="E3394" s="1"/>
      <c r="F3394"/>
      <c r="G3394"/>
      <c r="H3394"/>
    </row>
    <row r="3395" spans="4:8">
      <c r="D3395"/>
      <c r="E3395" s="1"/>
      <c r="F3395"/>
      <c r="G3395"/>
      <c r="H3395"/>
    </row>
    <row r="3396" spans="4:8">
      <c r="D3396"/>
      <c r="E3396" s="1"/>
      <c r="F3396"/>
      <c r="G3396"/>
      <c r="H3396"/>
    </row>
    <row r="3397" spans="4:8">
      <c r="D3397"/>
      <c r="E3397" s="1"/>
      <c r="F3397"/>
      <c r="G3397"/>
      <c r="H3397"/>
    </row>
    <row r="3398" spans="4:8">
      <c r="D3398"/>
      <c r="E3398" s="1"/>
      <c r="F3398"/>
      <c r="G3398"/>
      <c r="H3398"/>
    </row>
    <row r="3399" spans="4:8">
      <c r="D3399"/>
      <c r="E3399" s="1"/>
      <c r="F3399"/>
      <c r="G3399"/>
      <c r="H3399"/>
    </row>
    <row r="3400" spans="4:8">
      <c r="D3400"/>
      <c r="E3400" s="1"/>
      <c r="F3400"/>
      <c r="G3400"/>
      <c r="H3400"/>
    </row>
    <row r="3401" spans="4:8">
      <c r="D3401"/>
      <c r="E3401" s="1"/>
      <c r="F3401"/>
      <c r="G3401"/>
      <c r="H3401"/>
    </row>
    <row r="3402" spans="4:8">
      <c r="D3402"/>
      <c r="E3402" s="1"/>
      <c r="F3402"/>
      <c r="G3402"/>
      <c r="H3402"/>
    </row>
    <row r="3403" spans="4:8">
      <c r="D3403"/>
      <c r="E3403" s="1"/>
      <c r="F3403"/>
      <c r="G3403"/>
      <c r="H3403"/>
    </row>
    <row r="3404" spans="4:8">
      <c r="D3404"/>
      <c r="E3404" s="1"/>
      <c r="F3404"/>
      <c r="G3404"/>
      <c r="H3404"/>
    </row>
    <row r="3405" spans="4:8">
      <c r="D3405"/>
      <c r="E3405" s="1"/>
      <c r="F3405"/>
      <c r="G3405"/>
      <c r="H3405"/>
    </row>
    <row r="3406" spans="4:8">
      <c r="D3406"/>
      <c r="E3406" s="1"/>
      <c r="F3406"/>
      <c r="G3406"/>
      <c r="H3406"/>
    </row>
    <row r="3407" spans="4:8">
      <c r="D3407"/>
      <c r="E3407" s="1"/>
      <c r="F3407"/>
      <c r="G3407"/>
      <c r="H3407"/>
    </row>
    <row r="3408" spans="4:8">
      <c r="D3408"/>
      <c r="E3408" s="1"/>
      <c r="F3408"/>
      <c r="G3408"/>
      <c r="H3408"/>
    </row>
    <row r="3409" spans="4:8">
      <c r="D3409"/>
      <c r="E3409" s="1"/>
      <c r="F3409"/>
      <c r="G3409"/>
      <c r="H3409"/>
    </row>
    <row r="3410" spans="4:8">
      <c r="D3410"/>
      <c r="E3410" s="1"/>
      <c r="F3410"/>
      <c r="G3410"/>
      <c r="H3410"/>
    </row>
    <row r="3411" spans="4:8">
      <c r="D3411"/>
      <c r="E3411" s="1"/>
      <c r="F3411"/>
      <c r="G3411"/>
      <c r="H3411"/>
    </row>
    <row r="3412" spans="4:8">
      <c r="D3412"/>
      <c r="E3412" s="1"/>
      <c r="F3412"/>
      <c r="G3412"/>
      <c r="H3412"/>
    </row>
    <row r="3413" spans="4:8">
      <c r="D3413"/>
      <c r="E3413" s="1"/>
      <c r="F3413"/>
      <c r="G3413"/>
      <c r="H3413"/>
    </row>
    <row r="3414" spans="4:8">
      <c r="D3414"/>
      <c r="E3414" s="1"/>
      <c r="F3414"/>
      <c r="G3414"/>
      <c r="H3414"/>
    </row>
    <row r="3415" spans="4:8">
      <c r="D3415"/>
      <c r="E3415" s="1"/>
      <c r="F3415"/>
      <c r="G3415"/>
      <c r="H3415"/>
    </row>
    <row r="3416" spans="4:8">
      <c r="D3416"/>
      <c r="E3416" s="1"/>
      <c r="F3416"/>
      <c r="G3416"/>
      <c r="H3416"/>
    </row>
    <row r="3417" spans="4:8">
      <c r="D3417"/>
      <c r="E3417" s="1"/>
      <c r="F3417"/>
      <c r="G3417"/>
      <c r="H3417"/>
    </row>
    <row r="3418" spans="4:8">
      <c r="D3418"/>
      <c r="E3418" s="1"/>
      <c r="F3418"/>
      <c r="G3418"/>
      <c r="H3418"/>
    </row>
    <row r="3419" spans="4:8">
      <c r="D3419"/>
      <c r="E3419" s="1"/>
      <c r="F3419"/>
      <c r="G3419"/>
      <c r="H3419"/>
    </row>
    <row r="3420" spans="4:8">
      <c r="D3420"/>
      <c r="E3420" s="1"/>
      <c r="F3420"/>
      <c r="G3420"/>
      <c r="H3420"/>
    </row>
    <row r="3421" spans="4:8">
      <c r="D3421"/>
      <c r="E3421" s="1"/>
      <c r="F3421"/>
      <c r="G3421"/>
      <c r="H3421"/>
    </row>
    <row r="3422" spans="4:8">
      <c r="D3422"/>
      <c r="E3422" s="1"/>
      <c r="F3422"/>
      <c r="G3422"/>
      <c r="H3422"/>
    </row>
    <row r="3423" spans="4:8">
      <c r="D3423"/>
      <c r="E3423" s="1"/>
      <c r="F3423"/>
      <c r="G3423"/>
      <c r="H3423"/>
    </row>
    <row r="3424" spans="4:8">
      <c r="D3424"/>
      <c r="E3424" s="1"/>
      <c r="F3424"/>
      <c r="G3424"/>
      <c r="H3424"/>
    </row>
    <row r="3425" spans="4:8">
      <c r="D3425"/>
      <c r="E3425" s="1"/>
      <c r="F3425"/>
      <c r="G3425"/>
      <c r="H3425"/>
    </row>
    <row r="3426" spans="4:8">
      <c r="D3426"/>
      <c r="E3426" s="1"/>
      <c r="F3426"/>
      <c r="G3426"/>
      <c r="H3426"/>
    </row>
    <row r="3427" spans="4:8">
      <c r="D3427"/>
      <c r="E3427" s="1"/>
      <c r="F3427"/>
      <c r="G3427"/>
      <c r="H3427"/>
    </row>
    <row r="3428" spans="4:8">
      <c r="D3428"/>
      <c r="E3428" s="1"/>
      <c r="F3428"/>
      <c r="G3428"/>
      <c r="H3428"/>
    </row>
    <row r="3429" spans="4:8">
      <c r="D3429"/>
      <c r="E3429" s="1"/>
      <c r="F3429"/>
      <c r="G3429"/>
      <c r="H3429"/>
    </row>
    <row r="3430" spans="4:8">
      <c r="D3430"/>
      <c r="E3430" s="1"/>
      <c r="F3430"/>
      <c r="G3430"/>
      <c r="H3430"/>
    </row>
    <row r="3431" spans="4:8">
      <c r="D3431"/>
      <c r="E3431" s="1"/>
      <c r="F3431"/>
      <c r="G3431"/>
      <c r="H3431"/>
    </row>
    <row r="3432" spans="4:8">
      <c r="D3432"/>
      <c r="E3432" s="1"/>
      <c r="F3432"/>
      <c r="G3432"/>
      <c r="H3432"/>
    </row>
    <row r="3433" spans="4:8">
      <c r="D3433"/>
      <c r="E3433" s="1"/>
      <c r="F3433"/>
      <c r="G3433"/>
      <c r="H3433"/>
    </row>
    <row r="3434" spans="4:8">
      <c r="D3434"/>
      <c r="E3434" s="1"/>
      <c r="F3434"/>
      <c r="G3434"/>
      <c r="H3434"/>
    </row>
    <row r="3435" spans="4:8">
      <c r="D3435"/>
      <c r="E3435" s="1"/>
      <c r="F3435"/>
      <c r="G3435"/>
      <c r="H3435"/>
    </row>
    <row r="3436" spans="4:8">
      <c r="D3436"/>
      <c r="E3436" s="1"/>
      <c r="F3436"/>
      <c r="G3436"/>
      <c r="H3436"/>
    </row>
    <row r="3437" spans="4:8">
      <c r="D3437"/>
      <c r="E3437" s="1"/>
      <c r="F3437"/>
      <c r="G3437"/>
      <c r="H3437"/>
    </row>
    <row r="3438" spans="4:8">
      <c r="D3438"/>
      <c r="E3438" s="1"/>
      <c r="F3438"/>
      <c r="G3438"/>
      <c r="H3438"/>
    </row>
    <row r="3439" spans="4:8">
      <c r="D3439"/>
      <c r="E3439" s="1"/>
      <c r="F3439"/>
      <c r="G3439"/>
      <c r="H3439"/>
    </row>
    <row r="3440" spans="4:8">
      <c r="D3440"/>
      <c r="E3440" s="1"/>
      <c r="F3440"/>
      <c r="G3440"/>
      <c r="H3440"/>
    </row>
    <row r="3441" spans="4:8">
      <c r="D3441"/>
      <c r="E3441" s="1"/>
      <c r="F3441"/>
      <c r="G3441"/>
      <c r="H3441"/>
    </row>
    <row r="3442" spans="4:8">
      <c r="D3442"/>
      <c r="E3442" s="1"/>
      <c r="F3442"/>
      <c r="G3442"/>
      <c r="H3442"/>
    </row>
    <row r="3443" spans="4:8">
      <c r="D3443"/>
      <c r="E3443" s="1"/>
      <c r="F3443"/>
      <c r="G3443"/>
      <c r="H3443"/>
    </row>
    <row r="3444" spans="4:8">
      <c r="D3444"/>
      <c r="E3444" s="1"/>
      <c r="F3444"/>
      <c r="G3444"/>
      <c r="H3444"/>
    </row>
    <row r="3445" spans="4:8">
      <c r="D3445"/>
      <c r="E3445" s="1"/>
      <c r="F3445"/>
      <c r="G3445"/>
      <c r="H3445"/>
    </row>
    <row r="3446" spans="4:8">
      <c r="D3446"/>
      <c r="E3446" s="1"/>
      <c r="F3446"/>
      <c r="G3446"/>
      <c r="H3446"/>
    </row>
    <row r="3447" spans="4:8">
      <c r="D3447"/>
      <c r="E3447" s="1"/>
      <c r="F3447"/>
      <c r="G3447"/>
      <c r="H3447"/>
    </row>
    <row r="3448" spans="4:8">
      <c r="D3448"/>
      <c r="E3448" s="1"/>
      <c r="F3448"/>
      <c r="G3448"/>
      <c r="H3448"/>
    </row>
    <row r="3449" spans="4:8">
      <c r="D3449"/>
      <c r="E3449" s="1"/>
      <c r="F3449"/>
      <c r="G3449"/>
      <c r="H3449"/>
    </row>
    <row r="3450" spans="4:8">
      <c r="D3450"/>
      <c r="E3450" s="1"/>
      <c r="F3450"/>
      <c r="G3450"/>
      <c r="H3450"/>
    </row>
    <row r="3451" spans="4:8">
      <c r="D3451"/>
      <c r="E3451" s="1"/>
      <c r="F3451"/>
      <c r="G3451"/>
      <c r="H3451"/>
    </row>
    <row r="3452" spans="4:8">
      <c r="D3452"/>
      <c r="E3452" s="1"/>
      <c r="F3452"/>
      <c r="G3452"/>
      <c r="H3452"/>
    </row>
    <row r="3453" spans="4:8">
      <c r="D3453"/>
      <c r="E3453" s="1"/>
      <c r="F3453"/>
      <c r="G3453"/>
      <c r="H3453"/>
    </row>
    <row r="3454" spans="4:8">
      <c r="D3454"/>
      <c r="E3454" s="1"/>
      <c r="F3454"/>
      <c r="G3454"/>
      <c r="H3454"/>
    </row>
    <row r="3455" spans="4:8">
      <c r="D3455"/>
      <c r="E3455" s="1"/>
      <c r="F3455"/>
      <c r="G3455"/>
      <c r="H3455"/>
    </row>
    <row r="3456" spans="4:8">
      <c r="D3456"/>
      <c r="E3456" s="1"/>
      <c r="F3456"/>
      <c r="G3456"/>
      <c r="H3456"/>
    </row>
    <row r="3457" spans="4:8">
      <c r="D3457"/>
      <c r="E3457" s="1"/>
      <c r="F3457"/>
      <c r="G3457"/>
      <c r="H3457"/>
    </row>
    <row r="3458" spans="4:8">
      <c r="D3458"/>
      <c r="E3458" s="1"/>
      <c r="F3458"/>
      <c r="G3458"/>
      <c r="H3458"/>
    </row>
    <row r="3459" spans="4:8">
      <c r="D3459"/>
      <c r="E3459" s="1"/>
      <c r="F3459"/>
      <c r="G3459"/>
      <c r="H3459"/>
    </row>
    <row r="3460" spans="4:8">
      <c r="D3460"/>
      <c r="E3460" s="1"/>
      <c r="F3460"/>
      <c r="G3460"/>
      <c r="H3460"/>
    </row>
    <row r="3461" spans="4:8">
      <c r="D3461"/>
      <c r="E3461" s="1"/>
      <c r="F3461"/>
      <c r="G3461"/>
      <c r="H3461"/>
    </row>
    <row r="3462" spans="4:8">
      <c r="D3462"/>
      <c r="E3462" s="1"/>
      <c r="F3462"/>
      <c r="G3462"/>
      <c r="H3462"/>
    </row>
    <row r="3463" spans="4:8">
      <c r="D3463"/>
      <c r="E3463" s="1"/>
      <c r="F3463"/>
      <c r="G3463"/>
      <c r="H3463"/>
    </row>
    <row r="3464" spans="4:8">
      <c r="D3464"/>
      <c r="E3464" s="1"/>
      <c r="F3464"/>
      <c r="G3464"/>
      <c r="H3464"/>
    </row>
    <row r="3465" spans="4:8">
      <c r="D3465"/>
      <c r="E3465" s="1"/>
      <c r="F3465"/>
      <c r="G3465"/>
      <c r="H3465"/>
    </row>
    <row r="3466" spans="4:8">
      <c r="D3466"/>
      <c r="E3466" s="1"/>
      <c r="F3466"/>
      <c r="G3466"/>
      <c r="H3466"/>
    </row>
    <row r="3467" spans="4:8">
      <c r="D3467"/>
      <c r="E3467" s="1"/>
      <c r="F3467"/>
      <c r="G3467"/>
      <c r="H3467"/>
    </row>
    <row r="3468" spans="4:8">
      <c r="D3468"/>
      <c r="E3468" s="1"/>
      <c r="F3468"/>
      <c r="G3468"/>
      <c r="H3468"/>
    </row>
    <row r="3469" spans="4:8">
      <c r="D3469"/>
      <c r="E3469" s="1"/>
      <c r="F3469"/>
      <c r="G3469"/>
      <c r="H3469"/>
    </row>
    <row r="3470" spans="4:8">
      <c r="D3470"/>
      <c r="E3470" s="1"/>
      <c r="F3470"/>
      <c r="G3470"/>
      <c r="H3470"/>
    </row>
    <row r="3471" spans="4:8">
      <c r="D3471"/>
      <c r="E3471" s="1"/>
      <c r="F3471"/>
      <c r="G3471"/>
      <c r="H3471"/>
    </row>
    <row r="3472" spans="4:8">
      <c r="D3472"/>
      <c r="E3472" s="1"/>
      <c r="F3472"/>
      <c r="G3472"/>
      <c r="H3472"/>
    </row>
    <row r="3473" spans="4:8">
      <c r="D3473"/>
      <c r="E3473" s="1"/>
      <c r="F3473"/>
      <c r="G3473"/>
      <c r="H3473"/>
    </row>
    <row r="3474" spans="4:8">
      <c r="D3474"/>
      <c r="E3474" s="1"/>
      <c r="F3474"/>
      <c r="G3474"/>
      <c r="H3474"/>
    </row>
    <row r="3475" spans="4:8">
      <c r="D3475"/>
      <c r="E3475" s="1"/>
      <c r="F3475"/>
      <c r="G3475"/>
      <c r="H3475"/>
    </row>
    <row r="3476" spans="4:8">
      <c r="D3476"/>
      <c r="E3476" s="1"/>
      <c r="F3476"/>
      <c r="G3476"/>
      <c r="H3476"/>
    </row>
    <row r="3477" spans="4:8">
      <c r="D3477"/>
      <c r="E3477" s="1"/>
      <c r="F3477"/>
      <c r="G3477"/>
      <c r="H3477"/>
    </row>
    <row r="3478" spans="4:8">
      <c r="D3478"/>
      <c r="E3478" s="1"/>
      <c r="F3478"/>
      <c r="G3478"/>
      <c r="H3478"/>
    </row>
    <row r="3479" spans="4:8">
      <c r="D3479"/>
      <c r="E3479" s="1"/>
      <c r="F3479"/>
      <c r="G3479"/>
      <c r="H3479"/>
    </row>
    <row r="3480" spans="4:8">
      <c r="D3480"/>
      <c r="E3480" s="1"/>
      <c r="F3480"/>
      <c r="G3480"/>
      <c r="H3480"/>
    </row>
    <row r="3481" spans="4:8">
      <c r="D3481"/>
      <c r="E3481" s="1"/>
      <c r="F3481"/>
      <c r="G3481"/>
      <c r="H3481"/>
    </row>
    <row r="3482" spans="4:8">
      <c r="D3482"/>
      <c r="E3482" s="1"/>
      <c r="F3482"/>
      <c r="G3482"/>
      <c r="H3482"/>
    </row>
    <row r="3483" spans="4:8">
      <c r="D3483"/>
      <c r="E3483" s="1"/>
      <c r="F3483"/>
      <c r="G3483"/>
      <c r="H3483"/>
    </row>
    <row r="3484" spans="4:8">
      <c r="D3484"/>
      <c r="E3484" s="1"/>
      <c r="F3484"/>
      <c r="G3484"/>
      <c r="H3484"/>
    </row>
    <row r="3485" spans="4:8">
      <c r="D3485"/>
      <c r="E3485" s="1"/>
      <c r="F3485"/>
      <c r="G3485"/>
      <c r="H3485"/>
    </row>
    <row r="3486" spans="4:8">
      <c r="D3486"/>
      <c r="E3486" s="1"/>
      <c r="F3486"/>
      <c r="G3486"/>
      <c r="H3486"/>
    </row>
    <row r="3487" spans="4:8">
      <c r="D3487"/>
      <c r="E3487" s="1"/>
      <c r="F3487"/>
      <c r="G3487"/>
      <c r="H3487"/>
    </row>
    <row r="3488" spans="4:8">
      <c r="D3488"/>
      <c r="E3488" s="1"/>
      <c r="F3488"/>
      <c r="G3488"/>
      <c r="H3488"/>
    </row>
    <row r="3489" spans="4:8">
      <c r="D3489"/>
      <c r="E3489" s="1"/>
      <c r="F3489"/>
      <c r="G3489"/>
      <c r="H3489"/>
    </row>
    <row r="3490" spans="4:8">
      <c r="D3490"/>
      <c r="E3490" s="1"/>
      <c r="F3490"/>
      <c r="G3490"/>
      <c r="H3490"/>
    </row>
    <row r="3491" spans="4:8">
      <c r="D3491"/>
      <c r="E3491" s="1"/>
      <c r="F3491"/>
      <c r="G3491"/>
      <c r="H3491"/>
    </row>
    <row r="3492" spans="4:8">
      <c r="D3492"/>
      <c r="E3492" s="1"/>
      <c r="F3492"/>
      <c r="G3492"/>
      <c r="H3492"/>
    </row>
    <row r="3493" spans="4:8">
      <c r="D3493"/>
      <c r="E3493" s="1"/>
      <c r="F3493"/>
      <c r="G3493"/>
      <c r="H3493"/>
    </row>
    <row r="3494" spans="4:8">
      <c r="D3494"/>
      <c r="E3494" s="1"/>
      <c r="F3494"/>
      <c r="G3494"/>
      <c r="H3494"/>
    </row>
    <row r="3495" spans="4:8">
      <c r="D3495"/>
      <c r="E3495" s="1"/>
      <c r="F3495"/>
      <c r="G3495"/>
      <c r="H3495"/>
    </row>
    <row r="3496" spans="4:8">
      <c r="D3496"/>
      <c r="E3496" s="1"/>
      <c r="F3496"/>
      <c r="G3496"/>
      <c r="H3496"/>
    </row>
    <row r="3497" spans="4:8">
      <c r="D3497"/>
      <c r="E3497" s="1"/>
      <c r="F3497"/>
      <c r="G3497"/>
      <c r="H3497"/>
    </row>
    <row r="3498" spans="4:8">
      <c r="D3498"/>
      <c r="E3498" s="1"/>
      <c r="F3498"/>
      <c r="G3498"/>
      <c r="H3498"/>
    </row>
    <row r="3499" spans="4:8">
      <c r="D3499"/>
      <c r="E3499" s="1"/>
      <c r="F3499"/>
      <c r="G3499"/>
      <c r="H3499"/>
    </row>
    <row r="3500" spans="4:8">
      <c r="D3500"/>
      <c r="E3500" s="1"/>
      <c r="F3500"/>
      <c r="G3500"/>
      <c r="H3500"/>
    </row>
    <row r="3501" spans="4:8">
      <c r="D3501"/>
      <c r="E3501" s="1"/>
      <c r="F3501"/>
      <c r="G3501"/>
      <c r="H3501"/>
    </row>
    <row r="3502" spans="4:8">
      <c r="D3502"/>
      <c r="E3502" s="1"/>
      <c r="F3502"/>
      <c r="G3502"/>
      <c r="H3502"/>
    </row>
    <row r="3503" spans="4:8">
      <c r="D3503"/>
      <c r="E3503" s="1"/>
      <c r="F3503"/>
      <c r="G3503"/>
      <c r="H3503"/>
    </row>
    <row r="3504" spans="4:8">
      <c r="D3504"/>
      <c r="E3504" s="1"/>
      <c r="F3504"/>
      <c r="G3504"/>
      <c r="H3504"/>
    </row>
    <row r="3505" spans="4:8">
      <c r="D3505"/>
      <c r="E3505" s="1"/>
      <c r="F3505"/>
      <c r="G3505"/>
      <c r="H3505"/>
    </row>
    <row r="3506" spans="4:8">
      <c r="D3506"/>
      <c r="E3506" s="1"/>
      <c r="F3506"/>
      <c r="G3506"/>
      <c r="H3506"/>
    </row>
    <row r="3507" spans="4:8">
      <c r="D3507"/>
      <c r="E3507" s="1"/>
      <c r="F3507"/>
      <c r="G3507"/>
      <c r="H3507"/>
    </row>
    <row r="3508" spans="4:8">
      <c r="D3508"/>
      <c r="E3508" s="1"/>
      <c r="F3508"/>
      <c r="G3508"/>
      <c r="H3508"/>
    </row>
    <row r="3509" spans="4:8">
      <c r="D3509"/>
      <c r="E3509" s="1"/>
      <c r="F3509"/>
      <c r="G3509"/>
      <c r="H3509"/>
    </row>
    <row r="3510" spans="4:8">
      <c r="D3510"/>
      <c r="E3510" s="1"/>
      <c r="F3510"/>
      <c r="G3510"/>
      <c r="H3510"/>
    </row>
    <row r="3511" spans="4:8">
      <c r="D3511"/>
      <c r="E3511" s="1"/>
      <c r="F3511"/>
      <c r="G3511"/>
      <c r="H3511"/>
    </row>
    <row r="3512" spans="4:8">
      <c r="D3512"/>
      <c r="E3512" s="1"/>
      <c r="F3512"/>
      <c r="G3512"/>
      <c r="H3512"/>
    </row>
    <row r="3513" spans="4:8">
      <c r="D3513"/>
      <c r="E3513" s="1"/>
      <c r="F3513"/>
      <c r="G3513"/>
      <c r="H3513"/>
    </row>
    <row r="3514" spans="4:8">
      <c r="D3514"/>
      <c r="E3514" s="1"/>
      <c r="F3514"/>
      <c r="G3514"/>
      <c r="H3514"/>
    </row>
    <row r="3515" spans="4:8">
      <c r="D3515"/>
      <c r="E3515" s="1"/>
      <c r="F3515"/>
      <c r="G3515"/>
      <c r="H3515"/>
    </row>
    <row r="3516" spans="4:8">
      <c r="D3516"/>
      <c r="E3516" s="1"/>
      <c r="F3516"/>
      <c r="G3516"/>
      <c r="H3516"/>
    </row>
    <row r="3517" spans="4:8">
      <c r="D3517"/>
      <c r="E3517" s="1"/>
      <c r="F3517"/>
      <c r="G3517"/>
      <c r="H3517"/>
    </row>
    <row r="3518" spans="4:8">
      <c r="D3518"/>
      <c r="E3518" s="1"/>
      <c r="F3518"/>
      <c r="G3518"/>
      <c r="H3518"/>
    </row>
    <row r="3519" spans="4:8">
      <c r="D3519"/>
      <c r="E3519" s="1"/>
      <c r="F3519"/>
      <c r="G3519"/>
      <c r="H3519"/>
    </row>
    <row r="3520" spans="4:8">
      <c r="D3520"/>
      <c r="E3520" s="1"/>
      <c r="F3520"/>
      <c r="G3520"/>
      <c r="H3520"/>
    </row>
    <row r="3521" spans="4:8">
      <c r="D3521"/>
      <c r="E3521" s="1"/>
      <c r="F3521"/>
      <c r="G3521"/>
      <c r="H3521"/>
    </row>
    <row r="3522" spans="4:8">
      <c r="D3522"/>
      <c r="E3522" s="1"/>
      <c r="F3522"/>
      <c r="G3522"/>
      <c r="H3522"/>
    </row>
    <row r="3523" spans="4:8">
      <c r="D3523"/>
      <c r="E3523" s="1"/>
      <c r="F3523"/>
      <c r="G3523"/>
      <c r="H3523"/>
    </row>
    <row r="3524" spans="4:8">
      <c r="D3524"/>
      <c r="E3524" s="1"/>
      <c r="F3524"/>
      <c r="G3524"/>
      <c r="H3524"/>
    </row>
    <row r="3525" spans="4:8">
      <c r="D3525"/>
      <c r="E3525" s="1"/>
      <c r="F3525"/>
      <c r="G3525"/>
      <c r="H3525"/>
    </row>
    <row r="3526" spans="4:8">
      <c r="D3526"/>
      <c r="E3526" s="1"/>
      <c r="F3526"/>
      <c r="G3526"/>
      <c r="H3526"/>
    </row>
    <row r="3527" spans="4:8">
      <c r="D3527"/>
      <c r="E3527" s="1"/>
      <c r="F3527"/>
      <c r="G3527"/>
      <c r="H3527"/>
    </row>
    <row r="3528" spans="4:8">
      <c r="D3528"/>
      <c r="E3528" s="1"/>
      <c r="F3528"/>
      <c r="G3528"/>
      <c r="H3528"/>
    </row>
    <row r="3529" spans="4:8">
      <c r="D3529"/>
      <c r="E3529" s="1"/>
      <c r="F3529"/>
      <c r="G3529"/>
      <c r="H3529"/>
    </row>
    <row r="3530" spans="4:8">
      <c r="D3530"/>
      <c r="E3530" s="1"/>
      <c r="F3530"/>
      <c r="G3530"/>
      <c r="H3530"/>
    </row>
    <row r="3531" spans="4:8">
      <c r="D3531"/>
      <c r="E3531" s="1"/>
      <c r="F3531"/>
      <c r="G3531"/>
      <c r="H3531"/>
    </row>
    <row r="3532" spans="4:8">
      <c r="D3532"/>
      <c r="E3532" s="1"/>
      <c r="F3532"/>
      <c r="G3532"/>
      <c r="H3532"/>
    </row>
    <row r="3533" spans="4:8">
      <c r="D3533"/>
      <c r="E3533" s="1"/>
      <c r="F3533"/>
      <c r="G3533"/>
      <c r="H3533"/>
    </row>
    <row r="3534" spans="4:8">
      <c r="D3534"/>
      <c r="E3534" s="1"/>
      <c r="F3534"/>
      <c r="G3534"/>
      <c r="H3534"/>
    </row>
    <row r="3535" spans="4:8">
      <c r="D3535"/>
      <c r="E3535" s="1"/>
      <c r="F3535"/>
      <c r="G3535"/>
      <c r="H3535"/>
    </row>
    <row r="3536" spans="4:8">
      <c r="D3536"/>
      <c r="E3536" s="1"/>
      <c r="F3536"/>
      <c r="G3536"/>
      <c r="H3536"/>
    </row>
    <row r="3537" spans="4:8">
      <c r="D3537"/>
      <c r="E3537" s="1"/>
      <c r="F3537"/>
      <c r="G3537"/>
      <c r="H3537"/>
    </row>
    <row r="3538" spans="4:8">
      <c r="D3538"/>
      <c r="E3538" s="1"/>
      <c r="F3538"/>
      <c r="G3538"/>
      <c r="H3538"/>
    </row>
    <row r="3539" spans="4:8">
      <c r="D3539"/>
      <c r="E3539" s="1"/>
      <c r="F3539"/>
      <c r="G3539"/>
      <c r="H3539"/>
    </row>
    <row r="3540" spans="4:8">
      <c r="D3540"/>
      <c r="E3540" s="1"/>
      <c r="F3540"/>
      <c r="G3540"/>
      <c r="H3540"/>
    </row>
    <row r="3541" spans="4:8">
      <c r="D3541"/>
      <c r="E3541" s="1"/>
      <c r="F3541"/>
      <c r="G3541"/>
      <c r="H3541"/>
    </row>
    <row r="3542" spans="4:8">
      <c r="D3542"/>
      <c r="E3542" s="1"/>
      <c r="F3542"/>
      <c r="G3542"/>
      <c r="H3542"/>
    </row>
    <row r="3543" spans="4:8">
      <c r="D3543"/>
      <c r="E3543" s="1"/>
      <c r="F3543"/>
      <c r="G3543"/>
      <c r="H3543"/>
    </row>
    <row r="3544" spans="4:8">
      <c r="D3544"/>
      <c r="E3544" s="1"/>
      <c r="F3544"/>
      <c r="G3544"/>
      <c r="H3544"/>
    </row>
    <row r="3545" spans="4:8">
      <c r="D3545"/>
      <c r="E3545" s="1"/>
      <c r="F3545"/>
      <c r="G3545"/>
      <c r="H3545"/>
    </row>
    <row r="3546" spans="4:8">
      <c r="D3546"/>
      <c r="E3546" s="1"/>
      <c r="F3546"/>
      <c r="G3546"/>
      <c r="H3546"/>
    </row>
    <row r="3547" spans="4:8">
      <c r="D3547"/>
      <c r="E3547" s="1"/>
      <c r="F3547"/>
      <c r="G3547"/>
      <c r="H3547"/>
    </row>
    <row r="3548" spans="4:8">
      <c r="D3548"/>
      <c r="E3548" s="1"/>
      <c r="F3548"/>
      <c r="G3548"/>
      <c r="H3548"/>
    </row>
    <row r="3549" spans="4:8">
      <c r="D3549"/>
      <c r="E3549" s="1"/>
      <c r="F3549"/>
      <c r="G3549"/>
      <c r="H3549"/>
    </row>
    <row r="3550" spans="4:8">
      <c r="D3550"/>
      <c r="E3550" s="1"/>
      <c r="F3550"/>
      <c r="G3550"/>
      <c r="H3550"/>
    </row>
    <row r="3551" spans="4:8">
      <c r="D3551"/>
      <c r="E3551" s="1"/>
      <c r="F3551"/>
      <c r="G3551"/>
      <c r="H3551"/>
    </row>
    <row r="3552" spans="4:8">
      <c r="D3552"/>
      <c r="E3552" s="1"/>
      <c r="F3552"/>
      <c r="G3552"/>
      <c r="H3552"/>
    </row>
    <row r="3553" spans="4:8">
      <c r="D3553"/>
      <c r="E3553" s="1"/>
      <c r="F3553"/>
      <c r="G3553"/>
      <c r="H3553"/>
    </row>
    <row r="3554" spans="4:8">
      <c r="D3554"/>
      <c r="E3554" s="1"/>
      <c r="F3554"/>
      <c r="G3554"/>
      <c r="H3554"/>
    </row>
    <row r="3555" spans="4:8">
      <c r="D3555"/>
      <c r="E3555" s="1"/>
      <c r="F3555"/>
      <c r="G3555"/>
      <c r="H3555"/>
    </row>
    <row r="3556" spans="4:8">
      <c r="D3556"/>
      <c r="E3556" s="1"/>
      <c r="F3556"/>
      <c r="G3556"/>
      <c r="H3556"/>
    </row>
    <row r="3557" spans="4:8">
      <c r="D3557"/>
      <c r="E3557" s="1"/>
      <c r="F3557"/>
      <c r="G3557"/>
      <c r="H3557"/>
    </row>
    <row r="3558" spans="4:8">
      <c r="D3558"/>
      <c r="E3558" s="1"/>
      <c r="F3558"/>
      <c r="G3558"/>
      <c r="H3558"/>
    </row>
    <row r="3559" spans="4:8">
      <c r="D3559"/>
      <c r="E3559" s="1"/>
      <c r="F3559"/>
      <c r="G3559"/>
      <c r="H3559"/>
    </row>
    <row r="3560" spans="4:8">
      <c r="D3560"/>
      <c r="E3560" s="1"/>
      <c r="F3560"/>
      <c r="G3560"/>
      <c r="H3560"/>
    </row>
    <row r="3561" spans="4:8">
      <c r="D3561"/>
      <c r="E3561" s="1"/>
      <c r="F3561"/>
      <c r="G3561"/>
      <c r="H3561"/>
    </row>
    <row r="3562" spans="4:8">
      <c r="D3562"/>
      <c r="E3562" s="1"/>
      <c r="F3562"/>
      <c r="G3562"/>
      <c r="H3562"/>
    </row>
    <row r="3563" spans="4:8">
      <c r="D3563"/>
      <c r="E3563" s="1"/>
      <c r="F3563"/>
      <c r="G3563"/>
      <c r="H3563"/>
    </row>
    <row r="3564" spans="4:8">
      <c r="D3564"/>
      <c r="E3564" s="1"/>
      <c r="F3564"/>
      <c r="G3564"/>
      <c r="H3564"/>
    </row>
    <row r="3565" spans="4:8">
      <c r="D3565"/>
      <c r="E3565" s="1"/>
      <c r="F3565"/>
      <c r="G3565"/>
      <c r="H3565"/>
    </row>
    <row r="3566" spans="4:8">
      <c r="D3566"/>
      <c r="E3566" s="1"/>
      <c r="F3566"/>
      <c r="G3566"/>
      <c r="H3566"/>
    </row>
    <row r="3567" spans="4:8">
      <c r="D3567"/>
      <c r="E3567" s="1"/>
      <c r="F3567"/>
      <c r="G3567"/>
      <c r="H3567"/>
    </row>
    <row r="3568" spans="4:8">
      <c r="D3568"/>
      <c r="E3568" s="1"/>
      <c r="F3568"/>
      <c r="G3568"/>
      <c r="H3568"/>
    </row>
    <row r="3569" spans="4:8">
      <c r="D3569"/>
      <c r="E3569" s="1"/>
      <c r="F3569"/>
      <c r="G3569"/>
      <c r="H3569"/>
    </row>
    <row r="3570" spans="4:8">
      <c r="D3570"/>
      <c r="E3570" s="1"/>
      <c r="F3570"/>
      <c r="G3570"/>
      <c r="H3570"/>
    </row>
    <row r="3571" spans="4:8">
      <c r="D3571"/>
      <c r="E3571" s="1"/>
      <c r="F3571"/>
      <c r="G3571"/>
      <c r="H3571"/>
    </row>
    <row r="3572" spans="4:8">
      <c r="D3572"/>
      <c r="E3572" s="1"/>
      <c r="F3572"/>
      <c r="G3572"/>
      <c r="H3572"/>
    </row>
    <row r="3573" spans="4:8">
      <c r="D3573"/>
      <c r="E3573" s="1"/>
      <c r="F3573"/>
      <c r="G3573"/>
      <c r="H3573"/>
    </row>
    <row r="3574" spans="4:8">
      <c r="D3574"/>
      <c r="E3574" s="1"/>
      <c r="F3574"/>
      <c r="G3574"/>
      <c r="H3574"/>
    </row>
    <row r="3575" spans="4:8">
      <c r="D3575"/>
      <c r="E3575" s="1"/>
      <c r="F3575"/>
      <c r="G3575"/>
      <c r="H3575"/>
    </row>
    <row r="3576" spans="4:8">
      <c r="D3576"/>
      <c r="E3576" s="1"/>
      <c r="F3576"/>
      <c r="G3576"/>
      <c r="H3576"/>
    </row>
    <row r="3577" spans="4:8">
      <c r="D3577"/>
      <c r="E3577" s="1"/>
      <c r="F3577"/>
      <c r="G3577"/>
      <c r="H3577"/>
    </row>
    <row r="3578" spans="4:8">
      <c r="D3578"/>
      <c r="E3578" s="1"/>
      <c r="F3578"/>
      <c r="G3578"/>
      <c r="H3578"/>
    </row>
    <row r="3579" spans="4:8">
      <c r="D3579"/>
      <c r="E3579" s="1"/>
      <c r="F3579"/>
      <c r="G3579"/>
      <c r="H3579"/>
    </row>
    <row r="3580" spans="4:8">
      <c r="D3580"/>
      <c r="E3580" s="1"/>
      <c r="F3580"/>
      <c r="G3580"/>
      <c r="H3580"/>
    </row>
    <row r="3581" spans="4:8">
      <c r="D3581"/>
      <c r="E3581" s="1"/>
      <c r="F3581"/>
      <c r="G3581"/>
      <c r="H3581"/>
    </row>
    <row r="3582" spans="4:8">
      <c r="D3582"/>
      <c r="E3582" s="1"/>
      <c r="F3582"/>
      <c r="G3582"/>
      <c r="H3582"/>
    </row>
    <row r="3583" spans="4:8">
      <c r="D3583"/>
      <c r="E3583" s="1"/>
      <c r="F3583"/>
      <c r="G3583"/>
      <c r="H3583"/>
    </row>
    <row r="3584" spans="4:8">
      <c r="D3584"/>
      <c r="E3584" s="1"/>
      <c r="F3584"/>
      <c r="G3584"/>
      <c r="H3584"/>
    </row>
    <row r="3585" spans="4:8">
      <c r="D3585"/>
      <c r="E3585" s="1"/>
      <c r="F3585"/>
      <c r="G3585"/>
      <c r="H3585"/>
    </row>
    <row r="3586" spans="4:8">
      <c r="D3586"/>
      <c r="E3586" s="1"/>
      <c r="F3586"/>
      <c r="G3586"/>
      <c r="H3586"/>
    </row>
    <row r="3587" spans="4:8">
      <c r="D3587"/>
      <c r="E3587" s="1"/>
      <c r="F3587"/>
      <c r="G3587"/>
      <c r="H3587"/>
    </row>
    <row r="3588" spans="4:8">
      <c r="D3588"/>
      <c r="E3588" s="1"/>
      <c r="F3588"/>
      <c r="G3588"/>
      <c r="H3588"/>
    </row>
    <row r="3589" spans="4:8">
      <c r="D3589"/>
      <c r="E3589" s="1"/>
      <c r="F3589"/>
      <c r="G3589"/>
      <c r="H3589"/>
    </row>
    <row r="3590" spans="4:8">
      <c r="D3590"/>
      <c r="E3590" s="1"/>
      <c r="F3590"/>
      <c r="G3590"/>
      <c r="H3590"/>
    </row>
    <row r="3591" spans="4:8">
      <c r="D3591"/>
      <c r="E3591" s="1"/>
      <c r="F3591"/>
      <c r="G3591"/>
      <c r="H3591"/>
    </row>
    <row r="3592" spans="4:8">
      <c r="D3592"/>
      <c r="E3592" s="1"/>
      <c r="F3592"/>
      <c r="G3592"/>
      <c r="H3592"/>
    </row>
    <row r="3593" spans="4:8">
      <c r="D3593"/>
      <c r="E3593" s="1"/>
      <c r="F3593"/>
      <c r="G3593"/>
      <c r="H3593"/>
    </row>
    <row r="3594" spans="4:8">
      <c r="D3594"/>
      <c r="E3594" s="1"/>
      <c r="F3594"/>
      <c r="G3594"/>
      <c r="H3594"/>
    </row>
    <row r="3595" spans="4:8">
      <c r="D3595"/>
      <c r="E3595" s="1"/>
      <c r="F3595"/>
      <c r="G3595"/>
      <c r="H3595"/>
    </row>
    <row r="3596" spans="4:8">
      <c r="D3596"/>
      <c r="E3596" s="1"/>
      <c r="F3596"/>
      <c r="G3596"/>
      <c r="H3596"/>
    </row>
    <row r="3597" spans="4:8">
      <c r="D3597"/>
      <c r="E3597" s="1"/>
      <c r="F3597"/>
      <c r="G3597"/>
      <c r="H3597"/>
    </row>
    <row r="3598" spans="4:8">
      <c r="D3598"/>
      <c r="E3598" s="1"/>
      <c r="F3598"/>
      <c r="G3598"/>
      <c r="H3598"/>
    </row>
    <row r="3599" spans="4:8">
      <c r="D3599"/>
      <c r="E3599" s="1"/>
      <c r="F3599"/>
      <c r="G3599"/>
      <c r="H3599"/>
    </row>
    <row r="3600" spans="4:8">
      <c r="D3600"/>
      <c r="E3600" s="1"/>
      <c r="F3600"/>
      <c r="G3600"/>
      <c r="H3600"/>
    </row>
    <row r="3601" spans="4:8">
      <c r="D3601"/>
      <c r="E3601" s="1"/>
      <c r="F3601"/>
      <c r="G3601"/>
      <c r="H3601"/>
    </row>
    <row r="3602" spans="4:8">
      <c r="D3602"/>
      <c r="E3602" s="1"/>
      <c r="F3602"/>
      <c r="G3602"/>
      <c r="H3602"/>
    </row>
    <row r="3603" spans="4:8">
      <c r="D3603"/>
      <c r="E3603" s="1"/>
      <c r="F3603"/>
      <c r="G3603"/>
      <c r="H3603"/>
    </row>
    <row r="3604" spans="4:8">
      <c r="D3604"/>
      <c r="E3604" s="1"/>
      <c r="F3604"/>
      <c r="G3604"/>
      <c r="H3604"/>
    </row>
    <row r="3605" spans="4:8">
      <c r="D3605"/>
      <c r="E3605" s="1"/>
      <c r="F3605"/>
      <c r="G3605"/>
      <c r="H3605"/>
    </row>
    <row r="3606" spans="4:8">
      <c r="D3606"/>
      <c r="E3606" s="1"/>
      <c r="F3606"/>
      <c r="G3606"/>
      <c r="H3606"/>
    </row>
    <row r="3607" spans="4:8">
      <c r="D3607"/>
      <c r="E3607" s="1"/>
      <c r="F3607"/>
      <c r="G3607"/>
      <c r="H3607"/>
    </row>
    <row r="3608" spans="4:8">
      <c r="D3608"/>
      <c r="E3608" s="1"/>
      <c r="F3608"/>
      <c r="G3608"/>
      <c r="H3608"/>
    </row>
    <row r="3609" spans="4:8">
      <c r="D3609"/>
      <c r="E3609" s="1"/>
      <c r="F3609"/>
      <c r="G3609"/>
      <c r="H3609"/>
    </row>
    <row r="3610" spans="4:8">
      <c r="D3610"/>
      <c r="E3610" s="1"/>
      <c r="F3610"/>
      <c r="G3610"/>
      <c r="H3610"/>
    </row>
    <row r="3611" spans="4:8">
      <c r="D3611"/>
      <c r="E3611" s="1"/>
      <c r="F3611"/>
      <c r="G3611"/>
      <c r="H3611"/>
    </row>
    <row r="3612" spans="4:8">
      <c r="D3612"/>
      <c r="E3612" s="1"/>
      <c r="F3612"/>
      <c r="G3612"/>
      <c r="H3612"/>
    </row>
    <row r="3613" spans="4:8">
      <c r="D3613"/>
      <c r="E3613" s="1"/>
      <c r="F3613"/>
      <c r="G3613"/>
      <c r="H3613"/>
    </row>
    <row r="3614" spans="4:8">
      <c r="D3614"/>
      <c r="E3614" s="1"/>
      <c r="F3614"/>
      <c r="G3614"/>
      <c r="H3614"/>
    </row>
    <row r="3615" spans="4:8">
      <c r="D3615"/>
      <c r="E3615" s="1"/>
      <c r="F3615"/>
      <c r="G3615"/>
      <c r="H3615"/>
    </row>
    <row r="3616" spans="4:8">
      <c r="D3616"/>
      <c r="E3616" s="1"/>
      <c r="F3616"/>
      <c r="G3616"/>
      <c r="H3616"/>
    </row>
    <row r="3617" spans="4:8">
      <c r="D3617"/>
      <c r="E3617" s="1"/>
      <c r="F3617"/>
      <c r="G3617"/>
      <c r="H3617"/>
    </row>
    <row r="3618" spans="4:8">
      <c r="D3618"/>
      <c r="E3618" s="1"/>
      <c r="F3618"/>
      <c r="G3618"/>
      <c r="H3618"/>
    </row>
    <row r="3619" spans="4:8">
      <c r="D3619"/>
      <c r="E3619" s="1"/>
      <c r="F3619"/>
      <c r="G3619"/>
      <c r="H3619"/>
    </row>
    <row r="3620" spans="4:8">
      <c r="D3620"/>
      <c r="E3620" s="1"/>
      <c r="F3620"/>
      <c r="G3620"/>
      <c r="H3620"/>
    </row>
    <row r="3621" spans="4:8">
      <c r="D3621"/>
      <c r="E3621" s="1"/>
      <c r="F3621"/>
      <c r="G3621"/>
      <c r="H3621"/>
    </row>
    <row r="3622" spans="4:8">
      <c r="D3622"/>
      <c r="E3622" s="1"/>
      <c r="F3622"/>
      <c r="G3622"/>
      <c r="H3622"/>
    </row>
    <row r="3623" spans="4:8">
      <c r="D3623"/>
      <c r="E3623" s="1"/>
      <c r="F3623"/>
      <c r="G3623"/>
      <c r="H3623"/>
    </row>
    <row r="3624" spans="4:8">
      <c r="D3624"/>
      <c r="E3624" s="1"/>
      <c r="F3624"/>
      <c r="G3624"/>
      <c r="H3624"/>
    </row>
    <row r="3625" spans="4:8">
      <c r="D3625"/>
      <c r="E3625" s="1"/>
      <c r="F3625"/>
      <c r="G3625"/>
      <c r="H3625"/>
    </row>
    <row r="3626" spans="4:8">
      <c r="D3626"/>
      <c r="E3626" s="1"/>
      <c r="F3626"/>
      <c r="G3626"/>
      <c r="H3626"/>
    </row>
    <row r="3627" spans="4:8">
      <c r="D3627"/>
      <c r="E3627" s="1"/>
      <c r="F3627"/>
      <c r="G3627"/>
      <c r="H3627"/>
    </row>
    <row r="3628" spans="4:8">
      <c r="D3628"/>
      <c r="E3628" s="1"/>
      <c r="F3628"/>
      <c r="G3628"/>
      <c r="H3628"/>
    </row>
    <row r="3629" spans="4:8">
      <c r="D3629"/>
      <c r="E3629" s="1"/>
      <c r="F3629"/>
      <c r="G3629"/>
      <c r="H3629"/>
    </row>
    <row r="3630" spans="4:8">
      <c r="D3630"/>
      <c r="E3630" s="1"/>
      <c r="F3630"/>
      <c r="G3630"/>
      <c r="H3630"/>
    </row>
    <row r="3631" spans="4:8">
      <c r="D3631"/>
      <c r="E3631" s="1"/>
      <c r="F3631"/>
      <c r="G3631"/>
      <c r="H3631"/>
    </row>
    <row r="3632" spans="4:8">
      <c r="D3632"/>
      <c r="E3632" s="1"/>
      <c r="F3632"/>
      <c r="G3632"/>
      <c r="H3632"/>
    </row>
    <row r="3633" spans="4:8">
      <c r="D3633"/>
      <c r="E3633" s="1"/>
      <c r="F3633"/>
      <c r="G3633"/>
      <c r="H3633"/>
    </row>
    <row r="3634" spans="4:8">
      <c r="D3634"/>
      <c r="E3634" s="1"/>
      <c r="F3634"/>
      <c r="G3634"/>
      <c r="H3634"/>
    </row>
    <row r="3635" spans="4:8">
      <c r="D3635"/>
      <c r="E3635" s="1"/>
      <c r="F3635"/>
      <c r="G3635"/>
      <c r="H3635"/>
    </row>
    <row r="3636" spans="4:8">
      <c r="D3636"/>
      <c r="E3636" s="1"/>
      <c r="F3636"/>
      <c r="G3636"/>
      <c r="H3636"/>
    </row>
    <row r="3637" spans="4:8">
      <c r="D3637"/>
      <c r="E3637" s="1"/>
      <c r="F3637"/>
      <c r="G3637"/>
      <c r="H3637"/>
    </row>
    <row r="3638" spans="4:8">
      <c r="D3638"/>
      <c r="E3638" s="1"/>
      <c r="F3638"/>
      <c r="G3638"/>
      <c r="H3638"/>
    </row>
    <row r="3639" spans="4:8">
      <c r="D3639"/>
      <c r="E3639" s="1"/>
      <c r="F3639"/>
      <c r="G3639"/>
      <c r="H3639"/>
    </row>
    <row r="3640" spans="4:8">
      <c r="D3640"/>
      <c r="E3640" s="1"/>
      <c r="F3640"/>
      <c r="G3640"/>
      <c r="H3640"/>
    </row>
    <row r="3641" spans="4:8">
      <c r="D3641"/>
      <c r="E3641" s="1"/>
      <c r="F3641"/>
      <c r="G3641"/>
      <c r="H3641"/>
    </row>
    <row r="3642" spans="4:8">
      <c r="D3642"/>
      <c r="E3642" s="1"/>
      <c r="F3642"/>
      <c r="G3642"/>
      <c r="H3642"/>
    </row>
    <row r="3643" spans="4:8">
      <c r="D3643"/>
      <c r="E3643" s="1"/>
      <c r="F3643"/>
      <c r="G3643"/>
      <c r="H3643"/>
    </row>
    <row r="3644" spans="4:8">
      <c r="D3644"/>
      <c r="E3644" s="1"/>
      <c r="F3644"/>
      <c r="G3644"/>
      <c r="H3644"/>
    </row>
    <row r="3645" spans="4:8">
      <c r="D3645"/>
      <c r="E3645" s="1"/>
      <c r="F3645"/>
      <c r="G3645"/>
      <c r="H3645"/>
    </row>
    <row r="3646" spans="4:8">
      <c r="D3646"/>
      <c r="E3646" s="1"/>
      <c r="F3646"/>
      <c r="G3646"/>
      <c r="H3646"/>
    </row>
    <row r="3647" spans="4:8">
      <c r="D3647"/>
      <c r="E3647" s="1"/>
      <c r="F3647"/>
      <c r="G3647"/>
      <c r="H3647"/>
    </row>
    <row r="3648" spans="4:8">
      <c r="D3648"/>
      <c r="E3648" s="1"/>
      <c r="F3648"/>
      <c r="G3648"/>
      <c r="H3648"/>
    </row>
    <row r="3649" spans="4:8">
      <c r="D3649"/>
      <c r="E3649" s="1"/>
      <c r="F3649"/>
      <c r="G3649"/>
      <c r="H3649"/>
    </row>
    <row r="3650" spans="4:8">
      <c r="D3650"/>
      <c r="E3650" s="1"/>
      <c r="F3650"/>
      <c r="G3650"/>
      <c r="H3650"/>
    </row>
    <row r="3651" spans="4:8">
      <c r="D3651"/>
      <c r="E3651" s="1"/>
      <c r="F3651"/>
      <c r="G3651"/>
      <c r="H3651"/>
    </row>
    <row r="3652" spans="4:8">
      <c r="D3652"/>
      <c r="E3652" s="1"/>
      <c r="F3652"/>
      <c r="G3652"/>
      <c r="H3652"/>
    </row>
    <row r="3653" spans="4:8">
      <c r="D3653"/>
      <c r="E3653" s="1"/>
      <c r="F3653"/>
      <c r="G3653"/>
      <c r="H3653"/>
    </row>
    <row r="3654" spans="4:8">
      <c r="D3654"/>
      <c r="E3654" s="1"/>
      <c r="F3654"/>
      <c r="G3654"/>
      <c r="H3654"/>
    </row>
    <row r="3655" spans="4:8">
      <c r="D3655"/>
      <c r="E3655" s="1"/>
      <c r="F3655"/>
      <c r="G3655"/>
      <c r="H3655"/>
    </row>
    <row r="3656" spans="4:8">
      <c r="D3656"/>
      <c r="E3656" s="1"/>
      <c r="F3656"/>
      <c r="G3656"/>
      <c r="H3656"/>
    </row>
    <row r="3657" spans="4:8">
      <c r="D3657"/>
      <c r="E3657" s="1"/>
      <c r="F3657"/>
      <c r="G3657"/>
      <c r="H3657"/>
    </row>
    <row r="3658" spans="4:8">
      <c r="D3658"/>
      <c r="E3658" s="1"/>
      <c r="F3658"/>
      <c r="G3658"/>
      <c r="H3658"/>
    </row>
    <row r="3659" spans="4:8">
      <c r="D3659"/>
      <c r="E3659" s="1"/>
      <c r="F3659"/>
      <c r="G3659"/>
      <c r="H3659"/>
    </row>
    <row r="3660" spans="4:8">
      <c r="D3660"/>
      <c r="E3660" s="1"/>
      <c r="F3660"/>
      <c r="G3660"/>
      <c r="H3660"/>
    </row>
    <row r="3661" spans="4:8">
      <c r="D3661"/>
      <c r="E3661" s="1"/>
      <c r="F3661"/>
      <c r="G3661"/>
      <c r="H3661"/>
    </row>
    <row r="3662" spans="4:8">
      <c r="D3662"/>
      <c r="E3662" s="1"/>
      <c r="F3662"/>
      <c r="G3662"/>
      <c r="H3662"/>
    </row>
    <row r="3663" spans="4:8">
      <c r="D3663"/>
      <c r="E3663" s="1"/>
      <c r="F3663"/>
      <c r="G3663"/>
      <c r="H3663"/>
    </row>
    <row r="3664" spans="4:8">
      <c r="D3664"/>
      <c r="E3664" s="1"/>
      <c r="F3664"/>
      <c r="G3664"/>
      <c r="H3664"/>
    </row>
    <row r="3665" spans="4:8">
      <c r="D3665"/>
      <c r="E3665" s="1"/>
      <c r="F3665"/>
      <c r="G3665"/>
      <c r="H3665"/>
    </row>
    <row r="3666" spans="4:8">
      <c r="D3666"/>
      <c r="E3666" s="1"/>
      <c r="F3666"/>
      <c r="G3666"/>
      <c r="H3666"/>
    </row>
    <row r="3667" spans="4:8">
      <c r="D3667"/>
      <c r="E3667" s="1"/>
      <c r="F3667"/>
      <c r="G3667"/>
      <c r="H3667"/>
    </row>
    <row r="3668" spans="4:8">
      <c r="D3668"/>
      <c r="E3668" s="1"/>
      <c r="F3668"/>
      <c r="G3668"/>
      <c r="H3668"/>
    </row>
    <row r="3669" spans="4:8">
      <c r="D3669"/>
      <c r="E3669" s="1"/>
      <c r="F3669"/>
      <c r="G3669"/>
      <c r="H3669"/>
    </row>
    <row r="3670" spans="4:8">
      <c r="D3670"/>
      <c r="E3670" s="1"/>
      <c r="F3670"/>
      <c r="G3670"/>
      <c r="H3670"/>
    </row>
    <row r="3671" spans="4:8">
      <c r="D3671"/>
      <c r="E3671" s="1"/>
      <c r="F3671"/>
      <c r="G3671"/>
      <c r="H3671"/>
    </row>
    <row r="3672" spans="4:8">
      <c r="D3672"/>
      <c r="E3672" s="1"/>
      <c r="F3672"/>
      <c r="G3672"/>
      <c r="H3672"/>
    </row>
    <row r="3673" spans="4:8">
      <c r="D3673"/>
      <c r="E3673" s="1"/>
      <c r="F3673"/>
      <c r="G3673"/>
      <c r="H3673"/>
    </row>
    <row r="3674" spans="4:8">
      <c r="D3674"/>
      <c r="E3674" s="1"/>
      <c r="F3674"/>
      <c r="G3674"/>
      <c r="H3674"/>
    </row>
    <row r="3675" spans="4:8">
      <c r="D3675"/>
      <c r="E3675" s="1"/>
      <c r="F3675"/>
      <c r="G3675"/>
      <c r="H3675"/>
    </row>
    <row r="3676" spans="4:8">
      <c r="D3676"/>
      <c r="E3676" s="1"/>
      <c r="F3676"/>
      <c r="G3676"/>
      <c r="H3676"/>
    </row>
    <row r="3677" spans="4:8">
      <c r="D3677"/>
      <c r="E3677" s="1"/>
      <c r="F3677"/>
      <c r="G3677"/>
      <c r="H3677"/>
    </row>
    <row r="3678" spans="4:8">
      <c r="D3678"/>
      <c r="E3678" s="1"/>
      <c r="F3678"/>
      <c r="G3678"/>
      <c r="H3678"/>
    </row>
    <row r="3679" spans="4:8">
      <c r="D3679"/>
      <c r="E3679" s="1"/>
      <c r="F3679"/>
      <c r="G3679"/>
      <c r="H3679"/>
    </row>
    <row r="3680" spans="4:8">
      <c r="D3680"/>
      <c r="E3680" s="1"/>
      <c r="F3680"/>
      <c r="G3680"/>
      <c r="H3680"/>
    </row>
    <row r="3681" spans="4:8">
      <c r="D3681"/>
      <c r="E3681" s="1"/>
      <c r="F3681"/>
      <c r="G3681"/>
      <c r="H3681"/>
    </row>
    <row r="3682" spans="4:8">
      <c r="D3682"/>
      <c r="E3682" s="1"/>
      <c r="F3682"/>
      <c r="G3682"/>
      <c r="H3682"/>
    </row>
    <row r="3683" spans="4:8">
      <c r="D3683"/>
      <c r="E3683" s="1"/>
      <c r="F3683"/>
      <c r="G3683"/>
      <c r="H3683"/>
    </row>
    <row r="3684" spans="4:8">
      <c r="D3684"/>
      <c r="E3684" s="1"/>
      <c r="F3684"/>
      <c r="G3684"/>
      <c r="H3684"/>
    </row>
    <row r="3685" spans="4:8">
      <c r="D3685"/>
      <c r="E3685" s="1"/>
      <c r="F3685"/>
      <c r="G3685"/>
      <c r="H3685"/>
    </row>
    <row r="3686" spans="4:8">
      <c r="D3686"/>
      <c r="E3686" s="1"/>
      <c r="F3686"/>
      <c r="G3686"/>
      <c r="H3686"/>
    </row>
    <row r="3687" spans="4:8">
      <c r="D3687"/>
      <c r="E3687" s="1"/>
      <c r="F3687"/>
      <c r="G3687"/>
      <c r="H3687"/>
    </row>
    <row r="3688" spans="4:8">
      <c r="D3688"/>
      <c r="E3688" s="1"/>
      <c r="F3688"/>
      <c r="G3688"/>
      <c r="H3688"/>
    </row>
    <row r="3689" spans="4:8">
      <c r="D3689"/>
      <c r="E3689" s="1"/>
      <c r="F3689"/>
      <c r="G3689"/>
      <c r="H3689"/>
    </row>
    <row r="3690" spans="4:8">
      <c r="D3690"/>
      <c r="E3690" s="1"/>
      <c r="F3690"/>
      <c r="G3690"/>
      <c r="H3690"/>
    </row>
    <row r="3691" spans="4:8">
      <c r="D3691"/>
      <c r="E3691" s="1"/>
      <c r="F3691"/>
      <c r="G3691"/>
      <c r="H3691"/>
    </row>
    <row r="3692" spans="4:8">
      <c r="D3692"/>
      <c r="E3692" s="1"/>
      <c r="F3692"/>
      <c r="G3692"/>
      <c r="H3692"/>
    </row>
    <row r="3693" spans="4:8">
      <c r="D3693"/>
      <c r="E3693" s="1"/>
      <c r="F3693"/>
      <c r="G3693"/>
      <c r="H3693"/>
    </row>
    <row r="3694" spans="4:8">
      <c r="D3694"/>
      <c r="E3694" s="1"/>
      <c r="F3694"/>
      <c r="G3694"/>
      <c r="H3694"/>
    </row>
    <row r="3695" spans="4:8">
      <c r="D3695"/>
      <c r="E3695" s="1"/>
      <c r="F3695"/>
      <c r="G3695"/>
      <c r="H3695"/>
    </row>
    <row r="3696" spans="4:8">
      <c r="D3696"/>
      <c r="E3696" s="1"/>
      <c r="F3696"/>
      <c r="G3696"/>
      <c r="H3696"/>
    </row>
    <row r="3697" spans="4:8">
      <c r="D3697"/>
      <c r="E3697" s="1"/>
      <c r="F3697"/>
      <c r="G3697"/>
      <c r="H3697"/>
    </row>
    <row r="3698" spans="4:8">
      <c r="D3698"/>
      <c r="E3698" s="1"/>
      <c r="F3698"/>
      <c r="G3698"/>
      <c r="H3698"/>
    </row>
    <row r="3699" spans="4:8">
      <c r="D3699"/>
      <c r="E3699" s="1"/>
      <c r="F3699"/>
      <c r="G3699"/>
      <c r="H3699"/>
    </row>
    <row r="3700" spans="4:8">
      <c r="D3700"/>
      <c r="E3700" s="1"/>
      <c r="F3700"/>
      <c r="G3700"/>
      <c r="H3700"/>
    </row>
    <row r="3701" spans="4:8">
      <c r="D3701"/>
      <c r="E3701" s="1"/>
      <c r="F3701"/>
      <c r="G3701"/>
      <c r="H3701"/>
    </row>
    <row r="3702" spans="4:8">
      <c r="D3702"/>
      <c r="E3702" s="1"/>
      <c r="F3702"/>
      <c r="G3702"/>
      <c r="H3702"/>
    </row>
    <row r="3703" spans="4:8">
      <c r="D3703"/>
      <c r="E3703" s="1"/>
      <c r="F3703"/>
      <c r="G3703"/>
      <c r="H3703"/>
    </row>
    <row r="3704" spans="4:8">
      <c r="D3704"/>
      <c r="E3704" s="1"/>
      <c r="F3704"/>
      <c r="G3704"/>
      <c r="H3704"/>
    </row>
    <row r="3705" spans="4:8">
      <c r="D3705"/>
      <c r="E3705" s="1"/>
      <c r="F3705"/>
      <c r="G3705"/>
      <c r="H3705"/>
    </row>
    <row r="3706" spans="4:8">
      <c r="D3706"/>
      <c r="E3706" s="1"/>
      <c r="F3706"/>
      <c r="G3706"/>
      <c r="H3706"/>
    </row>
    <row r="3707" spans="4:8">
      <c r="D3707"/>
      <c r="E3707" s="1"/>
      <c r="F3707"/>
      <c r="G3707"/>
      <c r="H3707"/>
    </row>
    <row r="3708" spans="4:8">
      <c r="D3708"/>
      <c r="E3708" s="1"/>
      <c r="F3708"/>
      <c r="G3708"/>
      <c r="H3708"/>
    </row>
    <row r="3709" spans="4:8">
      <c r="D3709"/>
      <c r="E3709" s="1"/>
      <c r="F3709"/>
      <c r="G3709"/>
      <c r="H3709"/>
    </row>
    <row r="3710" spans="4:8">
      <c r="D3710"/>
      <c r="E3710" s="1"/>
      <c r="F3710"/>
      <c r="G3710"/>
      <c r="H3710"/>
    </row>
    <row r="3711" spans="4:8">
      <c r="D3711"/>
      <c r="E3711" s="1"/>
      <c r="F3711"/>
      <c r="G3711"/>
      <c r="H3711"/>
    </row>
    <row r="3712" spans="4:8">
      <c r="D3712"/>
      <c r="E3712" s="1"/>
      <c r="F3712"/>
      <c r="G3712"/>
      <c r="H3712"/>
    </row>
    <row r="3713" spans="4:8">
      <c r="D3713"/>
      <c r="E3713" s="1"/>
      <c r="F3713"/>
      <c r="G3713"/>
      <c r="H3713"/>
    </row>
    <row r="3714" spans="4:8">
      <c r="D3714"/>
      <c r="E3714" s="1"/>
      <c r="F3714"/>
      <c r="G3714"/>
      <c r="H3714"/>
    </row>
    <row r="3715" spans="4:8">
      <c r="D3715"/>
      <c r="E3715" s="1"/>
      <c r="F3715"/>
      <c r="G3715"/>
      <c r="H3715"/>
    </row>
    <row r="3716" spans="4:8">
      <c r="D3716"/>
      <c r="E3716" s="1"/>
      <c r="F3716"/>
      <c r="G3716"/>
      <c r="H3716"/>
    </row>
    <row r="3717" spans="4:8">
      <c r="D3717"/>
      <c r="E3717" s="1"/>
      <c r="F3717"/>
      <c r="G3717"/>
      <c r="H3717"/>
    </row>
    <row r="3718" spans="4:8">
      <c r="D3718"/>
      <c r="E3718" s="1"/>
      <c r="F3718"/>
      <c r="G3718"/>
      <c r="H3718"/>
    </row>
    <row r="3719" spans="4:8">
      <c r="D3719"/>
      <c r="E3719" s="1"/>
      <c r="F3719"/>
      <c r="G3719"/>
      <c r="H3719"/>
    </row>
    <row r="3720" spans="4:8">
      <c r="D3720"/>
      <c r="E3720" s="1"/>
      <c r="F3720"/>
      <c r="G3720"/>
      <c r="H3720"/>
    </row>
    <row r="3721" spans="4:8">
      <c r="D3721"/>
      <c r="E3721" s="1"/>
      <c r="F3721"/>
      <c r="G3721"/>
      <c r="H3721"/>
    </row>
    <row r="3722" spans="4:8">
      <c r="D3722"/>
      <c r="E3722" s="1"/>
      <c r="F3722"/>
      <c r="G3722"/>
      <c r="H3722"/>
    </row>
    <row r="3723" spans="4:8">
      <c r="D3723"/>
      <c r="E3723" s="1"/>
      <c r="F3723"/>
      <c r="G3723"/>
      <c r="H3723"/>
    </row>
    <row r="3724" spans="4:8">
      <c r="D3724"/>
      <c r="E3724" s="1"/>
      <c r="F3724"/>
      <c r="G3724"/>
      <c r="H3724"/>
    </row>
    <row r="3725" spans="4:8">
      <c r="D3725"/>
      <c r="E3725" s="1"/>
      <c r="F3725"/>
      <c r="G3725"/>
      <c r="H3725"/>
    </row>
    <row r="3726" spans="4:8">
      <c r="D3726"/>
      <c r="E3726" s="1"/>
      <c r="F3726"/>
      <c r="G3726"/>
      <c r="H3726"/>
    </row>
    <row r="3727" spans="4:8">
      <c r="D3727"/>
      <c r="E3727" s="1"/>
      <c r="F3727"/>
      <c r="G3727"/>
      <c r="H3727"/>
    </row>
    <row r="3728" spans="4:8">
      <c r="D3728"/>
      <c r="E3728" s="1"/>
      <c r="F3728"/>
      <c r="G3728"/>
      <c r="H3728"/>
    </row>
    <row r="3729" spans="4:8">
      <c r="D3729"/>
      <c r="E3729" s="1"/>
      <c r="F3729"/>
      <c r="G3729"/>
      <c r="H3729"/>
    </row>
    <row r="3730" spans="4:8">
      <c r="D3730"/>
      <c r="E3730" s="1"/>
      <c r="F3730"/>
      <c r="G3730"/>
      <c r="H3730"/>
    </row>
    <row r="3731" spans="4:8">
      <c r="D3731"/>
      <c r="E3731" s="1"/>
      <c r="F3731"/>
      <c r="G3731"/>
      <c r="H3731"/>
    </row>
    <row r="3732" spans="4:8">
      <c r="D3732"/>
      <c r="E3732" s="1"/>
      <c r="F3732"/>
      <c r="G3732"/>
      <c r="H3732"/>
    </row>
    <row r="3733" spans="4:8">
      <c r="D3733"/>
      <c r="E3733" s="1"/>
      <c r="F3733"/>
      <c r="G3733"/>
      <c r="H3733"/>
    </row>
    <row r="3734" spans="4:8">
      <c r="D3734"/>
      <c r="E3734" s="1"/>
      <c r="F3734"/>
      <c r="G3734"/>
      <c r="H3734"/>
    </row>
    <row r="3735" spans="4:8">
      <c r="D3735"/>
      <c r="E3735" s="1"/>
      <c r="F3735"/>
      <c r="G3735"/>
      <c r="H3735"/>
    </row>
    <row r="3736" spans="4:8">
      <c r="D3736"/>
      <c r="E3736" s="1"/>
      <c r="F3736"/>
      <c r="G3736"/>
      <c r="H3736"/>
    </row>
    <row r="3737" spans="4:8">
      <c r="D3737"/>
      <c r="E3737" s="1"/>
      <c r="F3737"/>
      <c r="G3737"/>
      <c r="H3737"/>
    </row>
    <row r="3738" spans="4:8">
      <c r="D3738"/>
      <c r="E3738" s="1"/>
      <c r="F3738"/>
      <c r="G3738"/>
      <c r="H3738"/>
    </row>
    <row r="3739" spans="4:8">
      <c r="D3739"/>
      <c r="E3739" s="1"/>
      <c r="F3739"/>
      <c r="G3739"/>
      <c r="H3739"/>
    </row>
    <row r="3740" spans="4:8">
      <c r="D3740"/>
      <c r="E3740" s="1"/>
      <c r="F3740"/>
      <c r="G3740"/>
      <c r="H3740"/>
    </row>
    <row r="3741" spans="4:8">
      <c r="D3741"/>
      <c r="E3741" s="1"/>
      <c r="F3741"/>
      <c r="G3741"/>
      <c r="H3741"/>
    </row>
    <row r="3742" spans="4:8">
      <c r="D3742"/>
      <c r="E3742" s="1"/>
      <c r="F3742"/>
      <c r="G3742"/>
      <c r="H3742"/>
    </row>
    <row r="3743" spans="4:8">
      <c r="D3743"/>
      <c r="E3743" s="1"/>
      <c r="F3743"/>
      <c r="G3743"/>
      <c r="H3743"/>
    </row>
    <row r="3744" spans="4:8">
      <c r="D3744"/>
      <c r="E3744" s="1"/>
      <c r="F3744"/>
      <c r="G3744"/>
      <c r="H3744"/>
    </row>
    <row r="3745" spans="4:8">
      <c r="D3745"/>
      <c r="E3745" s="1"/>
      <c r="F3745"/>
      <c r="G3745"/>
      <c r="H3745"/>
    </row>
    <row r="3746" spans="4:8">
      <c r="D3746"/>
      <c r="E3746" s="1"/>
      <c r="F3746"/>
      <c r="G3746"/>
      <c r="H3746"/>
    </row>
    <row r="3747" spans="4:8">
      <c r="D3747"/>
      <c r="E3747" s="1"/>
      <c r="F3747"/>
      <c r="G3747"/>
      <c r="H3747"/>
    </row>
    <row r="3748" spans="4:8">
      <c r="D3748"/>
      <c r="E3748" s="1"/>
      <c r="F3748"/>
      <c r="G3748"/>
      <c r="H3748"/>
    </row>
    <row r="3749" spans="4:8">
      <c r="D3749"/>
      <c r="E3749" s="1"/>
      <c r="F3749"/>
      <c r="G3749"/>
      <c r="H3749"/>
    </row>
    <row r="3750" spans="4:8">
      <c r="D3750"/>
      <c r="E3750" s="1"/>
      <c r="F3750"/>
      <c r="G3750"/>
      <c r="H3750"/>
    </row>
    <row r="3751" spans="4:8">
      <c r="D3751"/>
      <c r="E3751" s="1"/>
      <c r="F3751"/>
      <c r="G3751"/>
      <c r="H3751"/>
    </row>
    <row r="3752" spans="4:8">
      <c r="D3752"/>
      <c r="E3752" s="1"/>
      <c r="F3752"/>
      <c r="G3752"/>
      <c r="H3752"/>
    </row>
    <row r="3753" spans="4:8">
      <c r="D3753"/>
      <c r="E3753" s="1"/>
      <c r="F3753"/>
      <c r="G3753"/>
      <c r="H3753"/>
    </row>
    <row r="3754" spans="4:8">
      <c r="D3754"/>
      <c r="E3754" s="1"/>
      <c r="F3754"/>
      <c r="G3754"/>
      <c r="H3754"/>
    </row>
    <row r="3755" spans="4:8">
      <c r="D3755"/>
      <c r="E3755" s="1"/>
      <c r="F3755"/>
      <c r="G3755"/>
      <c r="H3755"/>
    </row>
    <row r="3756" spans="4:8">
      <c r="D3756"/>
      <c r="E3756" s="1"/>
      <c r="F3756"/>
      <c r="G3756"/>
      <c r="H3756"/>
    </row>
    <row r="3757" spans="4:8">
      <c r="D3757"/>
      <c r="E3757" s="1"/>
      <c r="F3757"/>
      <c r="G3757"/>
      <c r="H3757"/>
    </row>
    <row r="3758" spans="4:8">
      <c r="D3758"/>
      <c r="E3758" s="1"/>
      <c r="F3758"/>
      <c r="G3758"/>
      <c r="H3758"/>
    </row>
    <row r="3759" spans="4:8">
      <c r="D3759"/>
      <c r="E3759" s="1"/>
      <c r="F3759"/>
      <c r="G3759"/>
      <c r="H3759"/>
    </row>
    <row r="3760" spans="4:8">
      <c r="D3760"/>
      <c r="E3760" s="1"/>
      <c r="F3760"/>
      <c r="G3760"/>
      <c r="H3760"/>
    </row>
    <row r="3761" spans="4:8">
      <c r="D3761"/>
      <c r="E3761" s="1"/>
      <c r="F3761"/>
      <c r="G3761"/>
      <c r="H3761"/>
    </row>
    <row r="3762" spans="4:8">
      <c r="D3762"/>
      <c r="E3762" s="1"/>
      <c r="F3762"/>
      <c r="G3762"/>
      <c r="H3762"/>
    </row>
    <row r="3763" spans="4:8">
      <c r="D3763"/>
      <c r="E3763" s="1"/>
      <c r="F3763"/>
      <c r="G3763"/>
      <c r="H3763"/>
    </row>
    <row r="3764" spans="4:8">
      <c r="D3764"/>
      <c r="E3764" s="1"/>
      <c r="F3764"/>
      <c r="G3764"/>
      <c r="H3764"/>
    </row>
    <row r="3765" spans="4:8">
      <c r="D3765"/>
      <c r="E3765" s="1"/>
      <c r="F3765"/>
      <c r="G3765"/>
      <c r="H3765"/>
    </row>
    <row r="3766" spans="4:8">
      <c r="D3766"/>
      <c r="E3766" s="1"/>
      <c r="F3766"/>
      <c r="G3766"/>
      <c r="H3766"/>
    </row>
    <row r="3767" spans="4:8">
      <c r="D3767"/>
      <c r="E3767" s="1"/>
      <c r="F3767"/>
      <c r="G3767"/>
      <c r="H3767"/>
    </row>
    <row r="3768" spans="4:8">
      <c r="D3768"/>
      <c r="E3768" s="1"/>
      <c r="F3768"/>
      <c r="G3768"/>
      <c r="H3768"/>
    </row>
    <row r="3769" spans="4:8">
      <c r="D3769"/>
      <c r="E3769" s="1"/>
      <c r="F3769"/>
      <c r="G3769"/>
      <c r="H3769"/>
    </row>
    <row r="3770" spans="4:8">
      <c r="D3770"/>
      <c r="E3770" s="1"/>
      <c r="F3770"/>
      <c r="G3770"/>
      <c r="H3770"/>
    </row>
    <row r="3771" spans="4:8">
      <c r="D3771"/>
      <c r="E3771" s="1"/>
      <c r="F3771"/>
      <c r="G3771"/>
      <c r="H3771"/>
    </row>
    <row r="3772" spans="4:8">
      <c r="D3772"/>
      <c r="E3772" s="1"/>
      <c r="F3772"/>
      <c r="G3772"/>
      <c r="H3772"/>
    </row>
    <row r="3773" spans="4:8">
      <c r="D3773"/>
      <c r="E3773" s="1"/>
      <c r="F3773"/>
      <c r="G3773"/>
      <c r="H3773"/>
    </row>
    <row r="3774" spans="4:8">
      <c r="D3774"/>
      <c r="E3774" s="1"/>
      <c r="F3774"/>
      <c r="G3774"/>
      <c r="H3774"/>
    </row>
    <row r="3775" spans="4:8">
      <c r="D3775"/>
      <c r="E3775" s="1"/>
      <c r="F3775"/>
      <c r="G3775"/>
      <c r="H3775"/>
    </row>
    <row r="3776" spans="4:8">
      <c r="D3776"/>
      <c r="E3776" s="1"/>
      <c r="F3776"/>
      <c r="G3776"/>
      <c r="H3776"/>
    </row>
    <row r="3777" spans="4:8">
      <c r="D3777"/>
      <c r="E3777" s="1"/>
      <c r="F3777"/>
      <c r="G3777"/>
      <c r="H3777"/>
    </row>
    <row r="3778" spans="4:8">
      <c r="D3778"/>
      <c r="E3778" s="1"/>
      <c r="F3778"/>
      <c r="G3778"/>
      <c r="H3778"/>
    </row>
    <row r="3779" spans="4:8">
      <c r="D3779"/>
      <c r="E3779" s="1"/>
      <c r="F3779"/>
      <c r="G3779"/>
      <c r="H3779"/>
    </row>
    <row r="3780" spans="4:8">
      <c r="D3780"/>
      <c r="E3780" s="1"/>
      <c r="F3780"/>
      <c r="G3780"/>
      <c r="H3780"/>
    </row>
    <row r="3781" spans="4:8">
      <c r="D3781"/>
      <c r="E3781" s="1"/>
      <c r="F3781"/>
      <c r="G3781"/>
      <c r="H3781"/>
    </row>
    <row r="3782" spans="4:8">
      <c r="D3782"/>
      <c r="E3782" s="1"/>
      <c r="F3782"/>
      <c r="G3782"/>
      <c r="H3782"/>
    </row>
    <row r="3783" spans="4:8">
      <c r="D3783"/>
      <c r="E3783" s="1"/>
      <c r="F3783"/>
      <c r="G3783"/>
      <c r="H3783"/>
    </row>
    <row r="3784" spans="4:8">
      <c r="D3784"/>
      <c r="E3784" s="1"/>
      <c r="F3784"/>
      <c r="G3784"/>
      <c r="H3784"/>
    </row>
    <row r="3785" spans="4:8">
      <c r="D3785"/>
      <c r="E3785" s="1"/>
      <c r="F3785"/>
      <c r="G3785"/>
      <c r="H3785"/>
    </row>
    <row r="3786" spans="4:8">
      <c r="D3786"/>
      <c r="E3786" s="1"/>
      <c r="F3786"/>
      <c r="G3786"/>
      <c r="H3786"/>
    </row>
    <row r="3787" spans="4:8">
      <c r="D3787"/>
      <c r="E3787" s="1"/>
      <c r="F3787"/>
      <c r="G3787"/>
      <c r="H3787"/>
    </row>
    <row r="3788" spans="4:8">
      <c r="D3788"/>
      <c r="E3788" s="1"/>
      <c r="F3788"/>
      <c r="G3788"/>
      <c r="H3788"/>
    </row>
    <row r="3789" spans="4:8">
      <c r="D3789"/>
      <c r="E3789" s="1"/>
      <c r="F3789"/>
      <c r="G3789"/>
      <c r="H3789"/>
    </row>
    <row r="3790" spans="4:8">
      <c r="D3790"/>
      <c r="E3790" s="1"/>
      <c r="F3790"/>
      <c r="G3790"/>
      <c r="H3790"/>
    </row>
    <row r="3791" spans="4:8">
      <c r="D3791"/>
      <c r="E3791" s="1"/>
      <c r="F3791"/>
      <c r="G3791"/>
      <c r="H3791"/>
    </row>
    <row r="3792" spans="4:8">
      <c r="D3792"/>
      <c r="E3792" s="1"/>
      <c r="F3792"/>
      <c r="G3792"/>
      <c r="H3792"/>
    </row>
    <row r="3793" spans="4:8">
      <c r="D3793"/>
      <c r="E3793" s="1"/>
      <c r="F3793"/>
      <c r="G3793"/>
      <c r="H3793"/>
    </row>
    <row r="3794" spans="4:8">
      <c r="D3794"/>
      <c r="E3794" s="1"/>
      <c r="F3794"/>
      <c r="G3794"/>
      <c r="H3794"/>
    </row>
    <row r="3795" spans="4:8">
      <c r="D3795"/>
      <c r="E3795" s="1"/>
      <c r="F3795"/>
      <c r="G3795"/>
      <c r="H3795"/>
    </row>
    <row r="3796" spans="4:8">
      <c r="D3796"/>
      <c r="E3796" s="1"/>
      <c r="F3796"/>
      <c r="G3796"/>
      <c r="H3796"/>
    </row>
    <row r="3797" spans="4:8">
      <c r="D3797"/>
      <c r="E3797" s="1"/>
      <c r="F3797"/>
      <c r="G3797"/>
      <c r="H3797"/>
    </row>
    <row r="3798" spans="4:8">
      <c r="D3798"/>
      <c r="E3798" s="1"/>
      <c r="F3798"/>
      <c r="G3798"/>
      <c r="H3798"/>
    </row>
    <row r="3799" spans="4:8">
      <c r="D3799"/>
      <c r="E3799" s="1"/>
      <c r="F3799"/>
      <c r="G3799"/>
      <c r="H3799"/>
    </row>
    <row r="3800" spans="4:8">
      <c r="D3800"/>
      <c r="E3800" s="1"/>
      <c r="F3800"/>
      <c r="G3800"/>
      <c r="H3800"/>
    </row>
    <row r="3801" spans="4:8">
      <c r="D3801"/>
      <c r="E3801" s="1"/>
      <c r="F3801"/>
      <c r="G3801"/>
      <c r="H3801"/>
    </row>
    <row r="3802" spans="4:8">
      <c r="D3802"/>
      <c r="E3802" s="1"/>
      <c r="F3802"/>
      <c r="G3802"/>
      <c r="H3802"/>
    </row>
    <row r="3803" spans="4:8">
      <c r="D3803"/>
      <c r="E3803" s="1"/>
      <c r="F3803"/>
      <c r="G3803"/>
      <c r="H3803"/>
    </row>
    <row r="3804" spans="4:8">
      <c r="D3804"/>
      <c r="E3804" s="1"/>
      <c r="F3804"/>
      <c r="G3804"/>
      <c r="H3804"/>
    </row>
    <row r="3805" spans="4:8">
      <c r="D3805"/>
      <c r="E3805" s="1"/>
      <c r="F3805"/>
      <c r="G3805"/>
      <c r="H3805"/>
    </row>
    <row r="3806" spans="4:8">
      <c r="D3806"/>
      <c r="E3806" s="1"/>
      <c r="F3806"/>
      <c r="G3806"/>
      <c r="H3806"/>
    </row>
    <row r="3807" spans="4:8">
      <c r="D3807"/>
      <c r="E3807" s="1"/>
      <c r="F3807"/>
      <c r="G3807"/>
      <c r="H3807"/>
    </row>
    <row r="3808" spans="4:8">
      <c r="D3808"/>
      <c r="E3808" s="1"/>
      <c r="F3808"/>
      <c r="G3808"/>
      <c r="H3808"/>
    </row>
    <row r="3809" spans="4:8">
      <c r="D3809"/>
      <c r="E3809" s="1"/>
      <c r="F3809"/>
      <c r="G3809"/>
      <c r="H3809"/>
    </row>
    <row r="3810" spans="4:8">
      <c r="D3810"/>
      <c r="E3810" s="1"/>
      <c r="F3810"/>
      <c r="G3810"/>
      <c r="H3810"/>
    </row>
    <row r="3811" spans="4:8">
      <c r="D3811"/>
      <c r="E3811" s="1"/>
      <c r="F3811"/>
      <c r="G3811"/>
      <c r="H3811"/>
    </row>
    <row r="3812" spans="4:8">
      <c r="D3812"/>
      <c r="E3812" s="1"/>
      <c r="F3812"/>
      <c r="G3812"/>
      <c r="H3812"/>
    </row>
    <row r="3813" spans="4:8">
      <c r="D3813"/>
      <c r="E3813" s="1"/>
      <c r="F3813"/>
      <c r="G3813"/>
      <c r="H3813"/>
    </row>
    <row r="3814" spans="4:8">
      <c r="D3814"/>
      <c r="E3814" s="1"/>
      <c r="F3814"/>
      <c r="G3814"/>
      <c r="H3814"/>
    </row>
    <row r="3815" spans="4:8">
      <c r="D3815"/>
      <c r="E3815" s="1"/>
      <c r="F3815"/>
      <c r="G3815"/>
      <c r="H3815"/>
    </row>
    <row r="3816" spans="4:8">
      <c r="D3816"/>
      <c r="E3816" s="1"/>
      <c r="F3816"/>
      <c r="G3816"/>
      <c r="H3816"/>
    </row>
    <row r="3817" spans="4:8">
      <c r="D3817"/>
      <c r="E3817" s="1"/>
      <c r="F3817"/>
      <c r="G3817"/>
      <c r="H3817"/>
    </row>
    <row r="3818" spans="4:8">
      <c r="D3818"/>
      <c r="E3818" s="1"/>
      <c r="F3818"/>
      <c r="G3818"/>
      <c r="H3818"/>
    </row>
    <row r="3819" spans="4:8">
      <c r="D3819"/>
      <c r="E3819" s="1"/>
      <c r="F3819"/>
      <c r="G3819"/>
      <c r="H3819"/>
    </row>
    <row r="3820" spans="4:8">
      <c r="D3820"/>
      <c r="E3820" s="1"/>
      <c r="F3820"/>
      <c r="G3820"/>
      <c r="H3820"/>
    </row>
    <row r="3821" spans="4:8">
      <c r="D3821"/>
      <c r="E3821" s="1"/>
      <c r="F3821"/>
      <c r="G3821"/>
      <c r="H3821"/>
    </row>
    <row r="3822" spans="4:8">
      <c r="D3822"/>
      <c r="E3822" s="1"/>
      <c r="F3822"/>
      <c r="G3822"/>
      <c r="H3822"/>
    </row>
    <row r="3823" spans="4:8">
      <c r="D3823"/>
      <c r="E3823" s="1"/>
      <c r="F3823"/>
      <c r="G3823"/>
      <c r="H3823"/>
    </row>
    <row r="3824" spans="4:8">
      <c r="D3824"/>
      <c r="E3824" s="1"/>
      <c r="F3824"/>
      <c r="G3824"/>
      <c r="H3824"/>
    </row>
    <row r="3825" spans="4:8">
      <c r="D3825"/>
      <c r="E3825" s="1"/>
      <c r="F3825"/>
      <c r="G3825"/>
      <c r="H3825"/>
    </row>
    <row r="3826" spans="4:8">
      <c r="D3826"/>
      <c r="E3826" s="1"/>
      <c r="F3826"/>
      <c r="G3826"/>
      <c r="H3826"/>
    </row>
    <row r="3827" spans="4:8">
      <c r="D3827"/>
      <c r="E3827" s="1"/>
      <c r="F3827"/>
      <c r="G3827"/>
      <c r="H3827"/>
    </row>
    <row r="3828" spans="4:8">
      <c r="D3828"/>
      <c r="E3828" s="1"/>
      <c r="F3828"/>
      <c r="G3828"/>
      <c r="H3828"/>
    </row>
    <row r="3829" spans="4:8">
      <c r="D3829"/>
      <c r="E3829" s="1"/>
      <c r="F3829"/>
      <c r="G3829"/>
      <c r="H3829"/>
    </row>
    <row r="3830" spans="4:8">
      <c r="D3830"/>
      <c r="E3830" s="1"/>
      <c r="F3830"/>
      <c r="G3830"/>
      <c r="H3830"/>
    </row>
    <row r="3831" spans="4:8">
      <c r="D3831"/>
      <c r="E3831" s="1"/>
      <c r="F3831"/>
      <c r="G3831"/>
      <c r="H3831"/>
    </row>
    <row r="3832" spans="4:8">
      <c r="D3832"/>
      <c r="E3832" s="1"/>
      <c r="F3832"/>
      <c r="G3832"/>
      <c r="H3832"/>
    </row>
    <row r="3833" spans="4:8">
      <c r="D3833"/>
      <c r="E3833" s="1"/>
      <c r="F3833"/>
      <c r="G3833"/>
      <c r="H3833"/>
    </row>
    <row r="3834" spans="4:8">
      <c r="D3834"/>
      <c r="E3834" s="1"/>
      <c r="F3834"/>
      <c r="G3834"/>
      <c r="H3834"/>
    </row>
    <row r="3835" spans="4:8">
      <c r="D3835"/>
      <c r="E3835" s="1"/>
      <c r="F3835"/>
      <c r="G3835"/>
      <c r="H3835"/>
    </row>
    <row r="3836" spans="4:8">
      <c r="D3836"/>
      <c r="E3836" s="1"/>
      <c r="F3836"/>
      <c r="G3836"/>
      <c r="H3836"/>
    </row>
    <row r="3837" spans="4:8">
      <c r="D3837"/>
      <c r="E3837" s="1"/>
      <c r="F3837"/>
      <c r="G3837"/>
      <c r="H3837"/>
    </row>
    <row r="3838" spans="4:8">
      <c r="D3838"/>
      <c r="E3838" s="1"/>
      <c r="F3838"/>
      <c r="G3838"/>
      <c r="H3838"/>
    </row>
    <row r="3839" spans="4:8">
      <c r="D3839"/>
      <c r="E3839" s="1"/>
      <c r="F3839"/>
      <c r="G3839"/>
      <c r="H3839"/>
    </row>
    <row r="3840" spans="4:8">
      <c r="D3840"/>
      <c r="E3840" s="1"/>
      <c r="F3840"/>
      <c r="G3840"/>
      <c r="H3840"/>
    </row>
    <row r="3841" spans="4:8">
      <c r="D3841"/>
      <c r="E3841" s="1"/>
      <c r="F3841"/>
      <c r="G3841"/>
      <c r="H3841"/>
    </row>
    <row r="3842" spans="4:8">
      <c r="D3842"/>
      <c r="E3842" s="1"/>
      <c r="F3842"/>
      <c r="G3842"/>
      <c r="H3842"/>
    </row>
    <row r="3843" spans="4:8">
      <c r="D3843"/>
      <c r="E3843" s="1"/>
      <c r="F3843"/>
      <c r="G3843"/>
      <c r="H3843"/>
    </row>
    <row r="3844" spans="4:8">
      <c r="D3844"/>
      <c r="E3844" s="1"/>
      <c r="F3844"/>
      <c r="G3844"/>
      <c r="H3844"/>
    </row>
    <row r="3845" spans="4:8">
      <c r="D3845"/>
      <c r="E3845" s="1"/>
      <c r="F3845"/>
      <c r="G3845"/>
      <c r="H3845"/>
    </row>
    <row r="3846" spans="4:8">
      <c r="D3846"/>
      <c r="E3846" s="1"/>
      <c r="F3846"/>
      <c r="G3846"/>
      <c r="H3846"/>
    </row>
    <row r="3847" spans="4:8">
      <c r="D3847"/>
      <c r="E3847" s="1"/>
      <c r="F3847"/>
      <c r="G3847"/>
      <c r="H3847"/>
    </row>
    <row r="3848" spans="4:8">
      <c r="D3848"/>
      <c r="E3848" s="1"/>
      <c r="F3848"/>
      <c r="G3848"/>
      <c r="H3848"/>
    </row>
    <row r="3849" spans="4:8">
      <c r="D3849"/>
      <c r="E3849" s="1"/>
      <c r="F3849"/>
      <c r="G3849"/>
      <c r="H3849"/>
    </row>
    <row r="3850" spans="4:8">
      <c r="D3850"/>
      <c r="E3850" s="1"/>
      <c r="F3850"/>
      <c r="G3850"/>
      <c r="H3850"/>
    </row>
    <row r="3851" spans="4:8">
      <c r="D3851"/>
      <c r="E3851" s="1"/>
      <c r="F3851"/>
      <c r="G3851"/>
      <c r="H3851"/>
    </row>
    <row r="3852" spans="4:8">
      <c r="D3852"/>
      <c r="E3852" s="1"/>
      <c r="F3852"/>
      <c r="G3852"/>
      <c r="H3852"/>
    </row>
    <row r="3853" spans="4:8">
      <c r="D3853"/>
      <c r="E3853" s="1"/>
      <c r="F3853"/>
      <c r="G3853"/>
      <c r="H3853"/>
    </row>
    <row r="3854" spans="4:8">
      <c r="D3854"/>
      <c r="E3854" s="1"/>
      <c r="F3854"/>
      <c r="G3854"/>
      <c r="H3854"/>
    </row>
    <row r="3855" spans="4:8">
      <c r="D3855"/>
      <c r="E3855" s="1"/>
      <c r="F3855"/>
      <c r="G3855"/>
      <c r="H3855"/>
    </row>
    <row r="3856" spans="4:8">
      <c r="D3856"/>
      <c r="E3856" s="1"/>
      <c r="F3856"/>
      <c r="G3856"/>
      <c r="H3856"/>
    </row>
    <row r="3857" spans="4:8">
      <c r="D3857"/>
      <c r="E3857" s="1"/>
      <c r="F3857"/>
      <c r="G3857"/>
      <c r="H3857"/>
    </row>
    <row r="3858" spans="4:8">
      <c r="D3858"/>
      <c r="E3858" s="1"/>
      <c r="F3858"/>
      <c r="G3858"/>
      <c r="H3858"/>
    </row>
    <row r="3859" spans="4:8">
      <c r="D3859"/>
      <c r="E3859" s="1"/>
      <c r="F3859"/>
      <c r="G3859"/>
      <c r="H3859"/>
    </row>
    <row r="3860" spans="4:8">
      <c r="D3860"/>
      <c r="E3860" s="1"/>
      <c r="F3860"/>
      <c r="G3860"/>
      <c r="H3860"/>
    </row>
    <row r="3861" spans="4:8">
      <c r="D3861"/>
      <c r="E3861" s="1"/>
      <c r="F3861"/>
      <c r="G3861"/>
      <c r="H3861"/>
    </row>
    <row r="3862" spans="4:8">
      <c r="D3862"/>
      <c r="E3862" s="1"/>
      <c r="F3862"/>
      <c r="G3862"/>
      <c r="H3862"/>
    </row>
    <row r="3863" spans="4:8">
      <c r="D3863"/>
      <c r="E3863" s="1"/>
      <c r="F3863"/>
      <c r="G3863"/>
      <c r="H3863"/>
    </row>
    <row r="3864" spans="4:8">
      <c r="D3864"/>
      <c r="E3864" s="1"/>
      <c r="F3864"/>
      <c r="G3864"/>
      <c r="H3864"/>
    </row>
    <row r="3865" spans="4:8">
      <c r="D3865"/>
      <c r="E3865" s="1"/>
      <c r="F3865"/>
      <c r="G3865"/>
      <c r="H3865"/>
    </row>
    <row r="3866" spans="4:8">
      <c r="D3866"/>
      <c r="E3866" s="1"/>
      <c r="F3866"/>
      <c r="G3866"/>
      <c r="H3866"/>
    </row>
    <row r="3867" spans="4:8">
      <c r="D3867"/>
      <c r="E3867" s="1"/>
      <c r="F3867"/>
      <c r="G3867"/>
      <c r="H3867"/>
    </row>
    <row r="3868" spans="4:8">
      <c r="D3868"/>
      <c r="E3868" s="1"/>
      <c r="F3868"/>
      <c r="G3868"/>
      <c r="H3868"/>
    </row>
    <row r="3869" spans="4:8">
      <c r="D3869"/>
      <c r="E3869" s="1"/>
      <c r="F3869"/>
      <c r="G3869"/>
      <c r="H3869"/>
    </row>
    <row r="3870" spans="4:8">
      <c r="D3870"/>
      <c r="E3870" s="1"/>
      <c r="F3870"/>
      <c r="G3870"/>
      <c r="H3870"/>
    </row>
    <row r="3871" spans="4:8">
      <c r="D3871"/>
      <c r="E3871" s="1"/>
      <c r="F3871"/>
      <c r="G3871"/>
      <c r="H3871"/>
    </row>
    <row r="3872" spans="4:8">
      <c r="D3872"/>
      <c r="E3872" s="1"/>
      <c r="F3872"/>
      <c r="G3872"/>
      <c r="H3872"/>
    </row>
    <row r="3873" spans="4:8">
      <c r="D3873"/>
      <c r="E3873" s="1"/>
      <c r="F3873"/>
      <c r="G3873"/>
      <c r="H3873"/>
    </row>
    <row r="3874" spans="4:8">
      <c r="D3874"/>
      <c r="E3874" s="1"/>
      <c r="F3874"/>
      <c r="G3874"/>
      <c r="H3874"/>
    </row>
    <row r="3875" spans="4:8">
      <c r="D3875"/>
      <c r="E3875" s="1"/>
      <c r="F3875"/>
      <c r="G3875"/>
      <c r="H3875"/>
    </row>
    <row r="3876" spans="4:8">
      <c r="D3876"/>
      <c r="E3876" s="1"/>
      <c r="F3876"/>
      <c r="G3876"/>
      <c r="H3876"/>
    </row>
    <row r="3877" spans="4:8">
      <c r="D3877"/>
      <c r="E3877" s="1"/>
      <c r="F3877"/>
      <c r="G3877"/>
      <c r="H3877"/>
    </row>
    <row r="3878" spans="4:8">
      <c r="D3878"/>
      <c r="E3878" s="1"/>
      <c r="F3878"/>
      <c r="G3878"/>
      <c r="H3878"/>
    </row>
    <row r="3879" spans="4:8">
      <c r="D3879"/>
      <c r="E3879" s="1"/>
      <c r="F3879"/>
      <c r="G3879"/>
      <c r="H3879"/>
    </row>
    <row r="3880" spans="4:8">
      <c r="D3880"/>
      <c r="E3880" s="1"/>
      <c r="F3880"/>
      <c r="G3880"/>
      <c r="H3880"/>
    </row>
    <row r="3881" spans="4:8">
      <c r="D3881"/>
      <c r="E3881" s="1"/>
      <c r="F3881"/>
      <c r="G3881"/>
      <c r="H3881"/>
    </row>
    <row r="3882" spans="4:8">
      <c r="D3882"/>
      <c r="E3882" s="1"/>
      <c r="F3882"/>
      <c r="G3882"/>
      <c r="H3882"/>
    </row>
    <row r="3883" spans="4:8">
      <c r="D3883"/>
      <c r="E3883" s="1"/>
      <c r="F3883"/>
      <c r="G3883"/>
      <c r="H3883"/>
    </row>
    <row r="3884" spans="4:8">
      <c r="D3884"/>
      <c r="E3884" s="1"/>
      <c r="F3884"/>
      <c r="G3884"/>
      <c r="H3884"/>
    </row>
    <row r="3885" spans="4:8">
      <c r="D3885"/>
      <c r="E3885" s="1"/>
      <c r="F3885"/>
      <c r="G3885"/>
      <c r="H3885"/>
    </row>
    <row r="3886" spans="4:8">
      <c r="D3886"/>
      <c r="E3886" s="1"/>
      <c r="F3886"/>
      <c r="G3886"/>
      <c r="H3886"/>
    </row>
    <row r="3887" spans="4:8">
      <c r="D3887"/>
      <c r="E3887" s="1"/>
      <c r="F3887"/>
      <c r="G3887"/>
      <c r="H3887"/>
    </row>
    <row r="3888" spans="4:8">
      <c r="D3888"/>
      <c r="E3888" s="1"/>
      <c r="F3888"/>
      <c r="G3888"/>
      <c r="H3888"/>
    </row>
    <row r="3889" spans="4:8">
      <c r="D3889"/>
      <c r="E3889" s="1"/>
      <c r="F3889"/>
      <c r="G3889"/>
      <c r="H3889"/>
    </row>
    <row r="3890" spans="4:8">
      <c r="D3890"/>
      <c r="E3890" s="1"/>
      <c r="F3890"/>
      <c r="G3890"/>
      <c r="H3890"/>
    </row>
    <row r="3891" spans="4:8">
      <c r="D3891"/>
      <c r="E3891" s="1"/>
      <c r="F3891"/>
      <c r="G3891"/>
      <c r="H3891"/>
    </row>
    <row r="3892" spans="4:8">
      <c r="D3892"/>
      <c r="E3892" s="1"/>
      <c r="F3892"/>
      <c r="G3892"/>
      <c r="H3892"/>
    </row>
    <row r="3893" spans="4:8">
      <c r="D3893"/>
      <c r="E3893" s="1"/>
      <c r="F3893"/>
      <c r="G3893"/>
      <c r="H3893"/>
    </row>
    <row r="3894" spans="4:8">
      <c r="D3894"/>
      <c r="E3894" s="1"/>
      <c r="F3894"/>
      <c r="G3894"/>
      <c r="H3894"/>
    </row>
    <row r="3895" spans="4:8">
      <c r="D3895"/>
      <c r="E3895" s="1"/>
      <c r="F3895"/>
      <c r="G3895"/>
      <c r="H3895"/>
    </row>
    <row r="3896" spans="4:8">
      <c r="D3896"/>
      <c r="E3896" s="1"/>
      <c r="F3896"/>
      <c r="G3896"/>
      <c r="H3896"/>
    </row>
    <row r="3897" spans="4:8">
      <c r="D3897"/>
      <c r="E3897" s="1"/>
      <c r="F3897"/>
      <c r="G3897"/>
      <c r="H3897"/>
    </row>
    <row r="3898" spans="4:8">
      <c r="D3898"/>
      <c r="E3898" s="1"/>
      <c r="F3898"/>
      <c r="G3898"/>
      <c r="H3898"/>
    </row>
    <row r="3899" spans="4:8">
      <c r="D3899"/>
      <c r="E3899" s="1"/>
      <c r="F3899"/>
      <c r="G3899"/>
      <c r="H3899"/>
    </row>
    <row r="3900" spans="4:8">
      <c r="D3900"/>
      <c r="E3900" s="1"/>
      <c r="F3900"/>
      <c r="G3900"/>
      <c r="H3900"/>
    </row>
    <row r="3901" spans="4:8">
      <c r="D3901"/>
      <c r="E3901" s="1"/>
      <c r="F3901"/>
      <c r="G3901"/>
      <c r="H3901"/>
    </row>
    <row r="3902" spans="4:8">
      <c r="D3902"/>
      <c r="E3902" s="1"/>
      <c r="F3902"/>
      <c r="G3902"/>
      <c r="H3902"/>
    </row>
    <row r="3903" spans="4:8">
      <c r="D3903"/>
      <c r="E3903" s="1"/>
      <c r="F3903"/>
      <c r="G3903"/>
      <c r="H3903"/>
    </row>
    <row r="3904" spans="4:8">
      <c r="D3904"/>
      <c r="E3904" s="1"/>
      <c r="F3904"/>
      <c r="G3904"/>
      <c r="H3904"/>
    </row>
    <row r="3905" spans="4:8">
      <c r="D3905"/>
      <c r="E3905" s="1"/>
      <c r="F3905"/>
      <c r="G3905"/>
      <c r="H3905"/>
    </row>
    <row r="3906" spans="4:8">
      <c r="D3906"/>
      <c r="E3906" s="1"/>
      <c r="F3906"/>
      <c r="G3906"/>
      <c r="H3906"/>
    </row>
    <row r="3907" spans="4:8">
      <c r="D3907"/>
      <c r="E3907" s="1"/>
      <c r="F3907"/>
      <c r="G3907"/>
      <c r="H3907"/>
    </row>
    <row r="3908" spans="4:8">
      <c r="D3908"/>
      <c r="E3908" s="1"/>
      <c r="F3908"/>
      <c r="G3908"/>
      <c r="H3908"/>
    </row>
    <row r="3909" spans="4:8">
      <c r="D3909"/>
      <c r="E3909" s="1"/>
      <c r="F3909"/>
      <c r="G3909"/>
      <c r="H3909"/>
    </row>
    <row r="3910" spans="4:8">
      <c r="D3910"/>
      <c r="E3910" s="1"/>
      <c r="F3910"/>
      <c r="G3910"/>
      <c r="H3910"/>
    </row>
    <row r="3911" spans="4:8">
      <c r="D3911"/>
      <c r="E3911" s="1"/>
      <c r="F3911"/>
      <c r="G3911"/>
      <c r="H3911"/>
    </row>
    <row r="3912" spans="4:8">
      <c r="D3912"/>
      <c r="E3912" s="1"/>
      <c r="F3912"/>
      <c r="G3912"/>
      <c r="H3912"/>
    </row>
    <row r="3913" spans="4:8">
      <c r="D3913"/>
      <c r="E3913" s="1"/>
      <c r="F3913"/>
      <c r="G3913"/>
      <c r="H3913"/>
    </row>
    <row r="3914" spans="4:8">
      <c r="D3914"/>
      <c r="E3914" s="1"/>
      <c r="F3914"/>
      <c r="G3914"/>
      <c r="H3914"/>
    </row>
    <row r="3915" spans="4:8">
      <c r="D3915"/>
      <c r="E3915" s="1"/>
      <c r="F3915"/>
      <c r="G3915"/>
      <c r="H3915"/>
    </row>
    <row r="3916" spans="4:8">
      <c r="D3916"/>
      <c r="E3916" s="1"/>
      <c r="F3916"/>
      <c r="G3916"/>
      <c r="H3916"/>
    </row>
    <row r="3917" spans="4:8">
      <c r="D3917"/>
      <c r="E3917" s="1"/>
      <c r="F3917"/>
      <c r="G3917"/>
      <c r="H3917"/>
    </row>
    <row r="3918" spans="4:8">
      <c r="D3918"/>
      <c r="E3918" s="1"/>
      <c r="F3918"/>
      <c r="G3918"/>
      <c r="H3918"/>
    </row>
    <row r="3919" spans="4:8">
      <c r="D3919"/>
      <c r="E3919" s="1"/>
      <c r="F3919"/>
      <c r="G3919"/>
      <c r="H3919"/>
    </row>
    <row r="3920" spans="4:8">
      <c r="D3920"/>
      <c r="E3920" s="1"/>
      <c r="F3920"/>
      <c r="G3920"/>
      <c r="H3920"/>
    </row>
    <row r="3921" spans="4:8">
      <c r="D3921"/>
      <c r="E3921" s="1"/>
      <c r="F3921"/>
      <c r="G3921"/>
      <c r="H3921"/>
    </row>
    <row r="3922" spans="4:8">
      <c r="D3922"/>
      <c r="E3922" s="1"/>
      <c r="F3922"/>
      <c r="G3922"/>
      <c r="H3922"/>
    </row>
    <row r="3923" spans="4:8">
      <c r="D3923"/>
      <c r="E3923" s="1"/>
      <c r="F3923"/>
      <c r="G3923"/>
      <c r="H3923"/>
    </row>
    <row r="3924" spans="4:8">
      <c r="D3924"/>
      <c r="E3924" s="1"/>
      <c r="F3924"/>
      <c r="G3924"/>
      <c r="H3924"/>
    </row>
    <row r="3925" spans="4:8">
      <c r="D3925"/>
      <c r="E3925" s="1"/>
      <c r="F3925"/>
      <c r="G3925"/>
      <c r="H3925"/>
    </row>
    <row r="3926" spans="4:8">
      <c r="D3926"/>
      <c r="E3926" s="1"/>
      <c r="F3926"/>
      <c r="G3926"/>
      <c r="H3926"/>
    </row>
    <row r="3927" spans="4:8">
      <c r="D3927"/>
      <c r="E3927" s="1"/>
      <c r="F3927"/>
      <c r="G3927"/>
      <c r="H3927"/>
    </row>
    <row r="3928" spans="4:8">
      <c r="D3928"/>
      <c r="E3928" s="1"/>
      <c r="F3928"/>
      <c r="G3928"/>
      <c r="H3928"/>
    </row>
    <row r="3929" spans="4:8">
      <c r="D3929"/>
      <c r="E3929" s="1"/>
      <c r="F3929"/>
      <c r="G3929"/>
      <c r="H3929"/>
    </row>
    <row r="3930" spans="4:8">
      <c r="D3930"/>
      <c r="E3930" s="1"/>
      <c r="F3930"/>
      <c r="G3930"/>
      <c r="H3930"/>
    </row>
    <row r="3931" spans="4:8">
      <c r="D3931"/>
      <c r="E3931" s="1"/>
      <c r="F3931"/>
      <c r="G3931"/>
      <c r="H3931"/>
    </row>
    <row r="3932" spans="4:8">
      <c r="D3932"/>
      <c r="E3932" s="1"/>
      <c r="F3932"/>
      <c r="G3932"/>
      <c r="H3932"/>
    </row>
    <row r="3933" spans="4:8">
      <c r="D3933"/>
      <c r="E3933" s="1"/>
      <c r="F3933"/>
      <c r="G3933"/>
      <c r="H3933"/>
    </row>
    <row r="3934" spans="4:8">
      <c r="D3934"/>
      <c r="E3934" s="1"/>
      <c r="F3934"/>
      <c r="G3934"/>
      <c r="H3934"/>
    </row>
    <row r="3935" spans="4:8">
      <c r="D3935"/>
      <c r="E3935" s="1"/>
      <c r="F3935"/>
      <c r="G3935"/>
      <c r="H3935"/>
    </row>
    <row r="3936" spans="4:8">
      <c r="D3936"/>
      <c r="E3936" s="1"/>
      <c r="F3936"/>
      <c r="G3936"/>
      <c r="H3936"/>
    </row>
    <row r="3937" spans="4:8">
      <c r="D3937"/>
      <c r="E3937" s="1"/>
      <c r="F3937"/>
      <c r="G3937"/>
      <c r="H3937"/>
    </row>
    <row r="3938" spans="4:8">
      <c r="D3938"/>
      <c r="E3938" s="1"/>
      <c r="F3938"/>
      <c r="G3938"/>
      <c r="H3938"/>
    </row>
    <row r="3939" spans="4:8">
      <c r="D3939"/>
      <c r="E3939" s="1"/>
      <c r="F3939"/>
      <c r="G3939"/>
      <c r="H3939"/>
    </row>
    <row r="3940" spans="4:8">
      <c r="D3940"/>
      <c r="E3940" s="1"/>
      <c r="F3940"/>
      <c r="G3940"/>
      <c r="H3940"/>
    </row>
    <row r="3941" spans="4:8">
      <c r="D3941"/>
      <c r="E3941" s="1"/>
      <c r="F3941"/>
      <c r="G3941"/>
      <c r="H3941"/>
    </row>
    <row r="3942" spans="4:8">
      <c r="D3942"/>
      <c r="E3942" s="1"/>
      <c r="F3942"/>
      <c r="G3942"/>
      <c r="H3942"/>
    </row>
    <row r="3943" spans="4:8">
      <c r="D3943"/>
      <c r="E3943" s="1"/>
      <c r="F3943"/>
      <c r="G3943"/>
      <c r="H3943"/>
    </row>
    <row r="3944" spans="4:8">
      <c r="D3944"/>
      <c r="E3944" s="1"/>
      <c r="F3944"/>
      <c r="G3944"/>
      <c r="H3944"/>
    </row>
    <row r="3945" spans="4:8">
      <c r="D3945"/>
      <c r="E3945" s="1"/>
      <c r="F3945"/>
      <c r="G3945"/>
      <c r="H3945"/>
    </row>
    <row r="3946" spans="4:8">
      <c r="D3946"/>
      <c r="E3946" s="1"/>
      <c r="F3946"/>
      <c r="G3946"/>
      <c r="H3946"/>
    </row>
    <row r="3947" spans="4:8">
      <c r="D3947"/>
      <c r="E3947" s="1"/>
      <c r="F3947"/>
      <c r="G3947"/>
      <c r="H3947"/>
    </row>
    <row r="3948" spans="4:8">
      <c r="D3948"/>
      <c r="E3948" s="1"/>
      <c r="F3948"/>
      <c r="G3948"/>
      <c r="H3948"/>
    </row>
    <row r="3949" spans="4:8">
      <c r="D3949"/>
      <c r="E3949" s="1"/>
      <c r="F3949"/>
      <c r="G3949"/>
      <c r="H3949"/>
    </row>
    <row r="3950" spans="4:8">
      <c r="D3950"/>
      <c r="E3950" s="1"/>
      <c r="F3950"/>
      <c r="G3950"/>
      <c r="H3950"/>
    </row>
    <row r="3951" spans="4:8">
      <c r="D3951"/>
      <c r="E3951" s="1"/>
      <c r="F3951"/>
      <c r="G3951"/>
      <c r="H3951"/>
    </row>
    <row r="3952" spans="4:8">
      <c r="D3952"/>
      <c r="E3952" s="1"/>
      <c r="F3952"/>
      <c r="G3952"/>
      <c r="H3952"/>
    </row>
    <row r="3953" spans="4:8">
      <c r="D3953"/>
      <c r="E3953" s="1"/>
      <c r="F3953"/>
      <c r="G3953"/>
      <c r="H3953"/>
    </row>
    <row r="3954" spans="4:8">
      <c r="D3954"/>
      <c r="E3954" s="1"/>
      <c r="F3954"/>
      <c r="G3954"/>
      <c r="H3954"/>
    </row>
    <row r="3955" spans="4:8">
      <c r="D3955"/>
      <c r="E3955" s="1"/>
      <c r="F3955"/>
      <c r="G3955"/>
      <c r="H3955"/>
    </row>
    <row r="3956" spans="4:8">
      <c r="D3956"/>
      <c r="E3956" s="1"/>
      <c r="F3956"/>
      <c r="G3956"/>
      <c r="H3956"/>
    </row>
    <row r="3957" spans="4:8">
      <c r="D3957"/>
      <c r="E3957" s="1"/>
      <c r="F3957"/>
      <c r="G3957"/>
      <c r="H3957"/>
    </row>
    <row r="3958" spans="4:8">
      <c r="D3958"/>
      <c r="E3958" s="1"/>
      <c r="F3958"/>
      <c r="G3958"/>
      <c r="H3958"/>
    </row>
    <row r="3959" spans="4:8">
      <c r="D3959"/>
      <c r="E3959" s="1"/>
      <c r="F3959"/>
      <c r="G3959"/>
      <c r="H3959"/>
    </row>
    <row r="3960" spans="4:8">
      <c r="D3960"/>
      <c r="E3960" s="1"/>
      <c r="F3960"/>
      <c r="G3960"/>
      <c r="H3960"/>
    </row>
    <row r="3961" spans="4:8">
      <c r="D3961"/>
      <c r="E3961" s="1"/>
      <c r="F3961"/>
      <c r="G3961"/>
      <c r="H3961"/>
    </row>
    <row r="3962" spans="4:8">
      <c r="D3962"/>
      <c r="E3962" s="1"/>
      <c r="F3962"/>
      <c r="G3962"/>
      <c r="H3962"/>
    </row>
    <row r="3963" spans="4:8">
      <c r="D3963"/>
      <c r="E3963" s="1"/>
      <c r="F3963"/>
      <c r="G3963"/>
      <c r="H3963"/>
    </row>
    <row r="3964" spans="4:8">
      <c r="D3964"/>
      <c r="E3964" s="1"/>
      <c r="F3964"/>
      <c r="G3964"/>
      <c r="H3964"/>
    </row>
    <row r="3965" spans="4:8">
      <c r="D3965"/>
      <c r="E3965" s="1"/>
      <c r="F3965"/>
      <c r="G3965"/>
      <c r="H3965"/>
    </row>
    <row r="3966" spans="4:8">
      <c r="D3966"/>
      <c r="E3966" s="1"/>
      <c r="F3966"/>
      <c r="G3966"/>
      <c r="H3966"/>
    </row>
    <row r="3967" spans="4:8">
      <c r="D3967"/>
      <c r="E3967" s="1"/>
      <c r="F3967"/>
      <c r="G3967"/>
      <c r="H3967"/>
    </row>
    <row r="3968" spans="4:8">
      <c r="D3968"/>
      <c r="E3968" s="1"/>
      <c r="F3968"/>
      <c r="G3968"/>
      <c r="H3968"/>
    </row>
    <row r="3969" spans="4:8">
      <c r="D3969"/>
      <c r="E3969" s="1"/>
      <c r="F3969"/>
      <c r="G3969"/>
      <c r="H3969"/>
    </row>
    <row r="3970" spans="4:8">
      <c r="D3970"/>
      <c r="E3970" s="1"/>
      <c r="F3970"/>
      <c r="G3970"/>
      <c r="H3970"/>
    </row>
    <row r="3971" spans="4:8">
      <c r="D3971"/>
      <c r="E3971" s="1"/>
      <c r="F3971"/>
      <c r="G3971"/>
      <c r="H3971"/>
    </row>
    <row r="3972" spans="4:8">
      <c r="D3972"/>
      <c r="E3972" s="1"/>
      <c r="F3972"/>
      <c r="G3972"/>
      <c r="H3972"/>
    </row>
    <row r="3973" spans="4:8">
      <c r="D3973"/>
      <c r="E3973" s="1"/>
      <c r="F3973"/>
      <c r="G3973"/>
      <c r="H3973"/>
    </row>
    <row r="3974" spans="4:8">
      <c r="D3974"/>
      <c r="E3974" s="1"/>
      <c r="F3974"/>
      <c r="G3974"/>
      <c r="H3974"/>
    </row>
    <row r="3975" spans="4:8">
      <c r="D3975"/>
      <c r="E3975" s="1"/>
      <c r="F3975"/>
      <c r="G3975"/>
      <c r="H3975"/>
    </row>
    <row r="3976" spans="4:8">
      <c r="D3976"/>
      <c r="E3976" s="1"/>
      <c r="F3976"/>
      <c r="G3976"/>
      <c r="H3976"/>
    </row>
    <row r="3977" spans="4:8">
      <c r="D3977"/>
      <c r="E3977" s="1"/>
      <c r="F3977"/>
      <c r="G3977"/>
      <c r="H3977"/>
    </row>
    <row r="3978" spans="4:8">
      <c r="D3978"/>
      <c r="E3978" s="1"/>
      <c r="F3978"/>
      <c r="G3978"/>
      <c r="H3978"/>
    </row>
    <row r="3979" spans="4:8">
      <c r="D3979"/>
      <c r="E3979" s="1"/>
      <c r="F3979"/>
      <c r="G3979"/>
      <c r="H3979"/>
    </row>
    <row r="3980" spans="4:8">
      <c r="D3980"/>
      <c r="E3980" s="1"/>
      <c r="F3980"/>
      <c r="G3980"/>
      <c r="H3980"/>
    </row>
    <row r="3981" spans="4:8">
      <c r="D3981"/>
      <c r="E3981" s="1"/>
      <c r="F3981"/>
      <c r="G3981"/>
      <c r="H3981"/>
    </row>
    <row r="3982" spans="4:8">
      <c r="D3982"/>
      <c r="E3982" s="1"/>
      <c r="F3982"/>
      <c r="G3982"/>
      <c r="H3982"/>
    </row>
    <row r="3983" spans="4:8">
      <c r="D3983"/>
      <c r="E3983" s="1"/>
      <c r="F3983"/>
      <c r="G3983"/>
      <c r="H3983"/>
    </row>
    <row r="3984" spans="4:8">
      <c r="D3984"/>
      <c r="E3984" s="1"/>
      <c r="F3984"/>
      <c r="G3984"/>
      <c r="H3984"/>
    </row>
    <row r="3985" spans="4:8">
      <c r="D3985"/>
      <c r="E3985" s="1"/>
      <c r="F3985"/>
      <c r="G3985"/>
      <c r="H3985"/>
    </row>
    <row r="3986" spans="4:8">
      <c r="D3986"/>
      <c r="E3986" s="1"/>
      <c r="F3986"/>
      <c r="G3986"/>
      <c r="H3986"/>
    </row>
    <row r="3987" spans="4:8">
      <c r="D3987"/>
      <c r="E3987" s="1"/>
      <c r="F3987"/>
      <c r="G3987"/>
      <c r="H3987"/>
    </row>
    <row r="3988" spans="4:8">
      <c r="D3988"/>
      <c r="E3988" s="1"/>
      <c r="F3988"/>
      <c r="G3988"/>
      <c r="H3988"/>
    </row>
    <row r="3989" spans="4:8">
      <c r="D3989"/>
      <c r="E3989" s="1"/>
      <c r="F3989"/>
      <c r="G3989"/>
      <c r="H3989"/>
    </row>
    <row r="3990" spans="4:8">
      <c r="D3990"/>
      <c r="E3990" s="1"/>
      <c r="F3990"/>
      <c r="G3990"/>
      <c r="H3990"/>
    </row>
    <row r="3991" spans="4:8">
      <c r="D3991"/>
      <c r="E3991" s="1"/>
      <c r="F3991"/>
      <c r="G3991"/>
      <c r="H3991"/>
    </row>
    <row r="3992" spans="4:8">
      <c r="D3992"/>
      <c r="E3992" s="1"/>
      <c r="F3992"/>
      <c r="G3992"/>
      <c r="H3992"/>
    </row>
    <row r="3993" spans="4:8">
      <c r="D3993"/>
      <c r="E3993" s="1"/>
      <c r="F3993"/>
      <c r="G3993"/>
      <c r="H3993"/>
    </row>
    <row r="3994" spans="4:8">
      <c r="D3994"/>
      <c r="E3994" s="1"/>
      <c r="F3994"/>
      <c r="G3994"/>
      <c r="H3994"/>
    </row>
    <row r="3995" spans="4:8">
      <c r="D3995"/>
      <c r="E3995" s="1"/>
      <c r="F3995"/>
      <c r="G3995"/>
      <c r="H3995"/>
    </row>
    <row r="3996" spans="4:8">
      <c r="D3996"/>
      <c r="E3996" s="1"/>
      <c r="F3996"/>
      <c r="G3996"/>
      <c r="H3996"/>
    </row>
    <row r="3997" spans="4:8">
      <c r="D3997"/>
      <c r="E3997" s="1"/>
      <c r="F3997"/>
      <c r="G3997"/>
      <c r="H3997"/>
    </row>
    <row r="3998" spans="4:8">
      <c r="D3998"/>
      <c r="E3998" s="1"/>
      <c r="F3998"/>
      <c r="G3998"/>
      <c r="H3998"/>
    </row>
    <row r="3999" spans="4:8">
      <c r="D3999"/>
      <c r="E3999" s="1"/>
      <c r="F3999"/>
      <c r="G3999"/>
      <c r="H3999"/>
    </row>
    <row r="4000" spans="4:8">
      <c r="D4000"/>
      <c r="E4000" s="1"/>
      <c r="F4000"/>
      <c r="G4000"/>
      <c r="H4000"/>
    </row>
    <row r="4001" spans="4:8">
      <c r="D4001"/>
      <c r="E4001" s="1"/>
      <c r="F4001"/>
      <c r="G4001"/>
      <c r="H4001"/>
    </row>
    <row r="4002" spans="4:8">
      <c r="D4002"/>
      <c r="E4002" s="1"/>
      <c r="F4002"/>
      <c r="G4002"/>
      <c r="H4002"/>
    </row>
    <row r="4003" spans="4:8">
      <c r="D4003"/>
      <c r="E4003" s="1"/>
      <c r="F4003"/>
      <c r="G4003"/>
      <c r="H4003"/>
    </row>
    <row r="4004" spans="4:8">
      <c r="D4004"/>
      <c r="E4004" s="1"/>
      <c r="F4004"/>
      <c r="G4004"/>
      <c r="H4004"/>
    </row>
    <row r="4005" spans="4:8">
      <c r="D4005"/>
      <c r="E4005" s="1"/>
      <c r="F4005"/>
      <c r="G4005"/>
      <c r="H4005"/>
    </row>
    <row r="4006" spans="4:8">
      <c r="D4006"/>
      <c r="E4006" s="1"/>
      <c r="F4006"/>
      <c r="G4006"/>
      <c r="H4006"/>
    </row>
    <row r="4007" spans="4:8">
      <c r="D4007"/>
      <c r="E4007" s="1"/>
      <c r="F4007"/>
      <c r="G4007"/>
      <c r="H4007"/>
    </row>
    <row r="4008" spans="4:8">
      <c r="D4008"/>
      <c r="E4008" s="1"/>
      <c r="F4008"/>
      <c r="G4008"/>
      <c r="H4008"/>
    </row>
    <row r="4009" spans="4:8">
      <c r="D4009"/>
      <c r="E4009" s="1"/>
      <c r="F4009"/>
      <c r="G4009"/>
      <c r="H4009"/>
    </row>
    <row r="4010" spans="4:8">
      <c r="D4010"/>
      <c r="E4010" s="1"/>
      <c r="F4010"/>
      <c r="G4010"/>
      <c r="H4010"/>
    </row>
    <row r="4011" spans="4:8">
      <c r="D4011"/>
      <c r="E4011" s="1"/>
      <c r="F4011"/>
      <c r="G4011"/>
      <c r="H4011"/>
    </row>
    <row r="4012" spans="4:8">
      <c r="D4012"/>
      <c r="E4012" s="1"/>
      <c r="F4012"/>
      <c r="G4012"/>
      <c r="H4012"/>
    </row>
    <row r="4013" spans="4:8">
      <c r="D4013"/>
      <c r="E4013" s="1"/>
      <c r="F4013"/>
      <c r="G4013"/>
      <c r="H4013"/>
    </row>
    <row r="4014" spans="4:8">
      <c r="D4014"/>
      <c r="E4014" s="1"/>
      <c r="F4014"/>
      <c r="G4014"/>
      <c r="H4014"/>
    </row>
    <row r="4015" spans="4:8">
      <c r="D4015"/>
      <c r="E4015" s="1"/>
      <c r="F4015"/>
      <c r="G4015"/>
      <c r="H4015"/>
    </row>
    <row r="4016" spans="4:8">
      <c r="D4016"/>
      <c r="E4016" s="1"/>
      <c r="F4016"/>
      <c r="G4016"/>
      <c r="H4016"/>
    </row>
    <row r="4017" spans="4:8">
      <c r="D4017"/>
      <c r="E4017" s="1"/>
      <c r="F4017"/>
      <c r="G4017"/>
      <c r="H4017"/>
    </row>
    <row r="4018" spans="4:8">
      <c r="D4018"/>
      <c r="E4018" s="1"/>
      <c r="F4018"/>
      <c r="G4018"/>
      <c r="H4018"/>
    </row>
    <row r="4019" spans="4:8">
      <c r="D4019"/>
      <c r="E4019" s="1"/>
      <c r="F4019"/>
      <c r="G4019"/>
      <c r="H4019"/>
    </row>
    <row r="4020" spans="4:8">
      <c r="D4020"/>
      <c r="E4020" s="1"/>
      <c r="F4020"/>
      <c r="G4020"/>
      <c r="H4020"/>
    </row>
    <row r="4021" spans="4:8">
      <c r="D4021"/>
      <c r="E4021" s="1"/>
      <c r="F4021"/>
      <c r="G4021"/>
      <c r="H4021"/>
    </row>
    <row r="4022" spans="4:8">
      <c r="D4022"/>
      <c r="E4022" s="1"/>
      <c r="F4022"/>
      <c r="G4022"/>
      <c r="H4022"/>
    </row>
    <row r="4023" spans="4:8">
      <c r="D4023"/>
      <c r="E4023" s="1"/>
      <c r="F4023"/>
      <c r="G4023"/>
      <c r="H4023"/>
    </row>
    <row r="4024" spans="4:8">
      <c r="D4024"/>
      <c r="E4024" s="1"/>
      <c r="F4024"/>
      <c r="G4024"/>
      <c r="H4024"/>
    </row>
    <row r="4025" spans="4:8">
      <c r="D4025"/>
      <c r="E4025" s="1"/>
      <c r="F4025"/>
      <c r="G4025"/>
      <c r="H4025"/>
    </row>
    <row r="4026" spans="4:8">
      <c r="D4026"/>
      <c r="E4026" s="1"/>
      <c r="F4026"/>
      <c r="G4026"/>
      <c r="H4026"/>
    </row>
    <row r="4027" spans="4:8">
      <c r="D4027"/>
      <c r="E4027" s="1"/>
      <c r="F4027"/>
      <c r="G4027"/>
      <c r="H4027"/>
    </row>
    <row r="4028" spans="4:8">
      <c r="D4028"/>
      <c r="E4028" s="1"/>
      <c r="F4028"/>
      <c r="G4028"/>
      <c r="H4028"/>
    </row>
    <row r="4029" spans="4:8">
      <c r="D4029"/>
      <c r="E4029" s="1"/>
      <c r="F4029"/>
      <c r="G4029"/>
      <c r="H4029"/>
    </row>
    <row r="4030" spans="4:8">
      <c r="D4030"/>
      <c r="E4030" s="1"/>
      <c r="F4030"/>
      <c r="G4030"/>
      <c r="H4030"/>
    </row>
    <row r="4031" spans="4:8">
      <c r="D4031"/>
      <c r="E4031" s="1"/>
      <c r="F4031"/>
      <c r="G4031"/>
      <c r="H4031"/>
    </row>
    <row r="4032" spans="4:8">
      <c r="D4032"/>
      <c r="E4032" s="1"/>
      <c r="F4032"/>
      <c r="G4032"/>
      <c r="H4032"/>
    </row>
    <row r="4033" spans="4:8">
      <c r="D4033"/>
      <c r="E4033" s="1"/>
      <c r="F4033"/>
      <c r="G4033"/>
      <c r="H4033"/>
    </row>
    <row r="4034" spans="4:8">
      <c r="D4034"/>
      <c r="E4034" s="1"/>
      <c r="F4034"/>
      <c r="G4034"/>
      <c r="H4034"/>
    </row>
    <row r="4035" spans="4:8">
      <c r="D4035"/>
      <c r="E4035" s="1"/>
      <c r="F4035"/>
      <c r="G4035"/>
      <c r="H4035"/>
    </row>
    <row r="4036" spans="4:8">
      <c r="D4036"/>
      <c r="E4036" s="1"/>
      <c r="F4036"/>
      <c r="G4036"/>
      <c r="H4036"/>
    </row>
    <row r="4037" spans="4:8">
      <c r="D4037"/>
      <c r="E4037" s="1"/>
      <c r="F4037"/>
      <c r="G4037"/>
      <c r="H4037"/>
    </row>
    <row r="4038" spans="4:8">
      <c r="D4038"/>
      <c r="E4038" s="1"/>
      <c r="F4038"/>
      <c r="G4038"/>
      <c r="H4038"/>
    </row>
    <row r="4039" spans="4:8">
      <c r="D4039"/>
      <c r="E4039" s="1"/>
      <c r="F4039"/>
      <c r="G4039"/>
      <c r="H4039"/>
    </row>
    <row r="4040" spans="4:8">
      <c r="D4040"/>
      <c r="E4040" s="1"/>
      <c r="F4040"/>
      <c r="G4040"/>
      <c r="H4040"/>
    </row>
    <row r="4041" spans="4:8">
      <c r="D4041"/>
      <c r="E4041" s="1"/>
      <c r="F4041"/>
      <c r="G4041"/>
      <c r="H4041"/>
    </row>
    <row r="4042" spans="4:8">
      <c r="D4042"/>
      <c r="E4042" s="1"/>
      <c r="F4042"/>
      <c r="G4042"/>
      <c r="H4042"/>
    </row>
    <row r="4043" spans="4:8">
      <c r="D4043"/>
      <c r="E4043" s="1"/>
      <c r="F4043"/>
      <c r="G4043"/>
      <c r="H4043"/>
    </row>
    <row r="4044" spans="4:8">
      <c r="D4044"/>
      <c r="E4044" s="1"/>
      <c r="F4044"/>
      <c r="G4044"/>
      <c r="H4044"/>
    </row>
    <row r="4045" spans="4:8">
      <c r="D4045"/>
      <c r="E4045" s="1"/>
      <c r="F4045"/>
      <c r="G4045"/>
      <c r="H4045"/>
    </row>
    <row r="4046" spans="4:8">
      <c r="D4046"/>
      <c r="E4046" s="1"/>
      <c r="F4046"/>
      <c r="G4046"/>
      <c r="H4046"/>
    </row>
    <row r="4047" spans="4:8">
      <c r="D4047"/>
      <c r="E4047" s="1"/>
      <c r="F4047"/>
      <c r="G4047"/>
      <c r="H4047"/>
    </row>
    <row r="4048" spans="4:8">
      <c r="D4048"/>
      <c r="E4048" s="1"/>
      <c r="F4048"/>
      <c r="G4048"/>
      <c r="H4048"/>
    </row>
    <row r="4049" spans="4:8">
      <c r="D4049"/>
      <c r="E4049" s="1"/>
      <c r="F4049"/>
      <c r="G4049"/>
      <c r="H4049"/>
    </row>
    <row r="4050" spans="4:8">
      <c r="D4050"/>
      <c r="E4050" s="1"/>
      <c r="F4050"/>
      <c r="G4050"/>
      <c r="H4050"/>
    </row>
    <row r="4051" spans="4:8">
      <c r="D4051"/>
      <c r="E4051" s="1"/>
      <c r="F4051"/>
      <c r="G4051"/>
      <c r="H4051"/>
    </row>
    <row r="4052" spans="4:8">
      <c r="D4052"/>
      <c r="E4052" s="1"/>
      <c r="F4052"/>
      <c r="G4052"/>
      <c r="H4052"/>
    </row>
    <row r="4053" spans="4:8">
      <c r="D4053"/>
      <c r="E4053" s="1"/>
      <c r="F4053"/>
      <c r="G4053"/>
      <c r="H4053"/>
    </row>
    <row r="4054" spans="4:8">
      <c r="D4054"/>
      <c r="E4054" s="1"/>
      <c r="F4054"/>
      <c r="G4054"/>
      <c r="H4054"/>
    </row>
    <row r="4055" spans="4:8">
      <c r="D4055"/>
      <c r="E4055" s="1"/>
      <c r="F4055"/>
      <c r="G4055"/>
      <c r="H4055"/>
    </row>
    <row r="4056" spans="4:8">
      <c r="D4056"/>
      <c r="E4056" s="1"/>
      <c r="F4056"/>
      <c r="G4056"/>
      <c r="H4056"/>
    </row>
    <row r="4057" spans="4:8">
      <c r="D4057"/>
      <c r="E4057" s="1"/>
      <c r="F4057"/>
      <c r="G4057"/>
      <c r="H4057"/>
    </row>
    <row r="4058" spans="4:8">
      <c r="D4058"/>
      <c r="E4058" s="1"/>
      <c r="F4058"/>
      <c r="G4058"/>
      <c r="H4058"/>
    </row>
    <row r="4059" spans="4:8">
      <c r="D4059"/>
      <c r="E4059" s="1"/>
      <c r="F4059"/>
      <c r="G4059"/>
      <c r="H4059"/>
    </row>
    <row r="4060" spans="4:8">
      <c r="D4060"/>
      <c r="E4060" s="1"/>
      <c r="F4060"/>
      <c r="G4060"/>
      <c r="H4060"/>
    </row>
    <row r="4061" spans="4:8">
      <c r="D4061"/>
      <c r="E4061" s="1"/>
      <c r="F4061"/>
      <c r="G4061"/>
      <c r="H4061"/>
    </row>
    <row r="4062" spans="4:8">
      <c r="D4062"/>
      <c r="E4062" s="1"/>
      <c r="F4062"/>
      <c r="G4062"/>
      <c r="H4062"/>
    </row>
    <row r="4063" spans="4:8">
      <c r="D4063"/>
      <c r="E4063" s="1"/>
      <c r="F4063"/>
      <c r="G4063"/>
      <c r="H4063"/>
    </row>
    <row r="4064" spans="4:8">
      <c r="D4064"/>
      <c r="E4064" s="1"/>
      <c r="F4064"/>
      <c r="G4064"/>
      <c r="H4064"/>
    </row>
    <row r="4065" spans="4:8">
      <c r="D4065"/>
      <c r="E4065" s="1"/>
      <c r="F4065"/>
      <c r="G4065"/>
      <c r="H4065"/>
    </row>
    <row r="4066" spans="4:8">
      <c r="D4066"/>
      <c r="E4066" s="1"/>
      <c r="F4066"/>
      <c r="G4066"/>
      <c r="H4066"/>
    </row>
    <row r="4067" spans="4:8">
      <c r="D4067"/>
      <c r="E4067" s="1"/>
      <c r="F4067"/>
      <c r="G4067"/>
      <c r="H4067"/>
    </row>
    <row r="4068" spans="4:8">
      <c r="D4068"/>
      <c r="E4068" s="1"/>
      <c r="F4068"/>
      <c r="G4068"/>
      <c r="H4068"/>
    </row>
    <row r="4069" spans="4:8">
      <c r="D4069"/>
      <c r="E4069" s="1"/>
      <c r="F4069"/>
      <c r="G4069"/>
      <c r="H4069"/>
    </row>
    <row r="4070" spans="4:8">
      <c r="D4070"/>
      <c r="E4070" s="1"/>
      <c r="F4070"/>
      <c r="G4070"/>
      <c r="H4070"/>
    </row>
    <row r="4071" spans="4:8">
      <c r="D4071"/>
      <c r="E4071" s="1"/>
      <c r="F4071"/>
      <c r="G4071"/>
      <c r="H4071"/>
    </row>
    <row r="4072" spans="4:8">
      <c r="D4072"/>
      <c r="E4072" s="1"/>
      <c r="F4072"/>
      <c r="G4072"/>
      <c r="H4072"/>
    </row>
    <row r="4073" spans="4:8">
      <c r="D4073"/>
      <c r="E4073" s="1"/>
      <c r="F4073"/>
      <c r="G4073"/>
      <c r="H4073"/>
    </row>
    <row r="4074" spans="4:8">
      <c r="D4074"/>
      <c r="E4074" s="1"/>
      <c r="F4074"/>
      <c r="G4074"/>
      <c r="H4074"/>
    </row>
    <row r="4075" spans="4:8">
      <c r="D4075"/>
      <c r="E4075" s="1"/>
      <c r="F4075"/>
      <c r="G4075"/>
      <c r="H4075"/>
    </row>
    <row r="4076" spans="4:8">
      <c r="D4076"/>
      <c r="E4076" s="1"/>
      <c r="F4076"/>
      <c r="G4076"/>
      <c r="H4076"/>
    </row>
    <row r="4077" spans="4:8">
      <c r="D4077"/>
      <c r="E4077" s="1"/>
      <c r="F4077"/>
      <c r="G4077"/>
      <c r="H4077"/>
    </row>
    <row r="4078" spans="4:8">
      <c r="D4078"/>
      <c r="E4078" s="1"/>
      <c r="F4078"/>
      <c r="G4078"/>
      <c r="H4078"/>
    </row>
    <row r="4079" spans="4:8">
      <c r="D4079"/>
      <c r="E4079" s="1"/>
      <c r="F4079"/>
      <c r="G4079"/>
      <c r="H4079"/>
    </row>
    <row r="4080" spans="4:8">
      <c r="D4080"/>
      <c r="E4080" s="1"/>
      <c r="F4080"/>
      <c r="G4080"/>
      <c r="H4080"/>
    </row>
    <row r="4081" spans="4:8">
      <c r="D4081"/>
      <c r="E4081" s="1"/>
      <c r="F4081"/>
      <c r="G4081"/>
      <c r="H4081"/>
    </row>
    <row r="4082" spans="4:8">
      <c r="D4082"/>
      <c r="E4082" s="1"/>
      <c r="F4082"/>
      <c r="G4082"/>
      <c r="H4082"/>
    </row>
    <row r="4083" spans="4:8">
      <c r="D4083"/>
      <c r="E4083" s="1"/>
      <c r="F4083"/>
      <c r="G4083"/>
      <c r="H4083"/>
    </row>
    <row r="4084" spans="4:8">
      <c r="D4084"/>
      <c r="E4084" s="1"/>
      <c r="F4084"/>
      <c r="G4084"/>
      <c r="H4084"/>
    </row>
    <row r="4085" spans="4:8">
      <c r="D4085"/>
      <c r="E4085" s="1"/>
      <c r="F4085"/>
      <c r="G4085"/>
      <c r="H4085"/>
    </row>
    <row r="4086" spans="4:8">
      <c r="D4086"/>
      <c r="E4086" s="1"/>
      <c r="F4086"/>
      <c r="G4086"/>
      <c r="H4086"/>
    </row>
    <row r="4087" spans="4:8">
      <c r="D4087"/>
      <c r="E4087" s="1"/>
      <c r="F4087"/>
      <c r="G4087"/>
      <c r="H4087"/>
    </row>
    <row r="4088" spans="4:8">
      <c r="D4088"/>
      <c r="E4088" s="1"/>
      <c r="F4088"/>
      <c r="G4088"/>
      <c r="H4088"/>
    </row>
    <row r="4089" spans="4:8">
      <c r="D4089"/>
      <c r="E4089" s="1"/>
      <c r="F4089"/>
      <c r="G4089"/>
      <c r="H4089"/>
    </row>
    <row r="4090" spans="4:8">
      <c r="D4090"/>
      <c r="E4090" s="1"/>
      <c r="F4090"/>
      <c r="G4090"/>
      <c r="H4090"/>
    </row>
    <row r="4091" spans="4:8">
      <c r="D4091"/>
      <c r="E4091" s="1"/>
      <c r="F4091"/>
      <c r="G4091"/>
      <c r="H4091"/>
    </row>
    <row r="4092" spans="4:8">
      <c r="D4092"/>
      <c r="E4092" s="1"/>
      <c r="F4092"/>
      <c r="G4092"/>
      <c r="H4092"/>
    </row>
    <row r="4093" spans="4:8">
      <c r="D4093"/>
      <c r="E4093" s="1"/>
      <c r="F4093"/>
      <c r="G4093"/>
      <c r="H4093"/>
    </row>
    <row r="4094" spans="4:8">
      <c r="D4094"/>
      <c r="E4094" s="1"/>
      <c r="F4094"/>
      <c r="G4094"/>
      <c r="H4094"/>
    </row>
    <row r="4095" spans="4:8">
      <c r="D4095"/>
      <c r="E4095" s="1"/>
      <c r="F4095"/>
      <c r="G4095"/>
      <c r="H4095"/>
    </row>
    <row r="4096" spans="4:8">
      <c r="D4096"/>
      <c r="E4096" s="1"/>
      <c r="F4096"/>
      <c r="G4096"/>
      <c r="H4096"/>
    </row>
    <row r="4097" spans="4:8">
      <c r="D4097"/>
      <c r="E4097" s="1"/>
      <c r="F4097"/>
      <c r="G4097"/>
      <c r="H4097"/>
    </row>
    <row r="4098" spans="4:8">
      <c r="D4098"/>
      <c r="E4098" s="1"/>
      <c r="F4098"/>
      <c r="G4098"/>
      <c r="H4098"/>
    </row>
    <row r="4099" spans="4:8">
      <c r="D4099"/>
      <c r="E4099" s="1"/>
      <c r="F4099"/>
      <c r="G4099"/>
      <c r="H4099"/>
    </row>
    <row r="4100" spans="4:8">
      <c r="D4100"/>
      <c r="E4100" s="1"/>
      <c r="F4100"/>
      <c r="G4100"/>
      <c r="H4100"/>
    </row>
    <row r="4101" spans="4:8">
      <c r="D4101"/>
      <c r="E4101" s="1"/>
      <c r="F4101"/>
      <c r="G4101"/>
      <c r="H4101"/>
    </row>
    <row r="4102" spans="4:8">
      <c r="D4102"/>
      <c r="E4102" s="1"/>
      <c r="F4102"/>
      <c r="G4102"/>
      <c r="H4102"/>
    </row>
    <row r="4103" spans="4:8">
      <c r="D4103"/>
      <c r="E4103" s="1"/>
      <c r="F4103"/>
      <c r="G4103"/>
      <c r="H4103"/>
    </row>
    <row r="4104" spans="4:8">
      <c r="D4104"/>
      <c r="E4104" s="1"/>
      <c r="F4104"/>
      <c r="G4104"/>
      <c r="H4104"/>
    </row>
    <row r="4105" spans="4:8">
      <c r="D4105"/>
      <c r="E4105" s="1"/>
      <c r="F4105"/>
      <c r="G4105"/>
      <c r="H4105"/>
    </row>
    <row r="4106" spans="4:8">
      <c r="D4106"/>
      <c r="E4106" s="1"/>
      <c r="F4106"/>
      <c r="G4106"/>
      <c r="H4106"/>
    </row>
    <row r="4107" spans="4:8">
      <c r="D4107"/>
      <c r="E4107" s="1"/>
      <c r="F4107"/>
      <c r="G4107"/>
      <c r="H4107"/>
    </row>
    <row r="4108" spans="4:8">
      <c r="D4108"/>
      <c r="E4108" s="1"/>
      <c r="F4108"/>
      <c r="G4108"/>
      <c r="H4108"/>
    </row>
    <row r="4109" spans="4:8">
      <c r="D4109"/>
      <c r="E4109" s="1"/>
      <c r="F4109"/>
      <c r="G4109"/>
      <c r="H4109"/>
    </row>
    <row r="4110" spans="4:8">
      <c r="D4110"/>
      <c r="E4110" s="1"/>
      <c r="F4110"/>
      <c r="G4110"/>
      <c r="H4110"/>
    </row>
    <row r="4111" spans="4:8">
      <c r="D4111"/>
      <c r="E4111" s="1"/>
      <c r="F4111"/>
      <c r="G4111"/>
      <c r="H4111"/>
    </row>
    <row r="4112" spans="4:8">
      <c r="D4112"/>
      <c r="E4112" s="1"/>
      <c r="F4112"/>
      <c r="G4112"/>
      <c r="H4112"/>
    </row>
    <row r="4113" spans="4:8">
      <c r="D4113"/>
      <c r="E4113" s="1"/>
      <c r="F4113"/>
      <c r="G4113"/>
      <c r="H4113"/>
    </row>
    <row r="4114" spans="4:8">
      <c r="D4114"/>
      <c r="E4114" s="1"/>
      <c r="F4114"/>
      <c r="G4114"/>
      <c r="H4114"/>
    </row>
    <row r="4115" spans="4:8">
      <c r="D4115"/>
      <c r="E4115" s="1"/>
      <c r="F4115"/>
      <c r="G4115"/>
      <c r="H4115"/>
    </row>
    <row r="4116" spans="4:8">
      <c r="D4116"/>
      <c r="E4116" s="1"/>
      <c r="F4116"/>
      <c r="G4116"/>
      <c r="H4116"/>
    </row>
    <row r="4117" spans="4:8">
      <c r="D4117"/>
      <c r="E4117" s="1"/>
      <c r="F4117"/>
      <c r="G4117"/>
      <c r="H4117"/>
    </row>
    <row r="4118" spans="4:8">
      <c r="D4118"/>
      <c r="E4118" s="1"/>
      <c r="F4118"/>
      <c r="G4118"/>
      <c r="H4118"/>
    </row>
    <row r="4119" spans="4:8">
      <c r="D4119"/>
      <c r="E4119" s="1"/>
      <c r="F4119"/>
      <c r="G4119"/>
      <c r="H4119"/>
    </row>
    <row r="4120" spans="4:8">
      <c r="D4120"/>
      <c r="E4120" s="1"/>
      <c r="F4120"/>
      <c r="G4120"/>
      <c r="H4120"/>
    </row>
    <row r="4121" spans="4:8">
      <c r="D4121"/>
      <c r="E4121" s="1"/>
      <c r="F4121"/>
      <c r="G4121"/>
      <c r="H4121"/>
    </row>
    <row r="4122" spans="4:8">
      <c r="D4122"/>
      <c r="E4122" s="1"/>
      <c r="F4122"/>
      <c r="G4122"/>
      <c r="H4122"/>
    </row>
    <row r="4123" spans="4:8">
      <c r="D4123"/>
      <c r="E4123" s="1"/>
      <c r="F4123"/>
      <c r="G4123"/>
      <c r="H4123"/>
    </row>
    <row r="4124" spans="4:8">
      <c r="D4124"/>
      <c r="E4124" s="1"/>
      <c r="F4124"/>
      <c r="G4124"/>
      <c r="H4124"/>
    </row>
    <row r="4125" spans="4:8">
      <c r="D4125"/>
      <c r="E4125" s="1"/>
      <c r="F4125"/>
      <c r="G4125"/>
      <c r="H4125"/>
    </row>
    <row r="4126" spans="4:8">
      <c r="D4126"/>
      <c r="E4126" s="1"/>
      <c r="F4126"/>
      <c r="G4126"/>
      <c r="H4126"/>
    </row>
    <row r="4127" spans="4:8">
      <c r="D4127"/>
      <c r="E4127" s="1"/>
      <c r="F4127"/>
      <c r="G4127"/>
      <c r="H4127"/>
    </row>
    <row r="4128" spans="4:8">
      <c r="D4128"/>
      <c r="E4128" s="1"/>
      <c r="F4128"/>
      <c r="G4128"/>
      <c r="H4128"/>
    </row>
    <row r="4129" spans="4:8">
      <c r="D4129"/>
      <c r="E4129" s="1"/>
      <c r="F4129"/>
      <c r="G4129"/>
      <c r="H4129"/>
    </row>
    <row r="4130" spans="4:8">
      <c r="D4130"/>
      <c r="E4130" s="1"/>
      <c r="F4130"/>
      <c r="G4130"/>
      <c r="H4130"/>
    </row>
    <row r="4131" spans="4:8">
      <c r="D4131"/>
      <c r="E4131" s="1"/>
      <c r="F4131"/>
      <c r="G4131"/>
      <c r="H4131"/>
    </row>
    <row r="4132" spans="4:8">
      <c r="D4132"/>
      <c r="E4132" s="1"/>
      <c r="F4132"/>
      <c r="G4132"/>
      <c r="H4132"/>
    </row>
    <row r="4133" spans="4:8">
      <c r="D4133"/>
      <c r="E4133" s="1"/>
      <c r="F4133"/>
      <c r="G4133"/>
      <c r="H4133"/>
    </row>
    <row r="4134" spans="4:8">
      <c r="D4134"/>
      <c r="E4134" s="1"/>
      <c r="F4134"/>
      <c r="G4134"/>
      <c r="H4134"/>
    </row>
    <row r="4135" spans="4:8">
      <c r="D4135"/>
      <c r="E4135" s="1"/>
      <c r="F4135"/>
      <c r="G4135"/>
      <c r="H4135"/>
    </row>
    <row r="4136" spans="4:8">
      <c r="D4136"/>
      <c r="E4136" s="1"/>
      <c r="F4136"/>
      <c r="G4136"/>
      <c r="H4136"/>
    </row>
    <row r="4137" spans="4:8">
      <c r="D4137"/>
      <c r="E4137" s="1"/>
      <c r="F4137"/>
      <c r="G4137"/>
      <c r="H4137"/>
    </row>
    <row r="4138" spans="4:8">
      <c r="D4138"/>
      <c r="E4138" s="1"/>
      <c r="F4138"/>
      <c r="G4138"/>
      <c r="H4138"/>
    </row>
    <row r="4139" spans="4:8">
      <c r="D4139"/>
      <c r="E4139" s="1"/>
      <c r="F4139"/>
      <c r="G4139"/>
      <c r="H4139"/>
    </row>
    <row r="4140" spans="4:8">
      <c r="D4140"/>
      <c r="E4140" s="1"/>
      <c r="F4140"/>
      <c r="G4140"/>
      <c r="H4140"/>
    </row>
    <row r="4141" spans="4:8">
      <c r="D4141"/>
      <c r="E4141" s="1"/>
      <c r="F4141"/>
      <c r="G4141"/>
      <c r="H4141"/>
    </row>
    <row r="4142" spans="4:8">
      <c r="D4142"/>
      <c r="E4142" s="1"/>
      <c r="F4142"/>
      <c r="G4142"/>
      <c r="H4142"/>
    </row>
    <row r="4143" spans="4:8">
      <c r="D4143"/>
      <c r="E4143" s="1"/>
      <c r="F4143"/>
      <c r="G4143"/>
      <c r="H4143"/>
    </row>
    <row r="4144" spans="4:8">
      <c r="D4144"/>
      <c r="E4144" s="1"/>
      <c r="F4144"/>
      <c r="G4144"/>
      <c r="H4144"/>
    </row>
    <row r="4145" spans="4:8">
      <c r="D4145"/>
      <c r="E4145" s="1"/>
      <c r="F4145"/>
      <c r="G4145"/>
      <c r="H4145"/>
    </row>
    <row r="4146" spans="4:8">
      <c r="D4146"/>
      <c r="E4146" s="1"/>
      <c r="F4146"/>
      <c r="G4146"/>
      <c r="H4146"/>
    </row>
    <row r="4147" spans="4:8">
      <c r="D4147"/>
      <c r="E4147" s="1"/>
      <c r="F4147"/>
      <c r="G4147"/>
      <c r="H4147"/>
    </row>
    <row r="4148" spans="4:8">
      <c r="D4148"/>
      <c r="E4148" s="1"/>
      <c r="F4148"/>
      <c r="G4148"/>
      <c r="H4148"/>
    </row>
    <row r="4149" spans="4:8">
      <c r="D4149"/>
      <c r="E4149" s="1"/>
      <c r="F4149"/>
      <c r="G4149"/>
      <c r="H4149"/>
    </row>
    <row r="4150" spans="4:8">
      <c r="D4150"/>
      <c r="E4150" s="1"/>
      <c r="F4150"/>
      <c r="G4150"/>
      <c r="H4150"/>
    </row>
    <row r="4151" spans="4:8">
      <c r="D4151"/>
      <c r="E4151" s="1"/>
      <c r="F4151"/>
      <c r="G4151"/>
      <c r="H4151"/>
    </row>
    <row r="4152" spans="4:8">
      <c r="D4152"/>
      <c r="E4152" s="1"/>
      <c r="F4152"/>
      <c r="G4152"/>
      <c r="H4152"/>
    </row>
    <row r="4153" spans="4:8">
      <c r="D4153"/>
      <c r="E4153" s="1"/>
      <c r="F4153"/>
      <c r="G4153"/>
      <c r="H4153"/>
    </row>
    <row r="4154" spans="4:8">
      <c r="D4154"/>
      <c r="E4154" s="1"/>
      <c r="F4154"/>
      <c r="G4154"/>
      <c r="H4154"/>
    </row>
    <row r="4155" spans="4:8">
      <c r="D4155"/>
      <c r="E4155" s="1"/>
      <c r="F4155"/>
      <c r="G4155"/>
      <c r="H4155"/>
    </row>
    <row r="4156" spans="4:8">
      <c r="D4156"/>
      <c r="E4156" s="1"/>
      <c r="F4156"/>
      <c r="G4156"/>
      <c r="H4156"/>
    </row>
    <row r="4157" spans="4:8">
      <c r="D4157"/>
      <c r="E4157" s="1"/>
      <c r="F4157"/>
      <c r="G4157"/>
      <c r="H4157"/>
    </row>
    <row r="4158" spans="4:8">
      <c r="D4158"/>
      <c r="E4158" s="1"/>
      <c r="F4158"/>
      <c r="G4158"/>
      <c r="H4158"/>
    </row>
    <row r="4159" spans="4:8">
      <c r="D4159"/>
      <c r="E4159" s="1"/>
      <c r="F4159"/>
      <c r="G4159"/>
      <c r="H4159"/>
    </row>
    <row r="4160" spans="4:8">
      <c r="D4160"/>
      <c r="E4160" s="1"/>
      <c r="F4160"/>
      <c r="G4160"/>
      <c r="H4160"/>
    </row>
    <row r="4161" spans="4:8">
      <c r="D4161"/>
      <c r="E4161" s="1"/>
      <c r="F4161"/>
      <c r="G4161"/>
      <c r="H4161"/>
    </row>
    <row r="4162" spans="4:8">
      <c r="D4162"/>
      <c r="E4162" s="1"/>
      <c r="F4162"/>
      <c r="G4162"/>
      <c r="H4162"/>
    </row>
    <row r="4163" spans="4:8">
      <c r="D4163"/>
      <c r="E4163" s="1"/>
      <c r="F4163"/>
      <c r="G4163"/>
      <c r="H4163"/>
    </row>
    <row r="4164" spans="4:8">
      <c r="D4164"/>
      <c r="E4164" s="1"/>
      <c r="F4164"/>
      <c r="G4164"/>
      <c r="H4164"/>
    </row>
    <row r="4165" spans="4:8">
      <c r="D4165"/>
      <c r="E4165" s="1"/>
      <c r="F4165"/>
      <c r="G4165"/>
      <c r="H4165"/>
    </row>
    <row r="4166" spans="4:8">
      <c r="D4166"/>
      <c r="E4166" s="1"/>
      <c r="F4166"/>
      <c r="G4166"/>
      <c r="H4166"/>
    </row>
    <row r="4167" spans="4:8">
      <c r="D4167"/>
      <c r="E4167" s="1"/>
      <c r="F4167"/>
      <c r="G4167"/>
      <c r="H4167"/>
    </row>
    <row r="4168" spans="4:8">
      <c r="D4168"/>
      <c r="E4168" s="1"/>
      <c r="F4168"/>
      <c r="G4168"/>
      <c r="H4168"/>
    </row>
    <row r="4169" spans="4:8">
      <c r="D4169"/>
      <c r="E4169" s="1"/>
      <c r="F4169"/>
      <c r="G4169"/>
      <c r="H4169"/>
    </row>
    <row r="4170" spans="4:8">
      <c r="D4170"/>
      <c r="E4170" s="1"/>
      <c r="F4170"/>
      <c r="G4170"/>
      <c r="H4170"/>
    </row>
    <row r="4171" spans="4:8">
      <c r="D4171"/>
      <c r="E4171" s="1"/>
      <c r="F4171"/>
      <c r="G4171"/>
      <c r="H4171"/>
    </row>
    <row r="4172" spans="4:8">
      <c r="D4172"/>
      <c r="E4172" s="1"/>
      <c r="F4172"/>
      <c r="G4172"/>
      <c r="H4172"/>
    </row>
    <row r="4173" spans="4:8">
      <c r="D4173"/>
      <c r="E4173" s="1"/>
      <c r="F4173"/>
      <c r="G4173"/>
      <c r="H4173"/>
    </row>
    <row r="4174" spans="4:8">
      <c r="D4174"/>
      <c r="E4174" s="1"/>
      <c r="F4174"/>
      <c r="G4174"/>
      <c r="H4174"/>
    </row>
    <row r="4175" spans="4:8">
      <c r="D4175"/>
      <c r="E4175" s="1"/>
      <c r="F4175"/>
      <c r="G4175"/>
      <c r="H4175"/>
    </row>
    <row r="4176" spans="4:8">
      <c r="D4176"/>
      <c r="E4176" s="1"/>
      <c r="F4176"/>
      <c r="G4176"/>
      <c r="H4176"/>
    </row>
    <row r="4177" spans="4:8">
      <c r="D4177"/>
      <c r="E4177" s="1"/>
      <c r="F4177"/>
      <c r="G4177"/>
      <c r="H4177"/>
    </row>
    <row r="4178" spans="4:8">
      <c r="D4178"/>
      <c r="E4178" s="1"/>
      <c r="F4178"/>
      <c r="G4178"/>
      <c r="H4178"/>
    </row>
    <row r="4179" spans="4:8">
      <c r="D4179"/>
      <c r="E4179" s="1"/>
      <c r="F4179"/>
      <c r="G4179"/>
      <c r="H4179"/>
    </row>
    <row r="4180" spans="4:8">
      <c r="D4180"/>
      <c r="E4180" s="1"/>
      <c r="F4180"/>
      <c r="G4180"/>
      <c r="H4180"/>
    </row>
    <row r="4181" spans="4:8">
      <c r="D4181"/>
      <c r="E4181" s="1"/>
      <c r="F4181"/>
      <c r="G4181"/>
      <c r="H4181"/>
    </row>
    <row r="4182" spans="4:8">
      <c r="D4182"/>
      <c r="E4182" s="1"/>
      <c r="F4182"/>
      <c r="G4182"/>
      <c r="H4182"/>
    </row>
    <row r="4183" spans="4:8">
      <c r="D4183"/>
      <c r="E4183" s="1"/>
      <c r="F4183"/>
      <c r="G4183"/>
      <c r="H4183"/>
    </row>
    <row r="4184" spans="4:8">
      <c r="D4184"/>
      <c r="E4184" s="1"/>
      <c r="F4184"/>
      <c r="G4184"/>
      <c r="H4184"/>
    </row>
    <row r="4185" spans="4:8">
      <c r="D4185"/>
      <c r="E4185" s="1"/>
      <c r="F4185"/>
      <c r="G4185"/>
      <c r="H4185"/>
    </row>
    <row r="4186" spans="4:8">
      <c r="D4186"/>
      <c r="E4186" s="1"/>
      <c r="F4186"/>
      <c r="G4186"/>
      <c r="H4186"/>
    </row>
    <row r="4187" spans="4:8">
      <c r="D4187"/>
      <c r="E4187" s="1"/>
      <c r="F4187"/>
      <c r="G4187"/>
      <c r="H4187"/>
    </row>
    <row r="4188" spans="4:8">
      <c r="D4188"/>
      <c r="E4188" s="1"/>
      <c r="F4188"/>
      <c r="G4188"/>
      <c r="H4188"/>
    </row>
    <row r="4189" spans="4:8">
      <c r="D4189"/>
      <c r="E4189" s="1"/>
      <c r="F4189"/>
      <c r="G4189"/>
      <c r="H4189"/>
    </row>
    <row r="4190" spans="4:8">
      <c r="D4190"/>
      <c r="E4190" s="1"/>
      <c r="F4190"/>
      <c r="G4190"/>
      <c r="H4190"/>
    </row>
    <row r="4191" spans="4:8">
      <c r="D4191"/>
      <c r="E4191" s="1"/>
      <c r="F4191"/>
      <c r="G4191"/>
      <c r="H4191"/>
    </row>
    <row r="4192" spans="4:8">
      <c r="D4192"/>
      <c r="E4192" s="1"/>
      <c r="F4192"/>
      <c r="G4192"/>
      <c r="H4192"/>
    </row>
    <row r="4193" spans="4:8">
      <c r="D4193"/>
      <c r="E4193" s="1"/>
      <c r="F4193"/>
      <c r="G4193"/>
      <c r="H4193"/>
    </row>
    <row r="4194" spans="4:8">
      <c r="D4194"/>
      <c r="E4194" s="1"/>
      <c r="F4194"/>
      <c r="G4194"/>
      <c r="H4194"/>
    </row>
    <row r="4195" spans="4:8">
      <c r="D4195"/>
      <c r="E4195" s="1"/>
      <c r="F4195"/>
      <c r="G4195"/>
      <c r="H4195"/>
    </row>
    <row r="4196" spans="4:8">
      <c r="D4196"/>
      <c r="E4196" s="1"/>
      <c r="F4196"/>
      <c r="G4196"/>
      <c r="H4196"/>
    </row>
    <row r="4197" spans="4:8">
      <c r="D4197"/>
      <c r="E4197" s="1"/>
      <c r="F4197"/>
      <c r="G4197"/>
      <c r="H4197"/>
    </row>
    <row r="4198" spans="4:8">
      <c r="D4198"/>
      <c r="E4198" s="1"/>
      <c r="F4198"/>
      <c r="G4198"/>
      <c r="H4198"/>
    </row>
    <row r="4199" spans="4:8">
      <c r="D4199"/>
      <c r="E4199" s="1"/>
      <c r="F4199"/>
      <c r="G4199"/>
      <c r="H4199"/>
    </row>
    <row r="4200" spans="4:8">
      <c r="D4200"/>
      <c r="E4200" s="1"/>
      <c r="F4200"/>
      <c r="G4200"/>
      <c r="H4200"/>
    </row>
    <row r="4201" spans="4:8">
      <c r="D4201"/>
      <c r="E4201" s="1"/>
      <c r="F4201"/>
      <c r="G4201"/>
      <c r="H4201"/>
    </row>
    <row r="4202" spans="4:8">
      <c r="D4202"/>
      <c r="E4202" s="1"/>
      <c r="F4202"/>
      <c r="G4202"/>
      <c r="H4202"/>
    </row>
    <row r="4203" spans="4:8">
      <c r="D4203"/>
      <c r="E4203" s="1"/>
      <c r="F4203"/>
      <c r="G4203"/>
      <c r="H4203"/>
    </row>
    <row r="4204" spans="4:8">
      <c r="D4204"/>
      <c r="E4204" s="1"/>
      <c r="F4204"/>
      <c r="G4204"/>
      <c r="H4204"/>
    </row>
    <row r="4205" spans="4:8">
      <c r="D4205"/>
      <c r="E4205" s="1"/>
      <c r="F4205"/>
      <c r="G4205"/>
      <c r="H4205"/>
    </row>
    <row r="4206" spans="4:8">
      <c r="D4206"/>
      <c r="E4206" s="1"/>
      <c r="F4206"/>
      <c r="G4206"/>
      <c r="H4206"/>
    </row>
    <row r="4207" spans="4:8">
      <c r="D4207"/>
      <c r="E4207" s="1"/>
      <c r="F4207"/>
      <c r="G4207"/>
      <c r="H4207"/>
    </row>
    <row r="4208" spans="4:8">
      <c r="D4208"/>
      <c r="E4208" s="1"/>
      <c r="F4208"/>
      <c r="G4208"/>
      <c r="H4208"/>
    </row>
    <row r="4209" spans="4:8">
      <c r="D4209"/>
      <c r="E4209" s="1"/>
      <c r="F4209"/>
      <c r="G4209"/>
      <c r="H4209"/>
    </row>
    <row r="4210" spans="4:8">
      <c r="D4210"/>
      <c r="E4210" s="1"/>
      <c r="F4210"/>
      <c r="G4210"/>
      <c r="H4210"/>
    </row>
    <row r="4211" spans="4:8">
      <c r="D4211"/>
      <c r="E4211" s="1"/>
      <c r="F4211"/>
      <c r="G4211"/>
      <c r="H4211"/>
    </row>
    <row r="4212" spans="4:8">
      <c r="D4212"/>
      <c r="E4212" s="1"/>
      <c r="F4212"/>
      <c r="G4212"/>
      <c r="H4212"/>
    </row>
    <row r="4213" spans="4:8">
      <c r="D4213"/>
      <c r="E4213" s="1"/>
      <c r="F4213"/>
      <c r="G4213"/>
      <c r="H4213"/>
    </row>
    <row r="4214" spans="4:8">
      <c r="D4214"/>
      <c r="E4214" s="1"/>
      <c r="F4214"/>
      <c r="G4214"/>
      <c r="H4214"/>
    </row>
    <row r="4215" spans="4:8">
      <c r="D4215"/>
      <c r="E4215" s="1"/>
      <c r="F4215"/>
      <c r="G4215"/>
      <c r="H4215"/>
    </row>
    <row r="4216" spans="4:8">
      <c r="D4216"/>
      <c r="E4216" s="1"/>
      <c r="F4216"/>
      <c r="G4216"/>
      <c r="H4216"/>
    </row>
    <row r="4217" spans="4:8">
      <c r="D4217"/>
      <c r="E4217" s="1"/>
      <c r="F4217"/>
      <c r="G4217"/>
      <c r="H4217"/>
    </row>
    <row r="4218" spans="4:8">
      <c r="D4218"/>
      <c r="E4218" s="1"/>
      <c r="F4218"/>
      <c r="G4218"/>
      <c r="H4218"/>
    </row>
    <row r="4219" spans="4:8">
      <c r="D4219"/>
      <c r="E4219" s="1"/>
      <c r="F4219"/>
      <c r="G4219"/>
      <c r="H4219"/>
    </row>
    <row r="4220" spans="4:8">
      <c r="D4220"/>
      <c r="E4220" s="1"/>
      <c r="F4220"/>
      <c r="G4220"/>
      <c r="H4220"/>
    </row>
    <row r="4221" spans="4:8">
      <c r="D4221"/>
      <c r="E4221" s="1"/>
      <c r="F4221"/>
      <c r="G4221"/>
      <c r="H4221"/>
    </row>
    <row r="4222" spans="4:8">
      <c r="D4222"/>
      <c r="E4222" s="1"/>
      <c r="F4222"/>
      <c r="G4222"/>
      <c r="H4222"/>
    </row>
    <row r="4223" spans="4:8">
      <c r="D4223"/>
      <c r="E4223" s="1"/>
      <c r="F4223"/>
      <c r="G4223"/>
      <c r="H4223"/>
    </row>
    <row r="4224" spans="4:8">
      <c r="D4224"/>
      <c r="E4224" s="1"/>
      <c r="F4224"/>
      <c r="G4224"/>
      <c r="H4224"/>
    </row>
    <row r="4225" spans="4:8">
      <c r="D4225"/>
      <c r="E4225" s="1"/>
      <c r="F4225"/>
      <c r="G4225"/>
      <c r="H4225"/>
    </row>
    <row r="4226" spans="4:8">
      <c r="D4226"/>
      <c r="E4226" s="1"/>
      <c r="F4226"/>
      <c r="G4226"/>
      <c r="H4226"/>
    </row>
    <row r="4227" spans="4:8">
      <c r="D4227"/>
      <c r="E4227" s="1"/>
      <c r="F4227"/>
      <c r="G4227"/>
      <c r="H4227"/>
    </row>
    <row r="4228" spans="4:8">
      <c r="D4228"/>
      <c r="E4228" s="1"/>
      <c r="F4228"/>
      <c r="G4228"/>
      <c r="H4228"/>
    </row>
    <row r="4229" spans="4:8">
      <c r="D4229"/>
      <c r="E4229" s="1"/>
      <c r="F4229"/>
      <c r="G4229"/>
      <c r="H4229"/>
    </row>
    <row r="4230" spans="4:8">
      <c r="D4230"/>
      <c r="E4230" s="1"/>
      <c r="F4230"/>
      <c r="G4230"/>
      <c r="H4230"/>
    </row>
    <row r="4231" spans="4:8">
      <c r="D4231"/>
      <c r="E4231" s="1"/>
      <c r="F4231"/>
      <c r="G4231"/>
      <c r="H4231"/>
    </row>
    <row r="4232" spans="4:8">
      <c r="D4232"/>
      <c r="E4232" s="1"/>
      <c r="F4232"/>
      <c r="G4232"/>
      <c r="H4232"/>
    </row>
    <row r="4233" spans="4:8">
      <c r="D4233"/>
      <c r="E4233" s="1"/>
      <c r="F4233"/>
      <c r="G4233"/>
      <c r="H4233"/>
    </row>
    <row r="4234" spans="4:8">
      <c r="D4234"/>
      <c r="E4234" s="1"/>
      <c r="F4234"/>
      <c r="G4234"/>
      <c r="H4234"/>
    </row>
    <row r="4235" spans="4:8">
      <c r="D4235"/>
      <c r="E4235" s="1"/>
      <c r="F4235"/>
      <c r="G4235"/>
      <c r="H4235"/>
    </row>
    <row r="4236" spans="4:8">
      <c r="D4236"/>
      <c r="E4236" s="1"/>
      <c r="F4236"/>
      <c r="G4236"/>
      <c r="H4236"/>
    </row>
    <row r="4237" spans="4:8">
      <c r="D4237"/>
      <c r="E4237" s="1"/>
      <c r="F4237"/>
      <c r="G4237"/>
      <c r="H4237"/>
    </row>
    <row r="4238" spans="4:8">
      <c r="D4238"/>
      <c r="E4238" s="1"/>
      <c r="F4238"/>
      <c r="G4238"/>
      <c r="H4238"/>
    </row>
    <row r="4239" spans="4:8">
      <c r="D4239"/>
      <c r="E4239" s="1"/>
      <c r="F4239"/>
      <c r="G4239"/>
      <c r="H4239"/>
    </row>
    <row r="4240" spans="4:8">
      <c r="D4240"/>
      <c r="E4240" s="1"/>
      <c r="F4240"/>
      <c r="G4240"/>
      <c r="H4240"/>
    </row>
    <row r="4241" spans="4:8">
      <c r="D4241"/>
      <c r="E4241" s="1"/>
      <c r="F4241"/>
      <c r="G4241"/>
      <c r="H4241"/>
    </row>
    <row r="4242" spans="4:8">
      <c r="D4242"/>
      <c r="E4242" s="1"/>
      <c r="F4242"/>
      <c r="G4242"/>
      <c r="H4242"/>
    </row>
    <row r="4243" spans="4:8">
      <c r="D4243"/>
      <c r="E4243" s="1"/>
      <c r="F4243"/>
      <c r="G4243"/>
      <c r="H4243"/>
    </row>
    <row r="4244" spans="4:8">
      <c r="D4244"/>
      <c r="E4244" s="1"/>
      <c r="F4244"/>
      <c r="G4244"/>
      <c r="H4244"/>
    </row>
    <row r="4245" spans="4:8">
      <c r="D4245"/>
      <c r="E4245" s="1"/>
      <c r="F4245"/>
      <c r="G4245"/>
      <c r="H4245"/>
    </row>
    <row r="4246" spans="4:8">
      <c r="D4246"/>
      <c r="E4246" s="1"/>
      <c r="F4246"/>
      <c r="G4246"/>
      <c r="H4246"/>
    </row>
    <row r="4247" spans="4:8">
      <c r="D4247"/>
      <c r="E4247" s="1"/>
      <c r="F4247"/>
      <c r="G4247"/>
      <c r="H4247"/>
    </row>
    <row r="4248" spans="4:8">
      <c r="D4248"/>
      <c r="E4248" s="1"/>
      <c r="F4248"/>
      <c r="G4248"/>
      <c r="H4248"/>
    </row>
    <row r="4249" spans="4:8">
      <c r="D4249"/>
      <c r="E4249" s="1"/>
      <c r="F4249"/>
      <c r="G4249"/>
      <c r="H4249"/>
    </row>
    <row r="4250" spans="4:8">
      <c r="D4250"/>
      <c r="E4250" s="1"/>
      <c r="F4250"/>
      <c r="G4250"/>
      <c r="H4250"/>
    </row>
    <row r="4251" spans="4:8">
      <c r="D4251"/>
      <c r="E4251" s="1"/>
      <c r="F4251"/>
      <c r="G4251"/>
      <c r="H4251"/>
    </row>
    <row r="4252" spans="4:8">
      <c r="D4252"/>
      <c r="E4252" s="1"/>
      <c r="F4252"/>
      <c r="G4252"/>
      <c r="H4252"/>
    </row>
    <row r="4253" spans="4:8">
      <c r="D4253"/>
      <c r="E4253" s="1"/>
      <c r="F4253"/>
      <c r="G4253"/>
      <c r="H4253"/>
    </row>
    <row r="4254" spans="4:8">
      <c r="D4254"/>
      <c r="E4254" s="1"/>
      <c r="F4254"/>
      <c r="G4254"/>
      <c r="H4254"/>
    </row>
    <row r="4255" spans="4:8">
      <c r="D4255"/>
      <c r="E4255" s="1"/>
      <c r="F4255"/>
      <c r="G4255"/>
      <c r="H4255"/>
    </row>
    <row r="4256" spans="4:8">
      <c r="D4256"/>
      <c r="E4256" s="1"/>
      <c r="F4256"/>
      <c r="G4256"/>
      <c r="H4256"/>
    </row>
    <row r="4257" spans="4:8">
      <c r="D4257"/>
      <c r="E4257" s="1"/>
      <c r="F4257"/>
      <c r="G4257"/>
      <c r="H4257"/>
    </row>
    <row r="4258" spans="4:8">
      <c r="D4258"/>
      <c r="E4258" s="1"/>
      <c r="F4258"/>
      <c r="G4258"/>
      <c r="H4258"/>
    </row>
    <row r="4259" spans="4:8">
      <c r="D4259"/>
      <c r="E4259" s="1"/>
      <c r="F4259"/>
      <c r="G4259"/>
      <c r="H4259"/>
    </row>
    <row r="4260" spans="4:8">
      <c r="D4260"/>
      <c r="E4260" s="1"/>
      <c r="F4260"/>
      <c r="G4260"/>
      <c r="H4260"/>
    </row>
    <row r="4261" spans="4:8">
      <c r="D4261"/>
      <c r="E4261" s="1"/>
      <c r="F4261"/>
      <c r="G4261"/>
      <c r="H4261"/>
    </row>
    <row r="4262" spans="4:8">
      <c r="D4262"/>
      <c r="E4262" s="1"/>
      <c r="F4262"/>
      <c r="G4262"/>
      <c r="H4262"/>
    </row>
    <row r="4263" spans="4:8">
      <c r="D4263"/>
      <c r="E4263" s="1"/>
      <c r="F4263"/>
      <c r="G4263"/>
      <c r="H4263"/>
    </row>
    <row r="4264" spans="4:8">
      <c r="D4264"/>
      <c r="E4264" s="1"/>
      <c r="F4264"/>
      <c r="G4264"/>
      <c r="H4264"/>
    </row>
    <row r="4265" spans="4:8">
      <c r="D4265"/>
      <c r="E4265" s="1"/>
      <c r="F4265"/>
      <c r="G4265"/>
      <c r="H4265"/>
    </row>
    <row r="4266" spans="4:8">
      <c r="D4266"/>
      <c r="E4266" s="1"/>
      <c r="F4266"/>
      <c r="G4266"/>
      <c r="H4266"/>
    </row>
    <row r="4267" spans="4:8">
      <c r="D4267"/>
      <c r="E4267" s="1"/>
      <c r="F4267"/>
      <c r="G4267"/>
      <c r="H4267"/>
    </row>
    <row r="4268" spans="4:8">
      <c r="D4268"/>
      <c r="E4268" s="1"/>
      <c r="F4268"/>
      <c r="G4268"/>
      <c r="H4268"/>
    </row>
    <row r="4269" spans="4:8">
      <c r="D4269"/>
      <c r="E4269" s="1"/>
      <c r="F4269"/>
      <c r="G4269"/>
      <c r="H4269"/>
    </row>
    <row r="4270" spans="4:8">
      <c r="D4270"/>
      <c r="E4270" s="1"/>
      <c r="F4270"/>
      <c r="G4270"/>
      <c r="H4270"/>
    </row>
    <row r="4271" spans="4:8">
      <c r="D4271"/>
      <c r="E4271" s="1"/>
      <c r="F4271"/>
      <c r="G4271"/>
      <c r="H4271"/>
    </row>
    <row r="4272" spans="4:8">
      <c r="D4272"/>
      <c r="E4272" s="1"/>
      <c r="F4272"/>
      <c r="G4272"/>
      <c r="H4272"/>
    </row>
    <row r="4273" spans="4:8">
      <c r="D4273"/>
      <c r="E4273" s="1"/>
      <c r="F4273"/>
      <c r="G4273"/>
      <c r="H4273"/>
    </row>
    <row r="4274" spans="4:8">
      <c r="D4274"/>
      <c r="E4274" s="1"/>
      <c r="F4274"/>
      <c r="G4274"/>
      <c r="H4274"/>
    </row>
    <row r="4275" spans="4:8">
      <c r="D4275"/>
      <c r="E4275" s="1"/>
      <c r="F4275"/>
      <c r="G4275"/>
      <c r="H4275"/>
    </row>
    <row r="4276" spans="4:8">
      <c r="D4276"/>
      <c r="E4276" s="1"/>
      <c r="F4276"/>
      <c r="G4276"/>
      <c r="H4276"/>
    </row>
    <row r="4277" spans="4:8">
      <c r="D4277"/>
      <c r="E4277" s="1"/>
      <c r="F4277"/>
      <c r="G4277"/>
      <c r="H4277"/>
    </row>
    <row r="4278" spans="4:8">
      <c r="D4278"/>
      <c r="E4278" s="1"/>
      <c r="F4278"/>
      <c r="G4278"/>
      <c r="H4278"/>
    </row>
    <row r="4279" spans="4:8">
      <c r="D4279"/>
      <c r="E4279" s="1"/>
      <c r="F4279"/>
      <c r="G4279"/>
      <c r="H4279"/>
    </row>
    <row r="4280" spans="4:8">
      <c r="D4280"/>
      <c r="E4280" s="1"/>
      <c r="F4280"/>
      <c r="G4280"/>
      <c r="H4280"/>
    </row>
    <row r="4281" spans="4:8">
      <c r="D4281"/>
      <c r="E4281" s="1"/>
      <c r="F4281"/>
      <c r="G4281"/>
      <c r="H4281"/>
    </row>
    <row r="4282" spans="4:8">
      <c r="D4282"/>
      <c r="E4282" s="1"/>
      <c r="F4282"/>
      <c r="G4282"/>
      <c r="H4282"/>
    </row>
    <row r="4283" spans="4:8">
      <c r="D4283"/>
      <c r="E4283" s="1"/>
      <c r="F4283"/>
      <c r="G4283"/>
      <c r="H4283"/>
    </row>
    <row r="4284" spans="4:8">
      <c r="D4284"/>
      <c r="E4284" s="1"/>
      <c r="F4284"/>
      <c r="G4284"/>
      <c r="H4284"/>
    </row>
    <row r="4285" spans="4:8">
      <c r="D4285"/>
      <c r="E4285" s="1"/>
      <c r="F4285"/>
      <c r="G4285"/>
      <c r="H4285"/>
    </row>
    <row r="4286" spans="4:8">
      <c r="D4286"/>
      <c r="E4286" s="1"/>
      <c r="F4286"/>
      <c r="G4286"/>
      <c r="H4286"/>
    </row>
    <row r="4287" spans="4:8">
      <c r="D4287"/>
      <c r="E4287" s="1"/>
      <c r="F4287"/>
      <c r="G4287"/>
      <c r="H4287"/>
    </row>
    <row r="4288" spans="4:8">
      <c r="D4288"/>
      <c r="E4288" s="1"/>
      <c r="F4288"/>
      <c r="G4288"/>
      <c r="H4288"/>
    </row>
    <row r="4289" spans="4:8">
      <c r="D4289"/>
      <c r="E4289" s="1"/>
      <c r="F4289"/>
      <c r="G4289"/>
      <c r="H4289"/>
    </row>
    <row r="4290" spans="4:8">
      <c r="D4290"/>
      <c r="E4290" s="1"/>
      <c r="F4290"/>
      <c r="G4290"/>
      <c r="H4290"/>
    </row>
    <row r="4291" spans="4:8">
      <c r="D4291"/>
      <c r="E4291" s="1"/>
      <c r="F4291"/>
      <c r="G4291"/>
      <c r="H4291"/>
    </row>
    <row r="4292" spans="4:8">
      <c r="D4292"/>
      <c r="E4292" s="1"/>
      <c r="F4292"/>
      <c r="G4292"/>
      <c r="H4292"/>
    </row>
    <row r="4293" spans="4:8">
      <c r="D4293"/>
      <c r="E4293" s="1"/>
      <c r="F4293"/>
      <c r="G4293"/>
      <c r="H4293"/>
    </row>
    <row r="4294" spans="4:8">
      <c r="D4294"/>
      <c r="E4294" s="1"/>
      <c r="F4294"/>
      <c r="G4294"/>
      <c r="H4294"/>
    </row>
    <row r="4295" spans="4:8">
      <c r="D4295"/>
      <c r="E4295" s="1"/>
      <c r="F4295"/>
      <c r="G4295"/>
      <c r="H4295"/>
    </row>
    <row r="4296" spans="4:8">
      <c r="D4296"/>
      <c r="E4296" s="1"/>
      <c r="F4296"/>
      <c r="G4296"/>
      <c r="H4296"/>
    </row>
    <row r="4297" spans="4:8">
      <c r="D4297"/>
      <c r="E4297" s="1"/>
      <c r="F4297"/>
      <c r="G4297"/>
      <c r="H4297"/>
    </row>
    <row r="4298" spans="4:8">
      <c r="D4298"/>
      <c r="E4298" s="1"/>
      <c r="F4298"/>
      <c r="G4298"/>
      <c r="H4298"/>
    </row>
    <row r="4299" spans="4:8">
      <c r="D4299"/>
      <c r="E4299" s="1"/>
      <c r="F4299"/>
      <c r="G4299"/>
      <c r="H4299"/>
    </row>
    <row r="4300" spans="4:8">
      <c r="D4300"/>
      <c r="E4300" s="1"/>
      <c r="F4300"/>
      <c r="G4300"/>
      <c r="H4300"/>
    </row>
    <row r="4301" spans="4:8">
      <c r="D4301"/>
      <c r="E4301" s="1"/>
      <c r="F4301"/>
      <c r="G4301"/>
      <c r="H4301"/>
    </row>
    <row r="4302" spans="4:8">
      <c r="D4302"/>
      <c r="E4302" s="1"/>
      <c r="F4302"/>
      <c r="G4302"/>
      <c r="H4302"/>
    </row>
    <row r="4303" spans="4:8">
      <c r="D4303"/>
      <c r="E4303" s="1"/>
      <c r="F4303"/>
      <c r="G4303"/>
      <c r="H4303"/>
    </row>
    <row r="4304" spans="4:8">
      <c r="D4304"/>
      <c r="E4304" s="1"/>
      <c r="F4304"/>
      <c r="G4304"/>
      <c r="H4304"/>
    </row>
    <row r="4305" spans="4:8">
      <c r="D4305"/>
      <c r="E4305" s="1"/>
      <c r="F4305"/>
      <c r="G4305"/>
      <c r="H4305"/>
    </row>
    <row r="4306" spans="4:8">
      <c r="D4306"/>
      <c r="E4306" s="1"/>
      <c r="F4306"/>
      <c r="G4306"/>
      <c r="H4306"/>
    </row>
    <row r="4307" spans="4:8">
      <c r="D4307"/>
      <c r="E4307" s="1"/>
      <c r="F4307"/>
      <c r="G4307"/>
      <c r="H4307"/>
    </row>
    <row r="4308" spans="4:8">
      <c r="D4308"/>
      <c r="E4308" s="1"/>
      <c r="F4308"/>
      <c r="G4308"/>
      <c r="H4308"/>
    </row>
    <row r="4309" spans="4:8">
      <c r="D4309"/>
      <c r="E4309" s="1"/>
      <c r="F4309"/>
      <c r="G4309"/>
      <c r="H4309"/>
    </row>
    <row r="4310" spans="4:8">
      <c r="D4310"/>
      <c r="E4310" s="1"/>
      <c r="F4310"/>
      <c r="G4310"/>
      <c r="H4310"/>
    </row>
    <row r="4311" spans="4:8">
      <c r="D4311"/>
      <c r="E4311" s="1"/>
      <c r="F4311"/>
      <c r="G4311"/>
      <c r="H4311"/>
    </row>
    <row r="4312" spans="4:8">
      <c r="D4312"/>
      <c r="E4312" s="1"/>
      <c r="F4312"/>
      <c r="G4312"/>
      <c r="H4312"/>
    </row>
    <row r="4313" spans="4:8">
      <c r="D4313"/>
      <c r="E4313" s="1"/>
      <c r="F4313"/>
      <c r="G4313"/>
      <c r="H4313"/>
    </row>
    <row r="4314" spans="4:8">
      <c r="D4314"/>
      <c r="E4314" s="1"/>
      <c r="F4314"/>
      <c r="G4314"/>
      <c r="H4314"/>
    </row>
    <row r="4315" spans="4:8">
      <c r="D4315"/>
      <c r="E4315" s="1"/>
      <c r="F4315"/>
      <c r="G4315"/>
      <c r="H4315"/>
    </row>
    <row r="4316" spans="4:8">
      <c r="D4316"/>
      <c r="E4316" s="1"/>
      <c r="F4316"/>
      <c r="G4316"/>
      <c r="H4316"/>
    </row>
    <row r="4317" spans="4:8">
      <c r="D4317"/>
      <c r="E4317" s="1"/>
      <c r="F4317"/>
      <c r="G4317"/>
      <c r="H4317"/>
    </row>
    <row r="4318" spans="4:8">
      <c r="D4318"/>
      <c r="E4318" s="1"/>
      <c r="F4318"/>
      <c r="G4318"/>
      <c r="H4318"/>
    </row>
    <row r="4319" spans="4:8">
      <c r="D4319"/>
      <c r="E4319" s="1"/>
      <c r="F4319"/>
      <c r="G4319"/>
      <c r="H4319"/>
    </row>
    <row r="4320" spans="4:8">
      <c r="D4320"/>
      <c r="E4320" s="1"/>
      <c r="F4320"/>
      <c r="G4320"/>
      <c r="H4320"/>
    </row>
    <row r="4321" spans="4:8">
      <c r="D4321"/>
      <c r="E4321" s="1"/>
      <c r="F4321"/>
      <c r="G4321"/>
      <c r="H4321"/>
    </row>
    <row r="4322" spans="4:8">
      <c r="D4322"/>
      <c r="E4322" s="1"/>
      <c r="F4322"/>
      <c r="G4322"/>
      <c r="H4322"/>
    </row>
    <row r="4323" spans="4:8">
      <c r="D4323"/>
      <c r="E4323" s="1"/>
      <c r="F4323"/>
      <c r="G4323"/>
      <c r="H4323"/>
    </row>
    <row r="4324" spans="4:8">
      <c r="D4324"/>
      <c r="E4324" s="1"/>
      <c r="F4324"/>
      <c r="G4324"/>
      <c r="H4324"/>
    </row>
    <row r="4325" spans="4:8">
      <c r="D4325"/>
      <c r="E4325" s="1"/>
      <c r="F4325"/>
      <c r="G4325"/>
      <c r="H4325"/>
    </row>
    <row r="4326" spans="4:8">
      <c r="D4326"/>
      <c r="E4326" s="1"/>
      <c r="F4326"/>
      <c r="G4326"/>
      <c r="H4326"/>
    </row>
    <row r="4327" spans="4:8">
      <c r="D4327"/>
      <c r="E4327" s="1"/>
      <c r="F4327"/>
      <c r="G4327"/>
      <c r="H4327"/>
    </row>
    <row r="4328" spans="4:8">
      <c r="D4328"/>
      <c r="E4328" s="1"/>
      <c r="F4328"/>
      <c r="G4328"/>
      <c r="H4328"/>
    </row>
    <row r="4329" spans="4:8">
      <c r="D4329"/>
      <c r="E4329" s="1"/>
      <c r="F4329"/>
      <c r="G4329"/>
      <c r="H4329"/>
    </row>
    <row r="4330" spans="4:8">
      <c r="D4330"/>
      <c r="E4330" s="1"/>
      <c r="F4330"/>
      <c r="G4330"/>
      <c r="H4330"/>
    </row>
    <row r="4331" spans="4:8">
      <c r="D4331"/>
      <c r="E4331" s="1"/>
      <c r="F4331"/>
      <c r="G4331"/>
      <c r="H4331"/>
    </row>
    <row r="4332" spans="4:8">
      <c r="D4332"/>
      <c r="E4332" s="1"/>
      <c r="F4332"/>
      <c r="G4332"/>
      <c r="H4332"/>
    </row>
    <row r="4333" spans="4:8">
      <c r="D4333"/>
      <c r="E4333" s="1"/>
      <c r="F4333"/>
      <c r="G4333"/>
      <c r="H4333"/>
    </row>
    <row r="4334" spans="4:8">
      <c r="D4334"/>
      <c r="E4334" s="1"/>
      <c r="F4334"/>
      <c r="G4334"/>
      <c r="H4334"/>
    </row>
    <row r="4335" spans="4:8">
      <c r="D4335"/>
      <c r="E4335" s="1"/>
      <c r="F4335"/>
      <c r="G4335"/>
      <c r="H4335"/>
    </row>
    <row r="4336" spans="4:8">
      <c r="D4336"/>
      <c r="E4336" s="1"/>
      <c r="F4336"/>
      <c r="G4336"/>
      <c r="H4336"/>
    </row>
    <row r="4337" spans="4:8">
      <c r="D4337"/>
      <c r="E4337" s="1"/>
      <c r="F4337"/>
      <c r="G4337"/>
      <c r="H4337"/>
    </row>
    <row r="4338" spans="4:8">
      <c r="D4338"/>
      <c r="E4338" s="1"/>
      <c r="F4338"/>
      <c r="G4338"/>
      <c r="H4338"/>
    </row>
    <row r="4339" spans="4:8">
      <c r="D4339"/>
      <c r="E4339" s="1"/>
      <c r="F4339"/>
      <c r="G4339"/>
      <c r="H4339"/>
    </row>
    <row r="4340" spans="4:8">
      <c r="D4340"/>
      <c r="E4340" s="1"/>
      <c r="F4340"/>
      <c r="G4340"/>
      <c r="H4340"/>
    </row>
    <row r="4341" spans="4:8">
      <c r="D4341"/>
      <c r="E4341" s="1"/>
      <c r="F4341"/>
      <c r="G4341"/>
      <c r="H4341"/>
    </row>
    <row r="4342" spans="4:8">
      <c r="D4342"/>
      <c r="E4342" s="1"/>
      <c r="F4342"/>
      <c r="G4342"/>
      <c r="H4342"/>
    </row>
    <row r="4343" spans="4:8">
      <c r="D4343"/>
      <c r="E4343" s="1"/>
      <c r="F4343"/>
      <c r="G4343"/>
      <c r="H4343"/>
    </row>
    <row r="4344" spans="4:8">
      <c r="D4344"/>
      <c r="E4344" s="1"/>
      <c r="F4344"/>
      <c r="G4344"/>
      <c r="H4344"/>
    </row>
    <row r="4345" spans="4:8">
      <c r="D4345"/>
      <c r="E4345" s="1"/>
      <c r="F4345"/>
      <c r="G4345"/>
      <c r="H4345"/>
    </row>
    <row r="4346" spans="4:8">
      <c r="D4346"/>
      <c r="E4346" s="1"/>
      <c r="F4346"/>
      <c r="G4346"/>
      <c r="H4346"/>
    </row>
    <row r="4347" spans="4:8">
      <c r="D4347"/>
      <c r="E4347" s="1"/>
      <c r="F4347"/>
      <c r="G4347"/>
      <c r="H4347"/>
    </row>
    <row r="4348" spans="4:8">
      <c r="D4348"/>
      <c r="E4348" s="1"/>
      <c r="F4348"/>
      <c r="G4348"/>
      <c r="H4348"/>
    </row>
    <row r="4349" spans="4:8">
      <c r="D4349"/>
      <c r="E4349" s="1"/>
      <c r="F4349"/>
      <c r="G4349"/>
      <c r="H4349"/>
    </row>
    <row r="4350" spans="4:8">
      <c r="D4350"/>
      <c r="E4350" s="1"/>
      <c r="F4350"/>
      <c r="G4350"/>
      <c r="H4350"/>
    </row>
    <row r="4351" spans="4:8">
      <c r="D4351"/>
      <c r="E4351" s="1"/>
      <c r="F4351"/>
      <c r="G4351"/>
      <c r="H4351"/>
    </row>
    <row r="4352" spans="4:8">
      <c r="D4352"/>
      <c r="E4352" s="1"/>
      <c r="F4352"/>
      <c r="G4352"/>
      <c r="H4352"/>
    </row>
    <row r="4353" spans="4:8">
      <c r="D4353"/>
      <c r="E4353" s="1"/>
      <c r="F4353"/>
      <c r="G4353"/>
      <c r="H4353"/>
    </row>
    <row r="4354" spans="4:8">
      <c r="D4354"/>
      <c r="E4354" s="1"/>
      <c r="F4354"/>
      <c r="G4354"/>
      <c r="H4354"/>
    </row>
    <row r="4355" spans="4:8">
      <c r="D4355"/>
      <c r="E4355" s="1"/>
      <c r="F4355"/>
      <c r="G4355"/>
      <c r="H4355"/>
    </row>
    <row r="4356" spans="4:8">
      <c r="D4356"/>
      <c r="E4356" s="1"/>
      <c r="F4356"/>
      <c r="G4356"/>
      <c r="H4356"/>
    </row>
    <row r="4357" spans="4:8">
      <c r="D4357"/>
      <c r="E4357" s="1"/>
      <c r="F4357"/>
      <c r="G4357"/>
      <c r="H4357"/>
    </row>
    <row r="4358" spans="4:8">
      <c r="D4358"/>
      <c r="E4358" s="1"/>
      <c r="F4358"/>
      <c r="G4358"/>
      <c r="H4358"/>
    </row>
    <row r="4359" spans="4:8">
      <c r="D4359"/>
      <c r="E4359" s="1"/>
      <c r="F4359"/>
      <c r="G4359"/>
      <c r="H4359"/>
    </row>
    <row r="4360" spans="4:8">
      <c r="D4360"/>
      <c r="E4360" s="1"/>
      <c r="F4360"/>
      <c r="G4360"/>
      <c r="H4360"/>
    </row>
    <row r="4361" spans="4:8">
      <c r="D4361"/>
      <c r="E4361" s="1"/>
      <c r="F4361"/>
      <c r="G4361"/>
      <c r="H4361"/>
    </row>
    <row r="4362" spans="4:8">
      <c r="D4362"/>
      <c r="E4362" s="1"/>
      <c r="F4362"/>
      <c r="G4362"/>
      <c r="H4362"/>
    </row>
    <row r="4363" spans="4:8">
      <c r="D4363"/>
      <c r="E4363" s="1"/>
      <c r="F4363"/>
      <c r="G4363"/>
      <c r="H4363"/>
    </row>
    <row r="4364" spans="4:8">
      <c r="D4364"/>
      <c r="E4364" s="1"/>
      <c r="F4364"/>
      <c r="G4364"/>
      <c r="H4364"/>
    </row>
    <row r="4365" spans="4:8">
      <c r="D4365"/>
      <c r="E4365" s="1"/>
      <c r="F4365"/>
      <c r="G4365"/>
      <c r="H4365"/>
    </row>
    <row r="4366" spans="4:8">
      <c r="D4366"/>
      <c r="E4366" s="1"/>
      <c r="F4366"/>
      <c r="G4366"/>
      <c r="H4366"/>
    </row>
    <row r="4367" spans="4:8">
      <c r="D4367"/>
      <c r="E4367" s="1"/>
      <c r="F4367"/>
      <c r="G4367"/>
      <c r="H4367"/>
    </row>
    <row r="4368" spans="4:8">
      <c r="D4368"/>
      <c r="E4368" s="1"/>
      <c r="F4368"/>
      <c r="G4368"/>
      <c r="H4368"/>
    </row>
    <row r="4369" spans="4:8">
      <c r="D4369"/>
      <c r="E4369" s="1"/>
      <c r="F4369"/>
      <c r="G4369"/>
      <c r="H4369"/>
    </row>
    <row r="4370" spans="4:8">
      <c r="D4370"/>
      <c r="E4370" s="1"/>
      <c r="F4370"/>
      <c r="G4370"/>
      <c r="H4370"/>
    </row>
    <row r="4371" spans="4:8">
      <c r="D4371"/>
      <c r="E4371" s="1"/>
      <c r="F4371"/>
      <c r="G4371"/>
      <c r="H4371"/>
    </row>
    <row r="4372" spans="4:8">
      <c r="D4372"/>
      <c r="E4372" s="1"/>
      <c r="F4372"/>
      <c r="G4372"/>
      <c r="H4372"/>
    </row>
    <row r="4373" spans="4:8">
      <c r="D4373"/>
      <c r="E4373" s="1"/>
      <c r="F4373"/>
      <c r="G4373"/>
      <c r="H4373"/>
    </row>
    <row r="4374" spans="4:8">
      <c r="D4374"/>
      <c r="E4374" s="1"/>
      <c r="F4374"/>
      <c r="G4374"/>
      <c r="H4374"/>
    </row>
    <row r="4375" spans="4:8">
      <c r="D4375"/>
      <c r="E4375" s="1"/>
      <c r="F4375"/>
      <c r="G4375"/>
      <c r="H4375"/>
    </row>
    <row r="4376" spans="4:8">
      <c r="D4376"/>
      <c r="E4376" s="1"/>
      <c r="F4376"/>
      <c r="G4376"/>
      <c r="H4376"/>
    </row>
    <row r="4377" spans="4:8">
      <c r="D4377"/>
      <c r="E4377" s="1"/>
      <c r="F4377"/>
      <c r="G4377"/>
      <c r="H4377"/>
    </row>
    <row r="4378" spans="4:8">
      <c r="D4378"/>
      <c r="E4378" s="1"/>
      <c r="F4378"/>
      <c r="G4378"/>
      <c r="H4378"/>
    </row>
    <row r="4379" spans="4:8">
      <c r="D4379"/>
      <c r="E4379" s="1"/>
      <c r="F4379"/>
      <c r="G4379"/>
      <c r="H4379"/>
    </row>
    <row r="4380" spans="4:8">
      <c r="D4380"/>
      <c r="E4380" s="1"/>
      <c r="F4380"/>
      <c r="G4380"/>
      <c r="H4380"/>
    </row>
    <row r="4381" spans="4:8">
      <c r="D4381"/>
      <c r="E4381" s="1"/>
      <c r="F4381"/>
      <c r="G4381"/>
      <c r="H4381"/>
    </row>
    <row r="4382" spans="4:8">
      <c r="D4382"/>
      <c r="E4382" s="1"/>
      <c r="F4382"/>
      <c r="G4382"/>
      <c r="H4382"/>
    </row>
    <row r="4383" spans="4:8">
      <c r="D4383"/>
      <c r="E4383" s="1"/>
      <c r="F4383"/>
      <c r="G4383"/>
      <c r="H4383"/>
    </row>
    <row r="4384" spans="4:8">
      <c r="D4384"/>
      <c r="E4384" s="1"/>
      <c r="F4384"/>
      <c r="G4384"/>
      <c r="H4384"/>
    </row>
    <row r="4385" spans="4:8">
      <c r="D4385"/>
      <c r="E4385" s="1"/>
      <c r="F4385"/>
      <c r="G4385"/>
      <c r="H4385"/>
    </row>
    <row r="4386" spans="4:8">
      <c r="D4386"/>
      <c r="E4386" s="1"/>
      <c r="F4386"/>
      <c r="G4386"/>
      <c r="H4386"/>
    </row>
    <row r="4387" spans="4:8">
      <c r="D4387"/>
      <c r="E4387" s="1"/>
      <c r="F4387"/>
      <c r="G4387"/>
      <c r="H4387"/>
    </row>
    <row r="4388" spans="4:8">
      <c r="D4388"/>
      <c r="E4388" s="1"/>
      <c r="F4388"/>
      <c r="G4388"/>
      <c r="H4388"/>
    </row>
    <row r="4389" spans="4:8">
      <c r="D4389"/>
      <c r="E4389" s="1"/>
      <c r="F4389"/>
      <c r="G4389"/>
      <c r="H4389"/>
    </row>
    <row r="4390" spans="4:8">
      <c r="D4390"/>
      <c r="E4390" s="1"/>
      <c r="F4390"/>
      <c r="G4390"/>
      <c r="H4390"/>
    </row>
    <row r="4391" spans="4:8">
      <c r="D4391"/>
      <c r="E4391" s="1"/>
      <c r="F4391"/>
      <c r="G4391"/>
      <c r="H4391"/>
    </row>
    <row r="4392" spans="4:8">
      <c r="D4392"/>
      <c r="E4392" s="1"/>
      <c r="F4392"/>
      <c r="G4392"/>
      <c r="H4392"/>
    </row>
    <row r="4393" spans="4:8">
      <c r="D4393"/>
      <c r="E4393" s="1"/>
      <c r="F4393"/>
      <c r="G4393"/>
      <c r="H4393"/>
    </row>
    <row r="4394" spans="4:8">
      <c r="D4394"/>
      <c r="E4394" s="1"/>
      <c r="F4394"/>
      <c r="G4394"/>
      <c r="H4394"/>
    </row>
    <row r="4395" spans="4:8">
      <c r="D4395"/>
      <c r="E4395" s="1"/>
      <c r="F4395"/>
      <c r="G4395"/>
      <c r="H4395"/>
    </row>
    <row r="4396" spans="4:8">
      <c r="D4396"/>
      <c r="E4396" s="1"/>
      <c r="F4396"/>
      <c r="G4396"/>
      <c r="H4396"/>
    </row>
    <row r="4397" spans="4:8">
      <c r="D4397"/>
      <c r="E4397" s="1"/>
      <c r="F4397"/>
      <c r="G4397"/>
      <c r="H4397"/>
    </row>
    <row r="4398" spans="4:8">
      <c r="D4398"/>
      <c r="E4398" s="1"/>
      <c r="F4398"/>
      <c r="G4398"/>
      <c r="H4398"/>
    </row>
    <row r="4399" spans="4:8">
      <c r="D4399"/>
      <c r="E4399" s="1"/>
      <c r="F4399"/>
      <c r="G4399"/>
      <c r="H4399"/>
    </row>
    <row r="4400" spans="4:8">
      <c r="D4400"/>
      <c r="E4400" s="1"/>
      <c r="F4400"/>
      <c r="G4400"/>
      <c r="H4400"/>
    </row>
    <row r="4401" spans="4:8">
      <c r="D4401"/>
      <c r="E4401" s="1"/>
      <c r="F4401"/>
      <c r="G4401"/>
      <c r="H4401"/>
    </row>
    <row r="4402" spans="4:8">
      <c r="D4402"/>
      <c r="E4402" s="1"/>
      <c r="F4402"/>
      <c r="G4402"/>
      <c r="H4402"/>
    </row>
    <row r="4403" spans="4:8">
      <c r="D4403"/>
      <c r="E4403" s="1"/>
      <c r="F4403"/>
      <c r="G4403"/>
      <c r="H4403"/>
    </row>
    <row r="4404" spans="4:8">
      <c r="D4404"/>
      <c r="E4404" s="1"/>
      <c r="F4404"/>
      <c r="G4404"/>
      <c r="H4404"/>
    </row>
    <row r="4405" spans="4:8">
      <c r="D4405"/>
      <c r="E4405" s="1"/>
      <c r="F4405"/>
      <c r="G4405"/>
      <c r="H4405"/>
    </row>
    <row r="4406" spans="4:8">
      <c r="D4406"/>
      <c r="E4406" s="1"/>
      <c r="F4406"/>
      <c r="G4406"/>
      <c r="H4406"/>
    </row>
    <row r="4407" spans="4:8">
      <c r="D4407"/>
      <c r="E4407" s="1"/>
      <c r="F4407"/>
      <c r="G4407"/>
      <c r="H4407"/>
    </row>
    <row r="4408" spans="4:8">
      <c r="D4408"/>
      <c r="E4408" s="1"/>
      <c r="F4408"/>
      <c r="G4408"/>
      <c r="H4408"/>
    </row>
    <row r="4409" spans="4:8">
      <c r="D4409"/>
      <c r="E4409" s="1"/>
      <c r="F4409"/>
      <c r="G4409"/>
      <c r="H4409"/>
    </row>
    <row r="4410" spans="4:8">
      <c r="D4410"/>
      <c r="E4410" s="1"/>
      <c r="F4410"/>
      <c r="G4410"/>
      <c r="H4410"/>
    </row>
    <row r="4411" spans="4:8">
      <c r="D4411"/>
      <c r="E4411" s="1"/>
      <c r="F4411"/>
      <c r="G4411"/>
      <c r="H4411"/>
    </row>
    <row r="4412" spans="4:8">
      <c r="D4412"/>
      <c r="E4412" s="1"/>
      <c r="F4412"/>
      <c r="G4412"/>
      <c r="H4412"/>
    </row>
    <row r="4413" spans="4:8">
      <c r="D4413"/>
      <c r="E4413" s="1"/>
      <c r="F4413"/>
      <c r="G4413"/>
      <c r="H4413"/>
    </row>
    <row r="4414" spans="4:8">
      <c r="D4414"/>
      <c r="E4414" s="1"/>
      <c r="F4414"/>
      <c r="G4414"/>
      <c r="H4414"/>
    </row>
    <row r="4415" spans="4:8">
      <c r="D4415"/>
      <c r="E4415" s="1"/>
      <c r="F4415"/>
      <c r="G4415"/>
      <c r="H4415"/>
    </row>
    <row r="4416" spans="4:8">
      <c r="D4416"/>
      <c r="E4416" s="1"/>
      <c r="F4416"/>
      <c r="G4416"/>
      <c r="H4416"/>
    </row>
    <row r="4417" spans="4:8">
      <c r="D4417"/>
      <c r="E4417" s="1"/>
      <c r="F4417"/>
      <c r="G4417"/>
      <c r="H4417"/>
    </row>
    <row r="4418" spans="4:8">
      <c r="D4418"/>
      <c r="E4418" s="1"/>
      <c r="F4418"/>
      <c r="G4418"/>
      <c r="H4418"/>
    </row>
    <row r="4419" spans="4:8">
      <c r="D4419"/>
      <c r="E4419" s="1"/>
      <c r="F4419"/>
      <c r="G4419"/>
      <c r="H4419"/>
    </row>
    <row r="4420" spans="4:8">
      <c r="D4420"/>
      <c r="E4420" s="1"/>
      <c r="F4420"/>
      <c r="G4420"/>
      <c r="H4420"/>
    </row>
    <row r="4421" spans="4:8">
      <c r="D4421"/>
      <c r="E4421" s="1"/>
      <c r="F4421"/>
      <c r="G4421"/>
      <c r="H4421"/>
    </row>
    <row r="4422" spans="4:8">
      <c r="D4422"/>
      <c r="E4422" s="1"/>
      <c r="F4422"/>
      <c r="G4422"/>
      <c r="H4422"/>
    </row>
    <row r="4423" spans="4:8">
      <c r="D4423"/>
      <c r="E4423" s="1"/>
      <c r="F4423"/>
      <c r="G4423"/>
      <c r="H4423"/>
    </row>
    <row r="4424" spans="4:8">
      <c r="D4424"/>
      <c r="E4424" s="1"/>
      <c r="F4424"/>
      <c r="G4424"/>
      <c r="H4424"/>
    </row>
    <row r="4425" spans="4:8">
      <c r="D4425"/>
      <c r="E4425" s="1"/>
      <c r="F4425"/>
      <c r="G4425"/>
      <c r="H4425"/>
    </row>
    <row r="4426" spans="4:8">
      <c r="D4426"/>
      <c r="E4426" s="1"/>
      <c r="F4426"/>
      <c r="G4426"/>
      <c r="H4426"/>
    </row>
    <row r="4427" spans="4:8">
      <c r="D4427"/>
      <c r="E4427" s="1"/>
      <c r="F4427"/>
      <c r="G4427"/>
      <c r="H4427"/>
    </row>
    <row r="4428" spans="4:8">
      <c r="D4428"/>
      <c r="E4428" s="1"/>
      <c r="F4428"/>
      <c r="G4428"/>
      <c r="H4428"/>
    </row>
    <row r="4429" spans="4:8">
      <c r="D4429"/>
      <c r="E4429" s="1"/>
      <c r="F4429"/>
      <c r="G4429"/>
      <c r="H4429"/>
    </row>
    <row r="4430" spans="4:8">
      <c r="D4430"/>
      <c r="E4430" s="1"/>
      <c r="F4430"/>
      <c r="G4430"/>
      <c r="H4430"/>
    </row>
    <row r="4431" spans="4:8">
      <c r="D4431"/>
      <c r="E4431" s="1"/>
      <c r="F4431"/>
      <c r="G4431"/>
      <c r="H4431"/>
    </row>
    <row r="4432" spans="4:8">
      <c r="D4432"/>
      <c r="E4432" s="1"/>
      <c r="F4432"/>
      <c r="G4432"/>
      <c r="H4432"/>
    </row>
    <row r="4433" spans="4:8">
      <c r="D4433"/>
      <c r="E4433" s="1"/>
      <c r="F4433"/>
      <c r="G4433"/>
      <c r="H4433"/>
    </row>
    <row r="4434" spans="4:8">
      <c r="D4434"/>
      <c r="E4434" s="1"/>
      <c r="F4434"/>
      <c r="G4434"/>
      <c r="H4434"/>
    </row>
    <row r="4435" spans="4:8">
      <c r="D4435"/>
      <c r="E4435" s="1"/>
      <c r="F4435"/>
      <c r="G4435"/>
      <c r="H4435"/>
    </row>
    <row r="4436" spans="4:8">
      <c r="D4436"/>
      <c r="E4436" s="1"/>
      <c r="F4436"/>
      <c r="G4436"/>
      <c r="H4436"/>
    </row>
    <row r="4437" spans="4:8">
      <c r="D4437"/>
      <c r="E4437" s="1"/>
      <c r="F4437"/>
      <c r="G4437"/>
      <c r="H4437"/>
    </row>
    <row r="4438" spans="4:8">
      <c r="D4438"/>
      <c r="E4438" s="1"/>
      <c r="F4438"/>
      <c r="G4438"/>
      <c r="H4438"/>
    </row>
    <row r="4439" spans="4:8">
      <c r="D4439"/>
      <c r="E4439" s="1"/>
      <c r="F4439"/>
      <c r="G4439"/>
      <c r="H4439"/>
    </row>
    <row r="4440" spans="4:8">
      <c r="D4440"/>
      <c r="E4440" s="1"/>
      <c r="F4440"/>
      <c r="G4440"/>
      <c r="H4440"/>
    </row>
    <row r="4441" spans="4:8">
      <c r="D4441"/>
      <c r="E4441" s="1"/>
      <c r="F4441"/>
      <c r="G4441"/>
      <c r="H4441"/>
    </row>
    <row r="4442" spans="4:8">
      <c r="D4442"/>
      <c r="E4442" s="1"/>
      <c r="F4442"/>
      <c r="G4442"/>
      <c r="H4442"/>
    </row>
    <row r="4443" spans="4:8">
      <c r="D4443"/>
      <c r="E4443" s="1"/>
      <c r="F4443"/>
      <c r="G4443"/>
      <c r="H4443"/>
    </row>
    <row r="4444" spans="4:8">
      <c r="D4444"/>
      <c r="E4444" s="1"/>
      <c r="F4444"/>
      <c r="G4444"/>
      <c r="H4444"/>
    </row>
    <row r="4445" spans="4:8">
      <c r="D4445"/>
      <c r="E4445" s="1"/>
      <c r="F4445"/>
      <c r="G4445"/>
      <c r="H4445"/>
    </row>
    <row r="4446" spans="4:8">
      <c r="D4446"/>
      <c r="E4446" s="1"/>
      <c r="F4446"/>
      <c r="G4446"/>
      <c r="H4446"/>
    </row>
    <row r="4447" spans="4:8">
      <c r="D4447"/>
      <c r="E4447" s="1"/>
      <c r="F4447"/>
      <c r="G4447"/>
      <c r="H4447"/>
    </row>
    <row r="4448" spans="4:8">
      <c r="D4448"/>
      <c r="E4448" s="1"/>
      <c r="F4448"/>
      <c r="G4448"/>
      <c r="H4448"/>
    </row>
    <row r="4449" spans="4:8">
      <c r="D4449"/>
      <c r="E4449" s="1"/>
      <c r="F4449"/>
      <c r="G4449"/>
      <c r="H4449"/>
    </row>
    <row r="4450" spans="4:8">
      <c r="D4450"/>
      <c r="E4450" s="1"/>
      <c r="F4450"/>
      <c r="G4450"/>
      <c r="H4450"/>
    </row>
    <row r="4451" spans="4:8">
      <c r="D4451"/>
      <c r="E4451" s="1"/>
      <c r="F4451"/>
      <c r="G4451"/>
      <c r="H4451"/>
    </row>
    <row r="4452" spans="4:8">
      <c r="D4452"/>
      <c r="E4452" s="1"/>
      <c r="F4452"/>
      <c r="G4452"/>
      <c r="H4452"/>
    </row>
    <row r="4453" spans="4:8">
      <c r="D4453"/>
      <c r="E4453" s="1"/>
      <c r="F4453"/>
      <c r="G4453"/>
      <c r="H4453"/>
    </row>
    <row r="4454" spans="4:8">
      <c r="D4454"/>
      <c r="E4454" s="1"/>
      <c r="F4454"/>
      <c r="G4454"/>
      <c r="H4454"/>
    </row>
    <row r="4455" spans="4:8">
      <c r="D4455"/>
      <c r="E4455" s="1"/>
      <c r="F4455"/>
      <c r="G4455"/>
      <c r="H4455"/>
    </row>
    <row r="4456" spans="4:8">
      <c r="D4456"/>
      <c r="E4456" s="1"/>
      <c r="F4456"/>
      <c r="G4456"/>
      <c r="H4456"/>
    </row>
    <row r="4457" spans="4:8">
      <c r="D4457"/>
      <c r="E4457" s="1"/>
      <c r="F4457"/>
      <c r="G4457"/>
      <c r="H4457"/>
    </row>
    <row r="4458" spans="4:8">
      <c r="D4458"/>
      <c r="E4458" s="1"/>
      <c r="F4458"/>
      <c r="G4458"/>
      <c r="H4458"/>
    </row>
    <row r="4459" spans="4:8">
      <c r="D4459"/>
      <c r="E4459" s="1"/>
      <c r="F4459"/>
      <c r="G4459"/>
      <c r="H4459"/>
    </row>
    <row r="4460" spans="4:8">
      <c r="D4460"/>
      <c r="E4460" s="1"/>
      <c r="F4460"/>
      <c r="G4460"/>
      <c r="H4460"/>
    </row>
    <row r="4461" spans="4:8">
      <c r="D4461"/>
      <c r="E4461" s="1"/>
      <c r="F4461"/>
      <c r="G4461"/>
      <c r="H4461"/>
    </row>
    <row r="4462" spans="4:8">
      <c r="D4462"/>
      <c r="E4462" s="1"/>
      <c r="F4462"/>
      <c r="G4462"/>
      <c r="H4462"/>
    </row>
    <row r="4463" spans="4:8">
      <c r="D4463"/>
      <c r="E4463" s="1"/>
      <c r="F4463"/>
      <c r="G4463"/>
      <c r="H4463"/>
    </row>
    <row r="4464" spans="4:8">
      <c r="D4464"/>
      <c r="E4464" s="1"/>
      <c r="F4464"/>
      <c r="G4464"/>
      <c r="H4464"/>
    </row>
    <row r="4465" spans="4:8">
      <c r="D4465"/>
      <c r="E4465" s="1"/>
      <c r="F4465"/>
      <c r="G4465"/>
      <c r="H4465"/>
    </row>
    <row r="4466" spans="4:8">
      <c r="D4466"/>
      <c r="E4466" s="1"/>
      <c r="F4466"/>
      <c r="G4466"/>
      <c r="H4466"/>
    </row>
    <row r="4467" spans="4:8">
      <c r="D4467"/>
      <c r="E4467" s="1"/>
      <c r="F4467"/>
      <c r="G4467"/>
      <c r="H4467"/>
    </row>
    <row r="4468" spans="4:8">
      <c r="D4468"/>
      <c r="E4468" s="1"/>
      <c r="F4468"/>
      <c r="G4468"/>
      <c r="H4468"/>
    </row>
    <row r="4469" spans="4:8">
      <c r="D4469"/>
      <c r="E4469" s="1"/>
      <c r="F4469"/>
      <c r="G4469"/>
      <c r="H4469"/>
    </row>
    <row r="4470" spans="4:8">
      <c r="D4470"/>
      <c r="E4470" s="1"/>
      <c r="F4470"/>
      <c r="G4470"/>
      <c r="H4470"/>
    </row>
    <row r="4471" spans="4:8">
      <c r="D4471"/>
      <c r="E4471" s="1"/>
      <c r="F4471"/>
      <c r="G4471"/>
      <c r="H4471"/>
    </row>
    <row r="4472" spans="4:8">
      <c r="D4472"/>
      <c r="E4472" s="1"/>
      <c r="F4472"/>
      <c r="G4472"/>
      <c r="H4472"/>
    </row>
    <row r="4473" spans="4:8">
      <c r="D4473"/>
      <c r="E4473" s="1"/>
      <c r="F4473"/>
      <c r="G4473"/>
      <c r="H4473"/>
    </row>
    <row r="4474" spans="4:8">
      <c r="D4474"/>
      <c r="E4474" s="1"/>
      <c r="F4474"/>
      <c r="G4474"/>
      <c r="H4474"/>
    </row>
    <row r="4475" spans="4:8">
      <c r="D4475"/>
      <c r="E4475" s="1"/>
      <c r="F4475"/>
      <c r="G4475"/>
      <c r="H4475"/>
    </row>
    <row r="4476" spans="4:8">
      <c r="D4476"/>
      <c r="E4476" s="1"/>
      <c r="F4476"/>
      <c r="G4476"/>
      <c r="H4476"/>
    </row>
    <row r="4477" spans="4:8">
      <c r="D4477"/>
      <c r="E4477" s="1"/>
      <c r="F4477"/>
      <c r="G4477"/>
      <c r="H4477"/>
    </row>
    <row r="4478" spans="4:8">
      <c r="D4478"/>
      <c r="E4478" s="1"/>
      <c r="F4478"/>
      <c r="G4478"/>
      <c r="H4478"/>
    </row>
    <row r="4479" spans="4:8">
      <c r="D4479"/>
      <c r="E4479" s="1"/>
      <c r="F4479"/>
      <c r="G4479"/>
      <c r="H4479"/>
    </row>
    <row r="4480" spans="4:8">
      <c r="D4480"/>
      <c r="E4480" s="1"/>
      <c r="F4480"/>
      <c r="G4480"/>
      <c r="H4480"/>
    </row>
    <row r="4481" spans="4:8">
      <c r="D4481"/>
      <c r="E4481" s="1"/>
      <c r="F4481"/>
      <c r="G4481"/>
      <c r="H4481"/>
    </row>
    <row r="4482" spans="4:8">
      <c r="D4482"/>
      <c r="E4482" s="1"/>
      <c r="F4482"/>
      <c r="G4482"/>
      <c r="H4482"/>
    </row>
    <row r="4483" spans="4:8">
      <c r="D4483"/>
      <c r="E4483" s="1"/>
      <c r="F4483"/>
      <c r="G4483"/>
      <c r="H4483"/>
    </row>
    <row r="4484" spans="4:8">
      <c r="D4484"/>
      <c r="E4484" s="1"/>
      <c r="F4484"/>
      <c r="G4484"/>
      <c r="H4484"/>
    </row>
    <row r="4485" spans="4:8">
      <c r="D4485"/>
      <c r="E4485" s="1"/>
      <c r="F4485"/>
      <c r="G4485"/>
      <c r="H4485"/>
    </row>
    <row r="4486" spans="4:8">
      <c r="D4486"/>
      <c r="E4486" s="1"/>
      <c r="F4486"/>
      <c r="G4486"/>
      <c r="H4486"/>
    </row>
    <row r="4487" spans="4:8">
      <c r="D4487"/>
      <c r="E4487" s="1"/>
      <c r="F4487"/>
      <c r="G4487"/>
      <c r="H4487"/>
    </row>
    <row r="4488" spans="4:8">
      <c r="D4488"/>
      <c r="E4488" s="1"/>
      <c r="F4488"/>
      <c r="G4488"/>
      <c r="H4488"/>
    </row>
    <row r="4489" spans="4:8">
      <c r="D4489"/>
      <c r="E4489" s="1"/>
      <c r="F4489"/>
      <c r="G4489"/>
      <c r="H4489"/>
    </row>
    <row r="4490" spans="4:8">
      <c r="D4490"/>
      <c r="E4490" s="1"/>
      <c r="F4490"/>
      <c r="G4490"/>
      <c r="H4490"/>
    </row>
    <row r="4491" spans="4:8">
      <c r="D4491"/>
      <c r="E4491" s="1"/>
      <c r="F4491"/>
      <c r="G4491"/>
      <c r="H4491"/>
    </row>
    <row r="4492" spans="4:8">
      <c r="D4492"/>
      <c r="E4492" s="1"/>
      <c r="F4492"/>
      <c r="G4492"/>
      <c r="H4492"/>
    </row>
    <row r="4493" spans="4:8">
      <c r="D4493"/>
      <c r="E4493" s="1"/>
      <c r="F4493"/>
      <c r="G4493"/>
      <c r="H4493"/>
    </row>
    <row r="4494" spans="4:8">
      <c r="D4494"/>
      <c r="E4494" s="1"/>
      <c r="F4494"/>
      <c r="G4494"/>
      <c r="H4494"/>
    </row>
    <row r="4495" spans="4:8">
      <c r="D4495"/>
      <c r="E4495" s="1"/>
      <c r="F4495"/>
      <c r="G4495"/>
      <c r="H4495"/>
    </row>
    <row r="4496" spans="4:8">
      <c r="D4496"/>
      <c r="E4496" s="1"/>
      <c r="F4496"/>
      <c r="G4496"/>
      <c r="H4496"/>
    </row>
    <row r="4497" spans="4:8">
      <c r="D4497"/>
      <c r="E4497" s="1"/>
      <c r="F4497"/>
      <c r="G4497"/>
      <c r="H4497"/>
    </row>
    <row r="4498" spans="4:8">
      <c r="D4498"/>
      <c r="E4498" s="1"/>
      <c r="F4498"/>
      <c r="G4498"/>
      <c r="H4498"/>
    </row>
    <row r="4499" spans="4:8">
      <c r="D4499"/>
      <c r="E4499" s="1"/>
      <c r="F4499"/>
      <c r="G4499"/>
      <c r="H4499"/>
    </row>
    <row r="4500" spans="4:8">
      <c r="D4500"/>
      <c r="E4500" s="1"/>
      <c r="F4500"/>
      <c r="G4500"/>
      <c r="H4500"/>
    </row>
    <row r="4501" spans="4:8">
      <c r="D4501"/>
      <c r="E4501" s="1"/>
      <c r="F4501"/>
      <c r="G4501"/>
      <c r="H4501"/>
    </row>
    <row r="4502" spans="4:8">
      <c r="D4502"/>
      <c r="E4502" s="1"/>
      <c r="F4502"/>
      <c r="G4502"/>
      <c r="H4502"/>
    </row>
    <row r="4503" spans="4:8">
      <c r="D4503"/>
      <c r="E4503" s="1"/>
      <c r="F4503"/>
      <c r="G4503"/>
      <c r="H4503"/>
    </row>
    <row r="4504" spans="4:8">
      <c r="D4504"/>
      <c r="E4504" s="1"/>
      <c r="F4504"/>
      <c r="G4504"/>
      <c r="H4504"/>
    </row>
    <row r="4505" spans="4:8">
      <c r="D4505"/>
      <c r="E4505" s="1"/>
      <c r="F4505"/>
      <c r="G4505"/>
      <c r="H4505"/>
    </row>
    <row r="4506" spans="4:8">
      <c r="D4506"/>
      <c r="E4506" s="1"/>
      <c r="F4506"/>
      <c r="G4506"/>
      <c r="H4506"/>
    </row>
    <row r="4507" spans="4:8">
      <c r="D4507"/>
      <c r="E4507" s="1"/>
      <c r="F4507"/>
      <c r="G4507"/>
      <c r="H4507"/>
    </row>
    <row r="4508" spans="4:8">
      <c r="D4508"/>
      <c r="E4508" s="1"/>
      <c r="F4508"/>
      <c r="G4508"/>
      <c r="H4508"/>
    </row>
    <row r="4509" spans="4:8">
      <c r="D4509"/>
      <c r="E4509" s="1"/>
      <c r="F4509"/>
      <c r="G4509"/>
      <c r="H4509"/>
    </row>
    <row r="4510" spans="4:8">
      <c r="D4510"/>
      <c r="E4510" s="1"/>
      <c r="F4510"/>
      <c r="G4510"/>
      <c r="H4510"/>
    </row>
    <row r="4511" spans="4:8">
      <c r="D4511"/>
      <c r="E4511" s="1"/>
      <c r="F4511"/>
      <c r="G4511"/>
      <c r="H4511"/>
    </row>
    <row r="4512" spans="4:8">
      <c r="D4512"/>
      <c r="E4512" s="1"/>
      <c r="F4512"/>
      <c r="G4512"/>
      <c r="H4512"/>
    </row>
    <row r="4513" spans="4:8">
      <c r="D4513"/>
      <c r="E4513" s="1"/>
      <c r="F4513"/>
      <c r="G4513"/>
      <c r="H4513"/>
    </row>
    <row r="4514" spans="4:8">
      <c r="D4514"/>
      <c r="E4514" s="1"/>
      <c r="F4514"/>
      <c r="G4514"/>
      <c r="H4514"/>
    </row>
    <row r="4515" spans="4:8">
      <c r="D4515"/>
      <c r="E4515" s="1"/>
      <c r="F4515"/>
      <c r="G4515"/>
      <c r="H4515"/>
    </row>
    <row r="4516" spans="4:8">
      <c r="D4516"/>
      <c r="E4516" s="1"/>
      <c r="F4516"/>
      <c r="G4516"/>
      <c r="H4516"/>
    </row>
    <row r="4517" spans="4:8">
      <c r="D4517"/>
      <c r="E4517" s="1"/>
      <c r="F4517"/>
      <c r="G4517"/>
      <c r="H4517"/>
    </row>
    <row r="4518" spans="4:8">
      <c r="D4518"/>
      <c r="E4518" s="1"/>
      <c r="F4518"/>
      <c r="G4518"/>
      <c r="H4518"/>
    </row>
    <row r="4519" spans="4:8">
      <c r="D4519"/>
      <c r="E4519" s="1"/>
      <c r="F4519"/>
      <c r="G4519"/>
      <c r="H4519"/>
    </row>
    <row r="4520" spans="4:8">
      <c r="D4520"/>
      <c r="E4520" s="1"/>
      <c r="F4520"/>
      <c r="G4520"/>
      <c r="H4520"/>
    </row>
    <row r="4521" spans="4:8">
      <c r="D4521"/>
      <c r="E4521" s="1"/>
      <c r="F4521"/>
      <c r="G4521"/>
      <c r="H4521"/>
    </row>
    <row r="4522" spans="4:8">
      <c r="D4522"/>
      <c r="E4522" s="1"/>
      <c r="F4522"/>
      <c r="G4522"/>
      <c r="H4522"/>
    </row>
    <row r="4523" spans="4:8">
      <c r="D4523"/>
      <c r="E4523" s="1"/>
      <c r="F4523"/>
      <c r="G4523"/>
      <c r="H4523"/>
    </row>
    <row r="4524" spans="4:8">
      <c r="D4524"/>
      <c r="E4524" s="1"/>
      <c r="F4524"/>
      <c r="G4524"/>
      <c r="H4524"/>
    </row>
    <row r="4525" spans="4:8">
      <c r="D4525"/>
      <c r="E4525" s="1"/>
      <c r="F4525"/>
      <c r="G4525"/>
      <c r="H4525"/>
    </row>
    <row r="4526" spans="4:8">
      <c r="D4526"/>
      <c r="E4526" s="1"/>
      <c r="F4526"/>
      <c r="G4526"/>
      <c r="H4526"/>
    </row>
    <row r="4527" spans="4:8">
      <c r="D4527"/>
      <c r="E4527" s="1"/>
      <c r="F4527"/>
      <c r="G4527"/>
      <c r="H4527"/>
    </row>
    <row r="4528" spans="4:8">
      <c r="D4528"/>
      <c r="E4528" s="1"/>
      <c r="F4528"/>
      <c r="G4528"/>
      <c r="H4528"/>
    </row>
    <row r="4529" spans="4:8">
      <c r="D4529"/>
      <c r="E4529" s="1"/>
      <c r="F4529"/>
      <c r="G4529"/>
      <c r="H4529"/>
    </row>
    <row r="4530" spans="4:8">
      <c r="D4530"/>
      <c r="E4530" s="1"/>
      <c r="F4530"/>
      <c r="G4530"/>
      <c r="H4530"/>
    </row>
    <row r="4531" spans="4:8">
      <c r="D4531"/>
      <c r="E4531" s="1"/>
      <c r="F4531"/>
      <c r="G4531"/>
      <c r="H4531"/>
    </row>
    <row r="4532" spans="4:8">
      <c r="D4532"/>
      <c r="E4532" s="1"/>
      <c r="F4532"/>
      <c r="G4532"/>
      <c r="H4532"/>
    </row>
    <row r="4533" spans="4:8">
      <c r="D4533"/>
      <c r="E4533" s="1"/>
      <c r="F4533"/>
      <c r="G4533"/>
      <c r="H4533"/>
    </row>
    <row r="4534" spans="4:8">
      <c r="D4534"/>
      <c r="E4534" s="1"/>
      <c r="F4534"/>
      <c r="G4534"/>
      <c r="H4534"/>
    </row>
    <row r="4535" spans="4:8">
      <c r="D4535"/>
      <c r="E4535" s="1"/>
      <c r="F4535"/>
      <c r="G4535"/>
      <c r="H4535"/>
    </row>
    <row r="4536" spans="4:8">
      <c r="D4536"/>
      <c r="E4536" s="1"/>
      <c r="F4536"/>
      <c r="G4536"/>
      <c r="H4536"/>
    </row>
    <row r="4537" spans="4:8">
      <c r="D4537"/>
      <c r="E4537" s="1"/>
      <c r="F4537"/>
      <c r="G4537"/>
      <c r="H4537"/>
    </row>
    <row r="4538" spans="4:8">
      <c r="D4538"/>
      <c r="E4538" s="1"/>
      <c r="F4538"/>
      <c r="G4538"/>
      <c r="H4538"/>
    </row>
    <row r="4539" spans="4:8">
      <c r="D4539"/>
      <c r="E4539" s="1"/>
      <c r="F4539"/>
      <c r="G4539"/>
      <c r="H4539"/>
    </row>
    <row r="4540" spans="4:8">
      <c r="D4540"/>
      <c r="E4540" s="1"/>
      <c r="F4540"/>
      <c r="G4540"/>
      <c r="H4540"/>
    </row>
    <row r="4541" spans="4:8">
      <c r="D4541"/>
      <c r="E4541" s="1"/>
      <c r="F4541"/>
      <c r="G4541"/>
      <c r="H4541"/>
    </row>
    <row r="4542" spans="4:8">
      <c r="D4542"/>
      <c r="E4542" s="1"/>
      <c r="F4542"/>
      <c r="G4542"/>
      <c r="H4542"/>
    </row>
    <row r="4543" spans="4:8">
      <c r="D4543"/>
      <c r="E4543" s="1"/>
      <c r="F4543"/>
      <c r="G4543"/>
      <c r="H4543"/>
    </row>
    <row r="4544" spans="4:8">
      <c r="D4544"/>
      <c r="E4544" s="1"/>
      <c r="F4544"/>
      <c r="G4544"/>
      <c r="H4544"/>
    </row>
    <row r="4545" spans="4:8">
      <c r="D4545"/>
      <c r="E4545" s="1"/>
      <c r="F4545"/>
      <c r="G4545"/>
      <c r="H4545"/>
    </row>
    <row r="4546" spans="4:8">
      <c r="D4546"/>
      <c r="E4546" s="1"/>
      <c r="F4546"/>
      <c r="G4546"/>
      <c r="H4546"/>
    </row>
    <row r="4547" spans="4:8">
      <c r="D4547"/>
      <c r="E4547" s="1"/>
      <c r="F4547"/>
      <c r="G4547"/>
      <c r="H4547"/>
    </row>
    <row r="4548" spans="4:8">
      <c r="D4548"/>
      <c r="E4548" s="1"/>
      <c r="F4548"/>
      <c r="G4548"/>
      <c r="H4548"/>
    </row>
    <row r="4549" spans="4:8">
      <c r="D4549"/>
      <c r="E4549" s="1"/>
      <c r="F4549"/>
      <c r="G4549"/>
      <c r="H4549"/>
    </row>
    <row r="4550" spans="4:8">
      <c r="D4550"/>
      <c r="E4550" s="1"/>
      <c r="F4550"/>
      <c r="G4550"/>
      <c r="H4550"/>
    </row>
    <row r="4551" spans="4:8">
      <c r="D4551"/>
      <c r="E4551" s="1"/>
      <c r="F4551"/>
      <c r="G4551"/>
      <c r="H4551"/>
    </row>
    <row r="4552" spans="4:8">
      <c r="D4552"/>
      <c r="E4552" s="1"/>
      <c r="F4552"/>
      <c r="G4552"/>
      <c r="H4552"/>
    </row>
    <row r="4553" spans="4:8">
      <c r="D4553"/>
      <c r="E4553" s="1"/>
      <c r="F4553"/>
      <c r="G4553"/>
      <c r="H4553"/>
    </row>
    <row r="4554" spans="4:8">
      <c r="D4554"/>
      <c r="E4554" s="1"/>
      <c r="F4554"/>
      <c r="G4554"/>
      <c r="H4554"/>
    </row>
    <row r="4555" spans="4:8">
      <c r="D4555"/>
      <c r="E4555" s="1"/>
      <c r="F4555"/>
      <c r="G4555"/>
      <c r="H4555"/>
    </row>
    <row r="4556" spans="4:8">
      <c r="D4556"/>
      <c r="E4556" s="1"/>
      <c r="F4556"/>
      <c r="G4556"/>
      <c r="H4556"/>
    </row>
    <row r="4557" spans="4:8">
      <c r="D4557"/>
      <c r="E4557" s="1"/>
      <c r="F4557"/>
      <c r="G4557"/>
      <c r="H4557"/>
    </row>
    <row r="4558" spans="4:8">
      <c r="D4558"/>
      <c r="E4558" s="1"/>
      <c r="F4558"/>
      <c r="G4558"/>
      <c r="H4558"/>
    </row>
    <row r="4559" spans="4:8">
      <c r="D4559"/>
      <c r="E4559" s="1"/>
      <c r="F4559"/>
      <c r="G4559"/>
      <c r="H4559"/>
    </row>
    <row r="4560" spans="4:8">
      <c r="D4560"/>
      <c r="E4560" s="1"/>
      <c r="F4560"/>
      <c r="G4560"/>
      <c r="H4560"/>
    </row>
    <row r="4561" spans="4:8">
      <c r="D4561"/>
      <c r="E4561" s="1"/>
      <c r="F4561"/>
      <c r="G4561"/>
      <c r="H4561"/>
    </row>
    <row r="4562" spans="4:8">
      <c r="D4562"/>
      <c r="E4562" s="1"/>
      <c r="F4562"/>
      <c r="G4562"/>
      <c r="H4562"/>
    </row>
    <row r="4563" spans="4:8">
      <c r="D4563"/>
      <c r="E4563" s="1"/>
      <c r="F4563"/>
      <c r="G4563"/>
      <c r="H4563"/>
    </row>
    <row r="4564" spans="4:8">
      <c r="D4564"/>
      <c r="E4564" s="1"/>
      <c r="F4564"/>
      <c r="G4564"/>
      <c r="H4564"/>
    </row>
    <row r="4565" spans="4:8">
      <c r="D4565"/>
      <c r="E4565" s="1"/>
      <c r="F4565"/>
      <c r="G4565"/>
      <c r="H4565"/>
    </row>
    <row r="4566" spans="4:8">
      <c r="D4566"/>
      <c r="E4566" s="1"/>
      <c r="F4566"/>
      <c r="G4566"/>
      <c r="H4566"/>
    </row>
    <row r="4567" spans="4:8">
      <c r="D4567"/>
      <c r="E4567" s="1"/>
      <c r="F4567"/>
      <c r="G4567"/>
      <c r="H4567"/>
    </row>
    <row r="4568" spans="4:8">
      <c r="D4568"/>
      <c r="E4568" s="1"/>
      <c r="F4568"/>
      <c r="G4568"/>
      <c r="H4568"/>
    </row>
    <row r="4569" spans="4:8">
      <c r="D4569"/>
      <c r="E4569" s="1"/>
      <c r="F4569"/>
      <c r="G4569"/>
      <c r="H4569"/>
    </row>
    <row r="4570" spans="4:8">
      <c r="D4570"/>
      <c r="E4570" s="1"/>
      <c r="F4570"/>
      <c r="G4570"/>
      <c r="H4570"/>
    </row>
    <row r="4571" spans="4:8">
      <c r="D4571"/>
      <c r="E4571" s="1"/>
      <c r="F4571"/>
      <c r="G4571"/>
      <c r="H4571"/>
    </row>
    <row r="4572" spans="4:8">
      <c r="D4572"/>
      <c r="E4572" s="1"/>
      <c r="F4572"/>
      <c r="G4572"/>
      <c r="H4572"/>
    </row>
    <row r="4573" spans="4:8">
      <c r="D4573"/>
      <c r="E4573" s="1"/>
      <c r="F4573"/>
      <c r="G4573"/>
      <c r="H4573"/>
    </row>
    <row r="4574" spans="4:8">
      <c r="D4574"/>
      <c r="E4574" s="1"/>
      <c r="F4574"/>
      <c r="G4574"/>
      <c r="H4574"/>
    </row>
    <row r="4575" spans="4:8">
      <c r="D4575"/>
      <c r="E4575" s="1"/>
      <c r="F4575"/>
      <c r="G4575"/>
      <c r="H4575"/>
    </row>
    <row r="4576" spans="4:8">
      <c r="D4576"/>
      <c r="E4576" s="1"/>
      <c r="F4576"/>
      <c r="G4576"/>
      <c r="H4576"/>
    </row>
    <row r="4577" spans="4:8">
      <c r="D4577"/>
      <c r="E4577" s="1"/>
      <c r="F4577"/>
      <c r="G4577"/>
      <c r="H4577"/>
    </row>
    <row r="4578" spans="4:8">
      <c r="D4578"/>
      <c r="E4578" s="1"/>
      <c r="F4578"/>
      <c r="G4578"/>
      <c r="H4578"/>
    </row>
    <row r="4579" spans="4:8">
      <c r="D4579"/>
      <c r="E4579" s="1"/>
      <c r="F4579"/>
      <c r="G4579"/>
      <c r="H4579"/>
    </row>
    <row r="4580" spans="4:8">
      <c r="D4580"/>
      <c r="E4580" s="1"/>
      <c r="F4580"/>
      <c r="G4580"/>
      <c r="H4580"/>
    </row>
    <row r="4581" spans="4:8">
      <c r="D4581"/>
      <c r="E4581" s="1"/>
      <c r="F4581"/>
      <c r="G4581"/>
      <c r="H4581"/>
    </row>
    <row r="4582" spans="4:8">
      <c r="D4582"/>
      <c r="E4582" s="1"/>
      <c r="F4582"/>
      <c r="G4582"/>
      <c r="H4582"/>
    </row>
    <row r="4583" spans="4:8">
      <c r="D4583"/>
      <c r="E4583" s="1"/>
      <c r="F4583"/>
      <c r="G4583"/>
      <c r="H4583"/>
    </row>
    <row r="4584" spans="4:8">
      <c r="D4584"/>
      <c r="E4584" s="1"/>
      <c r="F4584"/>
      <c r="G4584"/>
      <c r="H4584"/>
    </row>
    <row r="4585" spans="4:8">
      <c r="D4585"/>
      <c r="E4585" s="1"/>
      <c r="F4585"/>
      <c r="G4585"/>
      <c r="H4585"/>
    </row>
    <row r="4586" spans="4:8">
      <c r="D4586"/>
      <c r="E4586" s="1"/>
      <c r="F4586"/>
      <c r="G4586"/>
      <c r="H4586"/>
    </row>
    <row r="4587" spans="4:8">
      <c r="D4587"/>
      <c r="E4587" s="1"/>
      <c r="F4587"/>
      <c r="G4587"/>
      <c r="H4587"/>
    </row>
    <row r="4588" spans="4:8">
      <c r="D4588"/>
      <c r="E4588" s="1"/>
      <c r="F4588"/>
      <c r="G4588"/>
      <c r="H4588"/>
    </row>
    <row r="4589" spans="4:8">
      <c r="D4589"/>
      <c r="E4589" s="1"/>
      <c r="F4589"/>
      <c r="G4589"/>
      <c r="H4589"/>
    </row>
    <row r="4590" spans="4:8">
      <c r="D4590"/>
      <c r="E4590" s="1"/>
      <c r="F4590"/>
      <c r="G4590"/>
      <c r="H4590"/>
    </row>
    <row r="4591" spans="4:8">
      <c r="D4591"/>
      <c r="E4591" s="1"/>
      <c r="F4591"/>
      <c r="G4591"/>
      <c r="H4591"/>
    </row>
    <row r="4592" spans="4:8">
      <c r="D4592"/>
      <c r="E4592" s="1"/>
      <c r="F4592"/>
      <c r="G4592"/>
      <c r="H4592"/>
    </row>
    <row r="4593" spans="4:8">
      <c r="D4593"/>
      <c r="E4593" s="1"/>
      <c r="F4593"/>
      <c r="G4593"/>
      <c r="H4593"/>
    </row>
    <row r="4594" spans="4:8">
      <c r="D4594"/>
      <c r="E4594" s="1"/>
      <c r="F4594"/>
      <c r="G4594"/>
      <c r="H4594"/>
    </row>
    <row r="4595" spans="4:8">
      <c r="D4595"/>
      <c r="E4595" s="1"/>
      <c r="F4595"/>
      <c r="G4595"/>
      <c r="H4595"/>
    </row>
    <row r="4596" spans="4:8">
      <c r="D4596"/>
      <c r="E4596" s="1"/>
      <c r="F4596"/>
      <c r="G4596"/>
      <c r="H4596"/>
    </row>
    <row r="4597" spans="4:8">
      <c r="D4597"/>
      <c r="E4597" s="1"/>
      <c r="F4597"/>
      <c r="G4597"/>
      <c r="H4597"/>
    </row>
    <row r="4598" spans="4:8">
      <c r="D4598"/>
      <c r="E4598" s="1"/>
      <c r="F4598"/>
      <c r="G4598"/>
      <c r="H4598"/>
    </row>
    <row r="4599" spans="4:8">
      <c r="D4599"/>
      <c r="E4599" s="1"/>
      <c r="F4599"/>
      <c r="G4599"/>
      <c r="H4599"/>
    </row>
    <row r="4600" spans="4:8">
      <c r="D4600"/>
      <c r="E4600" s="1"/>
      <c r="F4600"/>
      <c r="G4600"/>
      <c r="H4600"/>
    </row>
    <row r="4601" spans="4:8">
      <c r="D4601"/>
      <c r="E4601" s="1"/>
      <c r="F4601"/>
      <c r="G4601"/>
      <c r="H4601"/>
    </row>
    <row r="4602" spans="4:8">
      <c r="D4602"/>
      <c r="E4602" s="1"/>
      <c r="F4602"/>
      <c r="G4602"/>
      <c r="H4602"/>
    </row>
    <row r="4603" spans="4:8">
      <c r="D4603"/>
      <c r="E4603" s="1"/>
      <c r="F4603"/>
      <c r="G4603"/>
      <c r="H4603"/>
    </row>
    <row r="4604" spans="4:8">
      <c r="D4604"/>
      <c r="E4604" s="1"/>
      <c r="F4604"/>
      <c r="G4604"/>
      <c r="H4604"/>
    </row>
    <row r="4605" spans="4:8">
      <c r="D4605"/>
      <c r="E4605" s="1"/>
      <c r="F4605"/>
      <c r="G4605"/>
      <c r="H4605"/>
    </row>
    <row r="4606" spans="4:8">
      <c r="D4606"/>
      <c r="E4606" s="1"/>
      <c r="F4606"/>
      <c r="G4606"/>
      <c r="H4606"/>
    </row>
    <row r="4607" spans="4:8">
      <c r="D4607"/>
      <c r="E4607" s="1"/>
      <c r="F4607"/>
      <c r="G4607"/>
      <c r="H4607"/>
    </row>
    <row r="4608" spans="4:8">
      <c r="D4608"/>
      <c r="E4608" s="1"/>
      <c r="F4608"/>
      <c r="G4608"/>
      <c r="H4608"/>
    </row>
    <row r="4609" spans="4:8">
      <c r="D4609"/>
      <c r="E4609" s="1"/>
      <c r="F4609"/>
      <c r="G4609"/>
      <c r="H4609"/>
    </row>
    <row r="4610" spans="4:8">
      <c r="D4610"/>
      <c r="E4610" s="1"/>
      <c r="F4610"/>
      <c r="G4610"/>
      <c r="H4610"/>
    </row>
    <row r="4611" spans="4:8">
      <c r="D4611"/>
      <c r="E4611" s="1"/>
      <c r="F4611"/>
      <c r="G4611"/>
      <c r="H4611"/>
    </row>
    <row r="4612" spans="4:8">
      <c r="D4612"/>
      <c r="E4612" s="1"/>
      <c r="F4612"/>
      <c r="G4612"/>
      <c r="H4612"/>
    </row>
    <row r="4613" spans="4:8">
      <c r="D4613"/>
      <c r="E4613" s="1"/>
      <c r="F4613"/>
      <c r="G4613"/>
      <c r="H4613"/>
    </row>
    <row r="4614" spans="4:8">
      <c r="D4614"/>
      <c r="E4614" s="1"/>
      <c r="F4614"/>
      <c r="G4614"/>
      <c r="H4614"/>
    </row>
    <row r="4615" spans="4:8">
      <c r="D4615"/>
      <c r="E4615" s="1"/>
      <c r="F4615"/>
      <c r="G4615"/>
      <c r="H4615"/>
    </row>
    <row r="4616" spans="4:8">
      <c r="D4616"/>
      <c r="E4616" s="1"/>
      <c r="F4616"/>
      <c r="G4616"/>
      <c r="H4616"/>
    </row>
    <row r="4617" spans="4:8">
      <c r="D4617"/>
      <c r="E4617" s="1"/>
      <c r="F4617"/>
      <c r="G4617"/>
      <c r="H4617"/>
    </row>
    <row r="4618" spans="4:8">
      <c r="D4618"/>
      <c r="E4618" s="1"/>
      <c r="F4618"/>
      <c r="G4618"/>
      <c r="H4618"/>
    </row>
    <row r="4619" spans="4:8">
      <c r="D4619"/>
      <c r="E4619" s="1"/>
      <c r="F4619"/>
      <c r="G4619"/>
      <c r="H4619"/>
    </row>
    <row r="4620" spans="4:8">
      <c r="D4620"/>
      <c r="E4620" s="1"/>
      <c r="F4620"/>
      <c r="G4620"/>
      <c r="H4620"/>
    </row>
    <row r="4621" spans="4:8">
      <c r="D4621"/>
      <c r="E4621" s="1"/>
      <c r="F4621"/>
      <c r="G4621"/>
      <c r="H4621"/>
    </row>
    <row r="4622" spans="4:8">
      <c r="D4622"/>
      <c r="E4622" s="1"/>
      <c r="F4622"/>
      <c r="G4622"/>
      <c r="H4622"/>
    </row>
    <row r="4623" spans="4:8">
      <c r="D4623"/>
      <c r="E4623" s="1"/>
      <c r="F4623"/>
      <c r="G4623"/>
      <c r="H4623"/>
    </row>
    <row r="4624" spans="4:8">
      <c r="D4624"/>
      <c r="E4624" s="1"/>
      <c r="F4624"/>
      <c r="G4624"/>
      <c r="H4624"/>
    </row>
    <row r="4625" spans="4:8">
      <c r="D4625"/>
      <c r="E4625" s="1"/>
      <c r="F4625"/>
      <c r="G4625"/>
      <c r="H4625"/>
    </row>
    <row r="4626" spans="4:8">
      <c r="D4626"/>
      <c r="E4626" s="1"/>
      <c r="F4626"/>
      <c r="G4626"/>
      <c r="H4626"/>
    </row>
    <row r="4627" spans="4:8">
      <c r="D4627"/>
      <c r="E4627" s="1"/>
      <c r="F4627"/>
      <c r="G4627"/>
      <c r="H4627"/>
    </row>
    <row r="4628" spans="4:8">
      <c r="D4628"/>
      <c r="E4628" s="1"/>
      <c r="F4628"/>
      <c r="G4628"/>
      <c r="H4628"/>
    </row>
    <row r="4629" spans="4:8">
      <c r="D4629"/>
      <c r="E4629" s="1"/>
      <c r="F4629"/>
      <c r="G4629"/>
      <c r="H4629"/>
    </row>
    <row r="4630" spans="4:8">
      <c r="D4630"/>
      <c r="E4630" s="1"/>
      <c r="F4630"/>
      <c r="G4630"/>
      <c r="H4630"/>
    </row>
    <row r="4631" spans="4:8">
      <c r="D4631"/>
      <c r="E4631" s="1"/>
      <c r="F4631"/>
      <c r="G4631"/>
      <c r="H4631"/>
    </row>
    <row r="4632" spans="4:8">
      <c r="D4632"/>
      <c r="E4632" s="1"/>
      <c r="F4632"/>
      <c r="G4632"/>
      <c r="H4632"/>
    </row>
    <row r="4633" spans="4:8">
      <c r="D4633"/>
      <c r="E4633" s="1"/>
      <c r="F4633"/>
      <c r="G4633"/>
      <c r="H4633"/>
    </row>
    <row r="4634" spans="4:8">
      <c r="D4634"/>
      <c r="E4634" s="1"/>
      <c r="F4634"/>
      <c r="G4634"/>
      <c r="H4634"/>
    </row>
    <row r="4635" spans="4:8">
      <c r="D4635"/>
      <c r="E4635" s="1"/>
      <c r="F4635"/>
      <c r="G4635"/>
      <c r="H4635"/>
    </row>
    <row r="4636" spans="4:8">
      <c r="D4636"/>
      <c r="E4636" s="1"/>
      <c r="F4636"/>
      <c r="G4636"/>
      <c r="H4636"/>
    </row>
    <row r="4637" spans="4:8">
      <c r="D4637"/>
      <c r="E4637" s="1"/>
      <c r="F4637"/>
      <c r="G4637"/>
      <c r="H4637"/>
    </row>
    <row r="4638" spans="4:8">
      <c r="D4638"/>
      <c r="E4638" s="1"/>
      <c r="F4638"/>
      <c r="G4638"/>
      <c r="H4638"/>
    </row>
    <row r="4639" spans="4:8">
      <c r="D4639"/>
      <c r="E4639" s="1"/>
      <c r="F4639"/>
      <c r="G4639"/>
      <c r="H4639"/>
    </row>
    <row r="4640" spans="4:8">
      <c r="D4640"/>
      <c r="E4640" s="1"/>
      <c r="F4640"/>
      <c r="G4640"/>
      <c r="H4640"/>
    </row>
    <row r="4641" spans="4:8">
      <c r="D4641"/>
      <c r="E4641" s="1"/>
      <c r="F4641"/>
      <c r="G4641"/>
      <c r="H4641"/>
    </row>
    <row r="4642" spans="4:8">
      <c r="D4642"/>
      <c r="E4642" s="1"/>
      <c r="F4642"/>
      <c r="G4642"/>
      <c r="H4642"/>
    </row>
    <row r="4643" spans="4:8">
      <c r="D4643"/>
      <c r="E4643" s="1"/>
      <c r="F4643"/>
      <c r="G4643"/>
      <c r="H4643"/>
    </row>
    <row r="4644" spans="4:8">
      <c r="D4644"/>
      <c r="E4644" s="1"/>
      <c r="F4644"/>
      <c r="G4644"/>
      <c r="H4644"/>
    </row>
    <row r="4645" spans="4:8">
      <c r="D4645"/>
      <c r="E4645" s="1"/>
      <c r="F4645"/>
      <c r="G4645"/>
      <c r="H4645"/>
    </row>
    <row r="4646" spans="4:8">
      <c r="D4646"/>
      <c r="E4646" s="1"/>
      <c r="F4646"/>
      <c r="G4646"/>
      <c r="H4646"/>
    </row>
    <row r="4647" spans="4:8">
      <c r="D4647"/>
      <c r="E4647" s="1"/>
      <c r="F4647"/>
      <c r="G4647"/>
      <c r="H4647"/>
    </row>
    <row r="4648" spans="4:8">
      <c r="D4648"/>
      <c r="E4648" s="1"/>
      <c r="F4648"/>
      <c r="G4648"/>
      <c r="H4648"/>
    </row>
    <row r="4649" spans="4:8">
      <c r="D4649"/>
      <c r="E4649" s="1"/>
      <c r="F4649"/>
      <c r="G4649"/>
      <c r="H4649"/>
    </row>
    <row r="4650" spans="4:8">
      <c r="D4650"/>
      <c r="E4650" s="1"/>
      <c r="F4650"/>
      <c r="G4650"/>
      <c r="H4650"/>
    </row>
    <row r="4651" spans="4:8">
      <c r="D4651"/>
      <c r="E4651" s="1"/>
      <c r="F4651"/>
      <c r="G4651"/>
      <c r="H4651"/>
    </row>
    <row r="4652" spans="4:8">
      <c r="D4652"/>
      <c r="E4652" s="1"/>
      <c r="F4652"/>
      <c r="G4652"/>
      <c r="H4652"/>
    </row>
    <row r="4653" spans="4:8">
      <c r="D4653"/>
      <c r="E4653" s="1"/>
      <c r="F4653"/>
      <c r="G4653"/>
      <c r="H4653"/>
    </row>
    <row r="4654" spans="4:8">
      <c r="D4654"/>
      <c r="E4654" s="1"/>
      <c r="F4654"/>
      <c r="G4654"/>
      <c r="H4654"/>
    </row>
    <row r="4655" spans="4:8">
      <c r="D4655"/>
      <c r="E4655" s="1"/>
      <c r="F4655"/>
      <c r="G4655"/>
      <c r="H4655"/>
    </row>
    <row r="4656" spans="4:8">
      <c r="D4656"/>
      <c r="E4656" s="1"/>
      <c r="F4656"/>
      <c r="G4656"/>
      <c r="H4656"/>
    </row>
    <row r="4657" spans="4:8">
      <c r="D4657"/>
      <c r="E4657" s="1"/>
      <c r="F4657"/>
      <c r="G4657"/>
      <c r="H4657"/>
    </row>
    <row r="4658" spans="4:8">
      <c r="D4658"/>
      <c r="E4658" s="1"/>
      <c r="F4658"/>
      <c r="G4658"/>
      <c r="H4658"/>
    </row>
    <row r="4659" spans="4:8">
      <c r="D4659"/>
      <c r="E4659" s="1"/>
      <c r="F4659"/>
      <c r="G4659"/>
      <c r="H4659"/>
    </row>
    <row r="4660" spans="4:8">
      <c r="D4660"/>
      <c r="E4660" s="1"/>
      <c r="F4660"/>
      <c r="G4660"/>
      <c r="H4660"/>
    </row>
    <row r="4661" spans="4:8">
      <c r="D4661"/>
      <c r="E4661" s="1"/>
      <c r="F4661"/>
      <c r="G4661"/>
      <c r="H4661"/>
    </row>
    <row r="4662" spans="4:8">
      <c r="D4662"/>
      <c r="E4662" s="1"/>
      <c r="F4662"/>
      <c r="G4662"/>
      <c r="H4662"/>
    </row>
    <row r="4663" spans="4:8">
      <c r="D4663"/>
      <c r="E4663" s="1"/>
      <c r="F4663"/>
      <c r="G4663"/>
      <c r="H4663"/>
    </row>
    <row r="4664" spans="4:8">
      <c r="D4664"/>
      <c r="E4664" s="1"/>
      <c r="F4664"/>
      <c r="G4664"/>
      <c r="H4664"/>
    </row>
    <row r="4665" spans="4:8">
      <c r="D4665"/>
      <c r="E4665" s="1"/>
      <c r="F4665"/>
      <c r="G4665"/>
      <c r="H4665"/>
    </row>
    <row r="4666" spans="4:8">
      <c r="D4666"/>
      <c r="E4666" s="1"/>
      <c r="F4666"/>
      <c r="G4666"/>
      <c r="H4666"/>
    </row>
    <row r="4667" spans="4:8">
      <c r="D4667"/>
      <c r="E4667" s="1"/>
      <c r="F4667"/>
      <c r="G4667"/>
      <c r="H4667"/>
    </row>
    <row r="4668" spans="4:8">
      <c r="D4668"/>
      <c r="E4668" s="1"/>
      <c r="F4668"/>
      <c r="G4668"/>
      <c r="H4668"/>
    </row>
    <row r="4669" spans="4:8">
      <c r="D4669"/>
      <c r="E4669" s="1"/>
      <c r="F4669"/>
      <c r="G4669"/>
      <c r="H4669"/>
    </row>
    <row r="4670" spans="4:8">
      <c r="D4670"/>
      <c r="E4670" s="1"/>
      <c r="F4670"/>
      <c r="G4670"/>
      <c r="H4670"/>
    </row>
    <row r="4671" spans="4:8">
      <c r="D4671"/>
      <c r="E4671" s="1"/>
      <c r="F4671"/>
      <c r="G4671"/>
      <c r="H4671"/>
    </row>
    <row r="4672" spans="4:8">
      <c r="D4672"/>
      <c r="E4672" s="1"/>
      <c r="F4672"/>
      <c r="G4672"/>
      <c r="H4672"/>
    </row>
    <row r="4673" spans="4:8">
      <c r="D4673"/>
      <c r="E4673" s="1"/>
      <c r="F4673"/>
      <c r="G4673"/>
      <c r="H4673"/>
    </row>
    <row r="4674" spans="4:8">
      <c r="D4674"/>
      <c r="E4674" s="1"/>
      <c r="F4674"/>
      <c r="G4674"/>
      <c r="H4674"/>
    </row>
    <row r="4675" spans="4:8">
      <c r="D4675"/>
      <c r="E4675" s="1"/>
      <c r="F4675"/>
      <c r="G4675"/>
      <c r="H4675"/>
    </row>
    <row r="4676" spans="4:8">
      <c r="D4676"/>
      <c r="E4676" s="1"/>
      <c r="F4676"/>
      <c r="G4676"/>
      <c r="H4676"/>
    </row>
    <row r="4677" spans="4:8">
      <c r="D4677"/>
      <c r="E4677" s="1"/>
      <c r="F4677"/>
      <c r="G4677"/>
      <c r="H4677"/>
    </row>
    <row r="4678" spans="4:8">
      <c r="D4678"/>
      <c r="E4678" s="1"/>
      <c r="F4678"/>
      <c r="G4678"/>
      <c r="H4678"/>
    </row>
    <row r="4679" spans="4:8">
      <c r="D4679"/>
      <c r="E4679" s="1"/>
      <c r="F4679"/>
      <c r="G4679"/>
      <c r="H4679"/>
    </row>
    <row r="4680" spans="4:8">
      <c r="D4680"/>
      <c r="E4680" s="1"/>
      <c r="F4680"/>
      <c r="G4680"/>
      <c r="H4680"/>
    </row>
    <row r="4681" spans="4:8">
      <c r="D4681"/>
      <c r="E4681" s="1"/>
      <c r="F4681"/>
      <c r="G4681"/>
      <c r="H4681"/>
    </row>
    <row r="4682" spans="4:8">
      <c r="D4682"/>
      <c r="E4682" s="1"/>
      <c r="F4682"/>
      <c r="G4682"/>
      <c r="H4682"/>
    </row>
    <row r="4683" spans="4:8">
      <c r="D4683"/>
      <c r="E4683" s="1"/>
      <c r="F4683"/>
      <c r="G4683"/>
      <c r="H4683"/>
    </row>
    <row r="4684" spans="4:8">
      <c r="D4684"/>
      <c r="E4684" s="1"/>
      <c r="F4684"/>
      <c r="G4684"/>
      <c r="H4684"/>
    </row>
    <row r="4685" spans="4:8">
      <c r="D4685"/>
      <c r="E4685" s="1"/>
      <c r="F4685"/>
      <c r="G4685"/>
      <c r="H4685"/>
    </row>
    <row r="4686" spans="4:8">
      <c r="D4686"/>
      <c r="E4686" s="1"/>
      <c r="F4686"/>
      <c r="G4686"/>
      <c r="H4686"/>
    </row>
    <row r="4687" spans="4:8">
      <c r="D4687"/>
      <c r="E4687" s="1"/>
      <c r="F4687"/>
      <c r="G4687"/>
      <c r="H4687"/>
    </row>
    <row r="4688" spans="4:8">
      <c r="D4688"/>
      <c r="E4688" s="1"/>
      <c r="F4688"/>
      <c r="G4688"/>
      <c r="H4688"/>
    </row>
    <row r="4689" spans="4:8">
      <c r="D4689"/>
      <c r="E4689" s="1"/>
      <c r="F4689"/>
      <c r="G4689"/>
      <c r="H4689"/>
    </row>
    <row r="4690" spans="4:8">
      <c r="D4690"/>
      <c r="E4690" s="1"/>
      <c r="F4690"/>
      <c r="G4690"/>
      <c r="H4690"/>
    </row>
    <row r="4691" spans="4:8">
      <c r="D4691"/>
      <c r="E4691" s="1"/>
      <c r="F4691"/>
      <c r="G4691"/>
      <c r="H4691"/>
    </row>
    <row r="4692" spans="4:8">
      <c r="D4692"/>
      <c r="E4692" s="1"/>
      <c r="F4692"/>
      <c r="G4692"/>
      <c r="H4692"/>
    </row>
    <row r="4693" spans="4:8">
      <c r="D4693"/>
      <c r="E4693" s="1"/>
      <c r="F4693"/>
      <c r="G4693"/>
      <c r="H4693"/>
    </row>
    <row r="4694" spans="4:8">
      <c r="D4694"/>
      <c r="E4694" s="1"/>
      <c r="F4694"/>
      <c r="G4694"/>
      <c r="H4694"/>
    </row>
    <row r="4695" spans="4:8">
      <c r="D4695"/>
      <c r="E4695" s="1"/>
      <c r="F4695"/>
      <c r="G4695"/>
      <c r="H4695"/>
    </row>
    <row r="4696" spans="4:8">
      <c r="D4696"/>
      <c r="E4696" s="1"/>
      <c r="F4696"/>
      <c r="G4696"/>
      <c r="H4696"/>
    </row>
    <row r="4697" spans="4:8">
      <c r="D4697"/>
      <c r="E4697" s="1"/>
      <c r="F4697"/>
      <c r="G4697"/>
      <c r="H4697"/>
    </row>
    <row r="4698" spans="4:8">
      <c r="D4698"/>
      <c r="E4698" s="1"/>
      <c r="F4698"/>
      <c r="G4698"/>
      <c r="H4698"/>
    </row>
    <row r="4699" spans="4:8">
      <c r="D4699"/>
      <c r="E4699" s="1"/>
      <c r="F4699"/>
      <c r="G4699"/>
      <c r="H4699"/>
    </row>
    <row r="4700" spans="4:8">
      <c r="D4700"/>
      <c r="E4700" s="1"/>
      <c r="F4700"/>
      <c r="G4700"/>
      <c r="H4700"/>
    </row>
    <row r="4701" spans="4:8">
      <c r="D4701"/>
      <c r="E4701" s="1"/>
      <c r="F4701"/>
      <c r="G4701"/>
      <c r="H4701"/>
    </row>
    <row r="4702" spans="4:8">
      <c r="D4702"/>
      <c r="E4702" s="1"/>
      <c r="F4702"/>
      <c r="G4702"/>
      <c r="H4702"/>
    </row>
    <row r="4703" spans="4:8">
      <c r="D4703"/>
      <c r="E4703" s="1"/>
      <c r="F4703"/>
      <c r="G4703"/>
      <c r="H4703"/>
    </row>
    <row r="4704" spans="4:8">
      <c r="D4704"/>
      <c r="E4704" s="1"/>
      <c r="F4704"/>
      <c r="G4704"/>
      <c r="H4704"/>
    </row>
    <row r="4705" spans="4:8">
      <c r="D4705"/>
      <c r="E4705" s="1"/>
      <c r="F4705"/>
      <c r="G4705"/>
      <c r="H4705"/>
    </row>
    <row r="4706" spans="4:8">
      <c r="D4706"/>
      <c r="E4706" s="1"/>
      <c r="F4706"/>
      <c r="G4706"/>
      <c r="H4706"/>
    </row>
    <row r="4707" spans="4:8">
      <c r="D4707"/>
      <c r="E4707" s="1"/>
      <c r="F4707"/>
      <c r="G4707"/>
      <c r="H4707"/>
    </row>
    <row r="4708" spans="4:8">
      <c r="D4708"/>
      <c r="E4708" s="1"/>
      <c r="F4708"/>
      <c r="G4708"/>
      <c r="H4708"/>
    </row>
    <row r="4709" spans="4:8">
      <c r="D4709"/>
      <c r="E4709" s="1"/>
      <c r="F4709"/>
      <c r="G4709"/>
      <c r="H4709"/>
    </row>
    <row r="4710" spans="4:8">
      <c r="D4710"/>
      <c r="E4710" s="1"/>
      <c r="F4710"/>
      <c r="G4710"/>
      <c r="H4710"/>
    </row>
    <row r="4711" spans="4:8">
      <c r="D4711"/>
      <c r="E4711" s="1"/>
      <c r="F4711"/>
      <c r="G4711"/>
      <c r="H4711"/>
    </row>
    <row r="4712" spans="4:8">
      <c r="D4712"/>
      <c r="E4712" s="1"/>
      <c r="F4712"/>
      <c r="G4712"/>
      <c r="H4712"/>
    </row>
    <row r="4713" spans="4:8">
      <c r="D4713"/>
      <c r="E4713" s="1"/>
      <c r="F4713"/>
      <c r="G4713"/>
      <c r="H4713"/>
    </row>
    <row r="4714" spans="4:8">
      <c r="D4714"/>
      <c r="E4714" s="1"/>
      <c r="F4714"/>
      <c r="G4714"/>
      <c r="H4714"/>
    </row>
    <row r="4715" spans="4:8">
      <c r="D4715"/>
      <c r="E4715" s="1"/>
      <c r="F4715"/>
      <c r="G4715"/>
      <c r="H4715"/>
    </row>
    <row r="4716" spans="4:8">
      <c r="D4716"/>
      <c r="E4716" s="1"/>
      <c r="F4716"/>
      <c r="G4716"/>
      <c r="H4716"/>
    </row>
    <row r="4717" spans="4:8">
      <c r="D4717"/>
      <c r="E4717" s="1"/>
      <c r="F4717"/>
      <c r="G4717"/>
      <c r="H4717"/>
    </row>
    <row r="4718" spans="4:8">
      <c r="D4718"/>
      <c r="E4718" s="1"/>
      <c r="F4718"/>
      <c r="G4718"/>
      <c r="H4718"/>
    </row>
    <row r="4719" spans="4:8">
      <c r="D4719"/>
      <c r="E4719" s="1"/>
      <c r="F4719"/>
      <c r="G4719"/>
      <c r="H4719"/>
    </row>
    <row r="4720" spans="4:8">
      <c r="D4720"/>
      <c r="E4720" s="1"/>
      <c r="F4720"/>
      <c r="G4720"/>
      <c r="H4720"/>
    </row>
    <row r="4721" spans="4:8">
      <c r="D4721"/>
      <c r="E4721" s="1"/>
      <c r="F4721"/>
      <c r="G4721"/>
      <c r="H4721"/>
    </row>
    <row r="4722" spans="4:8">
      <c r="D4722"/>
      <c r="E4722" s="1"/>
      <c r="F4722"/>
      <c r="G4722"/>
      <c r="H4722"/>
    </row>
    <row r="4723" spans="4:8">
      <c r="D4723"/>
      <c r="E4723" s="1"/>
      <c r="F4723"/>
      <c r="G4723"/>
      <c r="H4723"/>
    </row>
    <row r="4724" spans="4:8">
      <c r="D4724"/>
      <c r="E4724" s="1"/>
      <c r="F4724"/>
      <c r="G4724"/>
      <c r="H4724"/>
    </row>
    <row r="4725" spans="4:8">
      <c r="D4725"/>
      <c r="E4725" s="1"/>
      <c r="F4725"/>
      <c r="G4725"/>
      <c r="H4725"/>
    </row>
    <row r="4726" spans="4:8">
      <c r="D4726"/>
      <c r="E4726" s="1"/>
      <c r="F4726"/>
      <c r="G4726"/>
      <c r="H4726"/>
    </row>
    <row r="4727" spans="4:8">
      <c r="D4727"/>
      <c r="E4727" s="1"/>
      <c r="F4727"/>
      <c r="G4727"/>
      <c r="H4727"/>
    </row>
    <row r="4728" spans="4:8">
      <c r="D4728"/>
      <c r="E4728" s="1"/>
      <c r="F4728"/>
      <c r="G4728"/>
      <c r="H4728"/>
    </row>
    <row r="4729" spans="4:8">
      <c r="D4729"/>
      <c r="E4729" s="1"/>
      <c r="F4729"/>
      <c r="G4729"/>
      <c r="H4729"/>
    </row>
    <row r="4730" spans="4:8">
      <c r="D4730"/>
      <c r="E4730" s="1"/>
      <c r="F4730"/>
      <c r="G4730"/>
      <c r="H4730"/>
    </row>
    <row r="4731" spans="4:8">
      <c r="D4731"/>
      <c r="E4731" s="1"/>
      <c r="F4731"/>
      <c r="G4731"/>
      <c r="H4731"/>
    </row>
    <row r="4732" spans="4:8">
      <c r="D4732"/>
      <c r="E4732" s="1"/>
      <c r="F4732"/>
      <c r="G4732"/>
      <c r="H4732"/>
    </row>
    <row r="4733" spans="4:8">
      <c r="D4733"/>
      <c r="E4733" s="1"/>
      <c r="F4733"/>
      <c r="G4733"/>
      <c r="H4733"/>
    </row>
    <row r="4734" spans="4:8">
      <c r="D4734"/>
      <c r="E4734" s="1"/>
      <c r="F4734"/>
      <c r="G4734"/>
      <c r="H4734"/>
    </row>
    <row r="4735" spans="4:8">
      <c r="D4735"/>
      <c r="E4735" s="1"/>
      <c r="F4735"/>
      <c r="G4735"/>
      <c r="H4735"/>
    </row>
    <row r="4736" spans="4:8">
      <c r="D4736"/>
      <c r="E4736" s="1"/>
      <c r="F4736"/>
      <c r="G4736"/>
      <c r="H4736"/>
    </row>
    <row r="4737" spans="4:8">
      <c r="D4737"/>
      <c r="E4737" s="1"/>
      <c r="F4737"/>
      <c r="G4737"/>
      <c r="H4737"/>
    </row>
    <row r="4738" spans="4:8">
      <c r="D4738"/>
      <c r="E4738" s="1"/>
      <c r="F4738"/>
      <c r="G4738"/>
      <c r="H4738"/>
    </row>
    <row r="4739" spans="4:8">
      <c r="D4739"/>
      <c r="E4739" s="1"/>
      <c r="F4739"/>
      <c r="G4739"/>
      <c r="H4739"/>
    </row>
    <row r="4740" spans="4:8">
      <c r="D4740"/>
      <c r="E4740" s="1"/>
      <c r="F4740"/>
      <c r="G4740"/>
      <c r="H4740"/>
    </row>
    <row r="4741" spans="4:8">
      <c r="D4741"/>
      <c r="E4741" s="1"/>
      <c r="F4741"/>
      <c r="G4741"/>
      <c r="H4741"/>
    </row>
    <row r="4742" spans="4:8">
      <c r="D4742"/>
      <c r="E4742" s="1"/>
      <c r="F4742"/>
      <c r="G4742"/>
      <c r="H4742"/>
    </row>
    <row r="4743" spans="4:8">
      <c r="D4743"/>
      <c r="E4743" s="1"/>
      <c r="F4743"/>
      <c r="G4743"/>
      <c r="H4743"/>
    </row>
    <row r="4744" spans="4:8">
      <c r="D4744"/>
      <c r="E4744" s="1"/>
      <c r="F4744"/>
      <c r="G4744"/>
      <c r="H4744"/>
    </row>
    <row r="4745" spans="4:8">
      <c r="D4745"/>
      <c r="E4745" s="1"/>
      <c r="F4745"/>
      <c r="G4745"/>
      <c r="H4745"/>
    </row>
    <row r="4746" spans="4:8">
      <c r="D4746"/>
      <c r="E4746" s="1"/>
      <c r="F4746"/>
      <c r="G4746"/>
      <c r="H4746"/>
    </row>
    <row r="4747" spans="4:8">
      <c r="D4747"/>
      <c r="E4747" s="1"/>
      <c r="F4747"/>
      <c r="G4747"/>
      <c r="H4747"/>
    </row>
    <row r="4748" spans="4:8">
      <c r="D4748"/>
      <c r="E4748" s="1"/>
      <c r="F4748"/>
      <c r="G4748"/>
      <c r="H4748"/>
    </row>
    <row r="4749" spans="4:8">
      <c r="D4749"/>
      <c r="E4749" s="1"/>
      <c r="F4749"/>
      <c r="G4749"/>
      <c r="H4749"/>
    </row>
    <row r="4750" spans="4:8">
      <c r="D4750"/>
      <c r="E4750" s="1"/>
      <c r="F4750"/>
      <c r="G4750"/>
      <c r="H4750"/>
    </row>
    <row r="4751" spans="4:8">
      <c r="D4751"/>
      <c r="E4751" s="1"/>
      <c r="F4751"/>
      <c r="G4751"/>
      <c r="H4751"/>
    </row>
    <row r="4752" spans="4:8">
      <c r="D4752"/>
      <c r="E4752" s="1"/>
      <c r="F4752"/>
      <c r="G4752"/>
      <c r="H4752"/>
    </row>
    <row r="4753" spans="4:8">
      <c r="D4753"/>
      <c r="E4753" s="1"/>
      <c r="F4753"/>
      <c r="G4753"/>
      <c r="H4753"/>
    </row>
    <row r="4754" spans="4:8">
      <c r="D4754"/>
      <c r="E4754" s="1"/>
      <c r="F4754"/>
      <c r="G4754"/>
      <c r="H4754"/>
    </row>
    <row r="4755" spans="4:8">
      <c r="D4755"/>
      <c r="E4755" s="1"/>
      <c r="F4755"/>
      <c r="G4755"/>
      <c r="H4755"/>
    </row>
    <row r="4756" spans="4:8">
      <c r="D4756"/>
      <c r="E4756" s="1"/>
      <c r="F4756"/>
      <c r="G4756"/>
      <c r="H4756"/>
    </row>
    <row r="4757" spans="4:8">
      <c r="D4757"/>
      <c r="E4757" s="1"/>
      <c r="F4757"/>
      <c r="G4757"/>
      <c r="H4757"/>
    </row>
    <row r="4758" spans="4:8">
      <c r="D4758"/>
      <c r="E4758" s="1"/>
      <c r="F4758"/>
      <c r="G4758"/>
      <c r="H4758"/>
    </row>
    <row r="4759" spans="4:8">
      <c r="D4759"/>
      <c r="E4759" s="1"/>
      <c r="F4759"/>
      <c r="G4759"/>
      <c r="H4759"/>
    </row>
    <row r="4760" spans="4:8">
      <c r="D4760"/>
      <c r="E4760" s="1"/>
      <c r="F4760"/>
      <c r="G4760"/>
      <c r="H4760"/>
    </row>
    <row r="4761" spans="4:8">
      <c r="D4761"/>
      <c r="E4761" s="1"/>
      <c r="F4761"/>
      <c r="G4761"/>
      <c r="H4761"/>
    </row>
    <row r="4762" spans="4:8">
      <c r="D4762"/>
      <c r="E4762" s="1"/>
      <c r="F4762"/>
      <c r="G4762"/>
      <c r="H4762"/>
    </row>
    <row r="4763" spans="4:8">
      <c r="D4763"/>
      <c r="E4763" s="1"/>
      <c r="F4763"/>
      <c r="G4763"/>
      <c r="H4763"/>
    </row>
    <row r="4764" spans="4:8">
      <c r="D4764"/>
      <c r="E4764" s="1"/>
      <c r="F4764"/>
      <c r="G4764"/>
      <c r="H4764"/>
    </row>
    <row r="4765" spans="4:8">
      <c r="D4765"/>
      <c r="E4765" s="1"/>
      <c r="F4765"/>
      <c r="G4765"/>
      <c r="H4765"/>
    </row>
    <row r="4766" spans="4:8">
      <c r="D4766"/>
      <c r="E4766" s="1"/>
      <c r="F4766"/>
      <c r="G4766"/>
      <c r="H4766"/>
    </row>
    <row r="4767" spans="4:8">
      <c r="D4767"/>
      <c r="E4767" s="1"/>
      <c r="F4767"/>
      <c r="G4767"/>
      <c r="H4767"/>
    </row>
    <row r="4768" spans="4:8">
      <c r="D4768"/>
      <c r="E4768" s="1"/>
      <c r="F4768"/>
      <c r="G4768"/>
      <c r="H4768"/>
    </row>
    <row r="4769" spans="4:8">
      <c r="D4769"/>
      <c r="E4769" s="1"/>
      <c r="F4769"/>
      <c r="G4769"/>
      <c r="H4769"/>
    </row>
    <row r="4770" spans="4:8">
      <c r="D4770"/>
      <c r="E4770" s="1"/>
      <c r="F4770"/>
      <c r="G4770"/>
      <c r="H4770"/>
    </row>
    <row r="4771" spans="4:8">
      <c r="D4771"/>
      <c r="E4771" s="1"/>
      <c r="F4771"/>
      <c r="G4771"/>
      <c r="H4771"/>
    </row>
    <row r="4772" spans="4:8">
      <c r="D4772"/>
      <c r="E4772" s="1"/>
      <c r="F4772"/>
      <c r="G4772"/>
      <c r="H4772"/>
    </row>
    <row r="4773" spans="4:8">
      <c r="D4773"/>
      <c r="E4773" s="1"/>
      <c r="F4773"/>
      <c r="G4773"/>
      <c r="H4773"/>
    </row>
    <row r="4774" spans="4:8">
      <c r="D4774"/>
      <c r="E4774" s="1"/>
      <c r="F4774"/>
      <c r="G4774"/>
      <c r="H4774"/>
    </row>
    <row r="4775" spans="4:8">
      <c r="D4775"/>
      <c r="E4775" s="1"/>
      <c r="F4775"/>
      <c r="G4775"/>
      <c r="H4775"/>
    </row>
    <row r="4776" spans="4:8">
      <c r="D4776"/>
      <c r="E4776" s="1"/>
      <c r="F4776"/>
      <c r="G4776"/>
      <c r="H4776"/>
    </row>
    <row r="4777" spans="4:8">
      <c r="D4777"/>
      <c r="E4777" s="1"/>
      <c r="F4777"/>
      <c r="G4777"/>
      <c r="H4777"/>
    </row>
    <row r="4778" spans="4:8">
      <c r="D4778"/>
      <c r="E4778" s="1"/>
      <c r="F4778"/>
      <c r="G4778"/>
      <c r="H4778"/>
    </row>
    <row r="4779" spans="4:8">
      <c r="D4779"/>
      <c r="E4779" s="1"/>
      <c r="F4779"/>
      <c r="G4779"/>
      <c r="H4779"/>
    </row>
    <row r="4780" spans="4:8">
      <c r="D4780"/>
      <c r="E4780" s="1"/>
      <c r="F4780"/>
      <c r="G4780"/>
      <c r="H4780"/>
    </row>
    <row r="4781" spans="4:8">
      <c r="D4781"/>
      <c r="E4781" s="1"/>
      <c r="F4781"/>
      <c r="G4781"/>
      <c r="H4781"/>
    </row>
    <row r="4782" spans="4:8">
      <c r="D4782"/>
      <c r="E4782" s="1"/>
      <c r="F4782"/>
      <c r="G4782"/>
      <c r="H4782"/>
    </row>
    <row r="4783" spans="4:8">
      <c r="D4783"/>
      <c r="E4783" s="1"/>
      <c r="F4783"/>
      <c r="G4783"/>
      <c r="H4783"/>
    </row>
    <row r="4784" spans="4:8">
      <c r="D4784"/>
      <c r="E4784" s="1"/>
      <c r="F4784"/>
      <c r="G4784"/>
      <c r="H4784"/>
    </row>
    <row r="4785" spans="4:8">
      <c r="D4785"/>
      <c r="E4785" s="1"/>
      <c r="F4785"/>
      <c r="G4785"/>
      <c r="H4785"/>
    </row>
    <row r="4786" spans="4:8">
      <c r="D4786"/>
      <c r="E4786" s="1"/>
      <c r="F4786"/>
      <c r="G4786"/>
      <c r="H4786"/>
    </row>
    <row r="4787" spans="4:8">
      <c r="D4787"/>
      <c r="E4787" s="1"/>
      <c r="F4787"/>
      <c r="G4787"/>
      <c r="H4787"/>
    </row>
    <row r="4788" spans="4:8">
      <c r="D4788"/>
      <c r="E4788" s="1"/>
      <c r="F4788"/>
      <c r="G4788"/>
      <c r="H4788"/>
    </row>
    <row r="4789" spans="4:8">
      <c r="D4789"/>
      <c r="E4789" s="1"/>
      <c r="F4789"/>
      <c r="G4789"/>
      <c r="H4789"/>
    </row>
    <row r="4790" spans="4:8">
      <c r="D4790"/>
      <c r="E4790" s="1"/>
      <c r="F4790"/>
      <c r="G4790"/>
      <c r="H4790"/>
    </row>
    <row r="4791" spans="4:8">
      <c r="D4791"/>
      <c r="E4791" s="1"/>
      <c r="F4791"/>
      <c r="G4791"/>
      <c r="H4791"/>
    </row>
    <row r="4792" spans="4:8">
      <c r="D4792"/>
      <c r="E4792" s="1"/>
      <c r="F4792"/>
      <c r="G4792"/>
      <c r="H4792"/>
    </row>
    <row r="4793" spans="4:8">
      <c r="D4793"/>
      <c r="E4793" s="1"/>
      <c r="F4793"/>
      <c r="G4793"/>
      <c r="H4793"/>
    </row>
    <row r="4794" spans="4:8">
      <c r="D4794"/>
      <c r="E4794" s="1"/>
      <c r="F4794"/>
      <c r="G4794"/>
      <c r="H4794"/>
    </row>
    <row r="4795" spans="4:8">
      <c r="D4795"/>
      <c r="E4795" s="1"/>
      <c r="F4795"/>
      <c r="G4795"/>
      <c r="H4795"/>
    </row>
    <row r="4796" spans="4:8">
      <c r="D4796"/>
      <c r="E4796" s="1"/>
      <c r="F4796"/>
      <c r="G4796"/>
      <c r="H4796"/>
    </row>
    <row r="4797" spans="4:8">
      <c r="D4797"/>
      <c r="E4797" s="1"/>
      <c r="F4797"/>
      <c r="G4797"/>
      <c r="H4797"/>
    </row>
    <row r="4798" spans="4:8">
      <c r="D4798"/>
      <c r="E4798" s="1"/>
      <c r="F4798"/>
      <c r="G4798"/>
      <c r="H4798"/>
    </row>
    <row r="4799" spans="4:8">
      <c r="D4799"/>
      <c r="E4799" s="1"/>
      <c r="F4799"/>
      <c r="G4799"/>
      <c r="H4799"/>
    </row>
    <row r="4800" spans="4:8">
      <c r="D4800"/>
      <c r="E4800" s="1"/>
      <c r="F4800"/>
      <c r="G4800"/>
      <c r="H4800"/>
    </row>
    <row r="4801" spans="4:8">
      <c r="D4801"/>
      <c r="E4801" s="1"/>
      <c r="F4801"/>
      <c r="G4801"/>
      <c r="H4801"/>
    </row>
    <row r="4802" spans="4:8">
      <c r="D4802"/>
      <c r="E4802" s="1"/>
      <c r="F4802"/>
      <c r="G4802"/>
      <c r="H4802"/>
    </row>
    <row r="4803" spans="4:8">
      <c r="D4803"/>
      <c r="E4803" s="1"/>
      <c r="F4803"/>
      <c r="G4803"/>
      <c r="H4803"/>
    </row>
    <row r="4804" spans="4:8">
      <c r="D4804"/>
      <c r="E4804" s="1"/>
      <c r="F4804"/>
      <c r="G4804"/>
      <c r="H4804"/>
    </row>
    <row r="4805" spans="4:8">
      <c r="D4805"/>
      <c r="E4805" s="1"/>
      <c r="F4805"/>
      <c r="G4805"/>
      <c r="H4805"/>
    </row>
    <row r="4806" spans="4:8">
      <c r="D4806"/>
      <c r="E4806" s="1"/>
      <c r="F4806"/>
      <c r="G4806"/>
      <c r="H4806"/>
    </row>
    <row r="4807" spans="4:8">
      <c r="D4807"/>
      <c r="E4807" s="1"/>
      <c r="F4807"/>
      <c r="G4807"/>
      <c r="H4807"/>
    </row>
    <row r="4808" spans="4:8">
      <c r="D4808"/>
      <c r="E4808" s="1"/>
      <c r="F4808"/>
      <c r="G4808"/>
      <c r="H4808"/>
    </row>
    <row r="4809" spans="4:8">
      <c r="D4809"/>
      <c r="E4809" s="1"/>
      <c r="F4809"/>
      <c r="G4809"/>
      <c r="H4809"/>
    </row>
    <row r="4810" spans="4:8">
      <c r="D4810"/>
      <c r="E4810" s="1"/>
      <c r="F4810"/>
      <c r="G4810"/>
      <c r="H4810"/>
    </row>
    <row r="4811" spans="4:8">
      <c r="D4811"/>
      <c r="E4811" s="1"/>
      <c r="F4811"/>
      <c r="G4811"/>
      <c r="H4811"/>
    </row>
    <row r="4812" spans="4:8">
      <c r="D4812"/>
      <c r="E4812" s="1"/>
      <c r="F4812"/>
      <c r="G4812"/>
      <c r="H4812"/>
    </row>
    <row r="4813" spans="4:8">
      <c r="D4813"/>
      <c r="E4813" s="1"/>
      <c r="F4813"/>
      <c r="G4813"/>
      <c r="H4813"/>
    </row>
    <row r="4814" spans="4:8">
      <c r="D4814"/>
      <c r="E4814" s="1"/>
      <c r="F4814"/>
      <c r="G4814"/>
      <c r="H4814"/>
    </row>
    <row r="4815" spans="4:8">
      <c r="D4815"/>
      <c r="E4815" s="1"/>
      <c r="F4815"/>
      <c r="G4815"/>
      <c r="H4815"/>
    </row>
    <row r="4816" spans="4:8">
      <c r="D4816"/>
      <c r="E4816" s="1"/>
      <c r="F4816"/>
      <c r="G4816"/>
      <c r="H4816"/>
    </row>
    <row r="4817" spans="4:8">
      <c r="D4817"/>
      <c r="E4817" s="1"/>
      <c r="F4817"/>
      <c r="G4817"/>
      <c r="H4817"/>
    </row>
    <row r="4818" spans="4:8">
      <c r="D4818"/>
      <c r="E4818" s="1"/>
      <c r="F4818"/>
      <c r="G4818"/>
      <c r="H4818"/>
    </row>
    <row r="4819" spans="4:8">
      <c r="D4819"/>
      <c r="E4819" s="1"/>
      <c r="F4819"/>
      <c r="G4819"/>
      <c r="H4819"/>
    </row>
    <row r="4820" spans="4:8">
      <c r="D4820"/>
      <c r="E4820" s="1"/>
      <c r="F4820"/>
      <c r="G4820"/>
      <c r="H4820"/>
    </row>
    <row r="4821" spans="4:8">
      <c r="D4821"/>
      <c r="E4821" s="1"/>
      <c r="F4821"/>
      <c r="G4821"/>
      <c r="H4821"/>
    </row>
    <row r="4822" spans="4:8">
      <c r="D4822"/>
      <c r="E4822" s="1"/>
      <c r="F4822"/>
      <c r="G4822"/>
      <c r="H4822"/>
    </row>
    <row r="4823" spans="4:8">
      <c r="D4823"/>
      <c r="E4823" s="1"/>
      <c r="F4823"/>
      <c r="G4823"/>
      <c r="H4823"/>
    </row>
    <row r="4824" spans="4:8">
      <c r="D4824"/>
      <c r="E4824" s="1"/>
      <c r="F4824"/>
      <c r="G4824"/>
      <c r="H4824"/>
    </row>
    <row r="4825" spans="4:8">
      <c r="D4825"/>
      <c r="E4825" s="1"/>
      <c r="F4825"/>
      <c r="G4825"/>
      <c r="H4825"/>
    </row>
    <row r="4826" spans="4:8">
      <c r="D4826"/>
      <c r="E4826" s="1"/>
      <c r="F4826"/>
      <c r="G4826"/>
      <c r="H4826"/>
    </row>
    <row r="4827" spans="4:8">
      <c r="D4827"/>
      <c r="E4827" s="1"/>
      <c r="F4827"/>
      <c r="G4827"/>
      <c r="H4827"/>
    </row>
    <row r="4828" spans="4:8">
      <c r="D4828"/>
      <c r="E4828" s="1"/>
      <c r="F4828"/>
      <c r="G4828"/>
      <c r="H4828"/>
    </row>
    <row r="4829" spans="4:8">
      <c r="D4829"/>
      <c r="E4829" s="1"/>
      <c r="F4829"/>
      <c r="G4829"/>
      <c r="H4829"/>
    </row>
    <row r="4830" spans="4:8">
      <c r="D4830"/>
      <c r="E4830" s="1"/>
      <c r="F4830"/>
      <c r="G4830"/>
      <c r="H4830"/>
    </row>
    <row r="4831" spans="4:8">
      <c r="D4831"/>
      <c r="E4831" s="1"/>
      <c r="F4831"/>
      <c r="G4831"/>
      <c r="H4831"/>
    </row>
    <row r="4832" spans="4:8">
      <c r="D4832"/>
      <c r="E4832" s="1"/>
      <c r="F4832"/>
      <c r="G4832"/>
      <c r="H4832"/>
    </row>
    <row r="4833" spans="4:8">
      <c r="D4833"/>
      <c r="E4833" s="1"/>
      <c r="F4833"/>
      <c r="G4833"/>
      <c r="H4833"/>
    </row>
    <row r="4834" spans="4:8">
      <c r="D4834"/>
      <c r="E4834" s="1"/>
      <c r="F4834"/>
      <c r="G4834"/>
      <c r="H4834"/>
    </row>
    <row r="4835" spans="4:8">
      <c r="D4835"/>
      <c r="E4835" s="1"/>
      <c r="F4835"/>
      <c r="G4835"/>
      <c r="H4835"/>
    </row>
    <row r="4836" spans="4:8">
      <c r="D4836"/>
      <c r="E4836" s="1"/>
      <c r="F4836"/>
      <c r="G4836"/>
      <c r="H4836"/>
    </row>
    <row r="4837" spans="4:8">
      <c r="D4837"/>
      <c r="E4837" s="1"/>
      <c r="F4837"/>
      <c r="G4837"/>
      <c r="H4837"/>
    </row>
    <row r="4838" spans="4:8">
      <c r="D4838"/>
      <c r="E4838" s="1"/>
      <c r="F4838"/>
      <c r="G4838"/>
      <c r="H4838"/>
    </row>
    <row r="4839" spans="4:8">
      <c r="D4839"/>
      <c r="E4839" s="1"/>
      <c r="F4839"/>
      <c r="G4839"/>
      <c r="H4839"/>
    </row>
    <row r="4840" spans="4:8">
      <c r="D4840"/>
      <c r="E4840" s="1"/>
      <c r="F4840"/>
      <c r="G4840"/>
      <c r="H4840"/>
    </row>
    <row r="4841" spans="4:8">
      <c r="D4841"/>
      <c r="E4841" s="1"/>
      <c r="F4841"/>
      <c r="G4841"/>
      <c r="H4841"/>
    </row>
    <row r="4842" spans="4:8">
      <c r="D4842"/>
      <c r="E4842" s="1"/>
      <c r="F4842"/>
      <c r="G4842"/>
      <c r="H4842"/>
    </row>
    <row r="4843" spans="4:8">
      <c r="D4843"/>
      <c r="E4843" s="1"/>
      <c r="F4843"/>
      <c r="G4843"/>
      <c r="H4843"/>
    </row>
    <row r="4844" spans="4:8">
      <c r="D4844"/>
      <c r="E4844" s="1"/>
      <c r="F4844"/>
      <c r="G4844"/>
      <c r="H4844"/>
    </row>
    <row r="4845" spans="4:8">
      <c r="D4845"/>
      <c r="E4845" s="1"/>
      <c r="F4845"/>
      <c r="G4845"/>
      <c r="H4845"/>
    </row>
    <row r="4846" spans="4:8">
      <c r="D4846"/>
      <c r="E4846" s="1"/>
      <c r="F4846"/>
      <c r="G4846"/>
      <c r="H4846"/>
    </row>
    <row r="4847" spans="4:8">
      <c r="D4847"/>
      <c r="E4847" s="1"/>
      <c r="F4847"/>
      <c r="G4847"/>
      <c r="H4847"/>
    </row>
    <row r="4848" spans="4:8">
      <c r="D4848"/>
      <c r="E4848" s="1"/>
      <c r="F4848"/>
      <c r="G4848"/>
      <c r="H4848"/>
    </row>
    <row r="4849" spans="4:8">
      <c r="D4849"/>
      <c r="E4849" s="1"/>
      <c r="F4849"/>
      <c r="G4849"/>
      <c r="H4849"/>
    </row>
    <row r="4850" spans="4:8">
      <c r="D4850"/>
      <c r="E4850" s="1"/>
      <c r="F4850"/>
      <c r="G4850"/>
      <c r="H4850"/>
    </row>
    <row r="4851" spans="4:8">
      <c r="D4851"/>
      <c r="E4851" s="1"/>
      <c r="F4851"/>
      <c r="G4851"/>
      <c r="H4851"/>
    </row>
    <row r="4852" spans="4:8">
      <c r="D4852"/>
      <c r="E4852" s="1"/>
      <c r="F4852"/>
      <c r="G4852"/>
      <c r="H4852"/>
    </row>
    <row r="4853" spans="4:8">
      <c r="D4853"/>
      <c r="E4853" s="1"/>
      <c r="F4853"/>
      <c r="G4853"/>
      <c r="H4853"/>
    </row>
    <row r="4854" spans="4:8">
      <c r="D4854"/>
      <c r="E4854" s="1"/>
      <c r="F4854"/>
      <c r="G4854"/>
      <c r="H4854"/>
    </row>
    <row r="4855" spans="4:8">
      <c r="D4855"/>
      <c r="E4855" s="1"/>
      <c r="F4855"/>
      <c r="G4855"/>
      <c r="H4855"/>
    </row>
    <row r="4856" spans="4:8">
      <c r="D4856"/>
      <c r="E4856" s="1"/>
      <c r="F4856"/>
      <c r="G4856"/>
      <c r="H4856"/>
    </row>
    <row r="4857" spans="4:8">
      <c r="D4857"/>
      <c r="E4857" s="1"/>
      <c r="F4857"/>
      <c r="G4857"/>
      <c r="H4857"/>
    </row>
    <row r="4858" spans="4:8">
      <c r="D4858"/>
      <c r="E4858" s="1"/>
      <c r="F4858"/>
      <c r="G4858"/>
      <c r="H4858"/>
    </row>
    <row r="4859" spans="4:8">
      <c r="D4859"/>
      <c r="E4859" s="1"/>
      <c r="F4859"/>
      <c r="G4859"/>
      <c r="H4859"/>
    </row>
    <row r="4860" spans="4:8">
      <c r="D4860"/>
      <c r="E4860" s="1"/>
      <c r="F4860"/>
      <c r="G4860"/>
      <c r="H4860"/>
    </row>
    <row r="4861" spans="4:8">
      <c r="D4861"/>
      <c r="E4861" s="1"/>
      <c r="F4861"/>
      <c r="G4861"/>
      <c r="H4861"/>
    </row>
    <row r="4862" spans="4:8">
      <c r="D4862"/>
      <c r="E4862" s="1"/>
      <c r="F4862"/>
      <c r="G4862"/>
      <c r="H4862"/>
    </row>
    <row r="4863" spans="4:8">
      <c r="D4863"/>
      <c r="E4863" s="1"/>
      <c r="F4863"/>
      <c r="G4863"/>
      <c r="H4863"/>
    </row>
    <row r="4864" spans="4:8">
      <c r="D4864"/>
      <c r="E4864" s="1"/>
      <c r="F4864"/>
      <c r="G4864"/>
      <c r="H4864"/>
    </row>
    <row r="4865" spans="4:8">
      <c r="D4865"/>
      <c r="E4865" s="1"/>
      <c r="F4865"/>
      <c r="G4865"/>
      <c r="H4865"/>
    </row>
    <row r="4866" spans="4:8">
      <c r="D4866"/>
      <c r="E4866" s="1"/>
      <c r="F4866"/>
      <c r="G4866"/>
      <c r="H4866"/>
    </row>
    <row r="4867" spans="4:8">
      <c r="D4867"/>
      <c r="E4867" s="1"/>
      <c r="F4867"/>
      <c r="G4867"/>
      <c r="H4867"/>
    </row>
    <row r="4868" spans="4:8">
      <c r="D4868"/>
      <c r="E4868" s="1"/>
      <c r="F4868"/>
      <c r="G4868"/>
      <c r="H4868"/>
    </row>
    <row r="4869" spans="4:8">
      <c r="D4869"/>
      <c r="E4869" s="1"/>
      <c r="F4869"/>
      <c r="G4869"/>
      <c r="H4869"/>
    </row>
    <row r="4870" spans="4:8">
      <c r="D4870"/>
      <c r="E4870" s="1"/>
      <c r="F4870"/>
      <c r="G4870"/>
      <c r="H4870"/>
    </row>
    <row r="4871" spans="4:8">
      <c r="D4871"/>
      <c r="E4871" s="1"/>
      <c r="F4871"/>
      <c r="G4871"/>
      <c r="H4871"/>
    </row>
    <row r="4872" spans="4:8">
      <c r="D4872"/>
      <c r="E4872" s="1"/>
      <c r="F4872"/>
      <c r="G4872"/>
      <c r="H4872"/>
    </row>
    <row r="4873" spans="4:8">
      <c r="D4873"/>
      <c r="E4873" s="1"/>
      <c r="F4873"/>
      <c r="G4873"/>
      <c r="H4873"/>
    </row>
    <row r="4874" spans="4:8">
      <c r="D4874"/>
      <c r="E4874" s="1"/>
      <c r="F4874"/>
      <c r="G4874"/>
      <c r="H4874"/>
    </row>
    <row r="4875" spans="4:8">
      <c r="D4875"/>
      <c r="E4875" s="1"/>
      <c r="F4875"/>
      <c r="G4875"/>
      <c r="H4875"/>
    </row>
    <row r="4876" spans="4:8">
      <c r="D4876"/>
      <c r="E4876" s="1"/>
      <c r="F4876"/>
      <c r="G4876"/>
      <c r="H4876"/>
    </row>
    <row r="4877" spans="4:8">
      <c r="D4877"/>
      <c r="E4877" s="1"/>
      <c r="F4877"/>
      <c r="G4877"/>
      <c r="H4877"/>
    </row>
    <row r="4878" spans="4:8">
      <c r="D4878"/>
      <c r="E4878" s="1"/>
      <c r="F4878"/>
      <c r="G4878"/>
      <c r="H4878"/>
    </row>
    <row r="4879" spans="4:8">
      <c r="D4879"/>
      <c r="E4879" s="1"/>
      <c r="F4879"/>
      <c r="G4879"/>
      <c r="H4879"/>
    </row>
    <row r="4880" spans="4:8">
      <c r="D4880"/>
      <c r="E4880" s="1"/>
      <c r="F4880"/>
      <c r="G4880"/>
      <c r="H4880"/>
    </row>
    <row r="4881" spans="4:8">
      <c r="D4881"/>
      <c r="E4881" s="1"/>
      <c r="F4881"/>
      <c r="G4881"/>
      <c r="H4881"/>
    </row>
    <row r="4882" spans="4:8">
      <c r="D4882"/>
      <c r="E4882" s="1"/>
      <c r="F4882"/>
      <c r="G4882"/>
      <c r="H4882"/>
    </row>
    <row r="4883" spans="4:8">
      <c r="D4883"/>
      <c r="E4883" s="1"/>
      <c r="F4883"/>
      <c r="G4883"/>
      <c r="H4883"/>
    </row>
    <row r="4884" spans="4:8">
      <c r="D4884"/>
      <c r="E4884" s="1"/>
      <c r="F4884"/>
      <c r="G4884"/>
      <c r="H4884"/>
    </row>
    <row r="4885" spans="4:8">
      <c r="D4885"/>
      <c r="E4885" s="1"/>
      <c r="F4885"/>
      <c r="G4885"/>
      <c r="H4885"/>
    </row>
    <row r="4886" spans="4:8">
      <c r="D4886"/>
      <c r="E4886" s="1"/>
      <c r="F4886"/>
      <c r="G4886"/>
      <c r="H4886"/>
    </row>
    <row r="4887" spans="4:8">
      <c r="D4887"/>
      <c r="E4887" s="1"/>
      <c r="F4887"/>
      <c r="G4887"/>
      <c r="H4887"/>
    </row>
    <row r="4888" spans="4:8">
      <c r="D4888"/>
      <c r="E4888" s="1"/>
      <c r="F4888"/>
      <c r="G4888"/>
      <c r="H4888"/>
    </row>
    <row r="4889" spans="4:8">
      <c r="D4889"/>
      <c r="E4889" s="1"/>
      <c r="F4889"/>
      <c r="G4889"/>
      <c r="H4889"/>
    </row>
    <row r="4890" spans="4:8">
      <c r="D4890"/>
      <c r="E4890" s="1"/>
      <c r="F4890"/>
      <c r="G4890"/>
      <c r="H4890"/>
    </row>
    <row r="4891" spans="4:8">
      <c r="D4891"/>
      <c r="E4891" s="1"/>
      <c r="F4891"/>
      <c r="G4891"/>
      <c r="H4891"/>
    </row>
    <row r="4892" spans="4:8">
      <c r="D4892"/>
      <c r="E4892" s="1"/>
      <c r="F4892"/>
      <c r="G4892"/>
      <c r="H4892"/>
    </row>
    <row r="4893" spans="4:8">
      <c r="D4893"/>
      <c r="E4893" s="1"/>
      <c r="F4893"/>
      <c r="G4893"/>
      <c r="H4893"/>
    </row>
    <row r="4894" spans="4:8">
      <c r="D4894"/>
      <c r="E4894" s="1"/>
      <c r="F4894"/>
      <c r="G4894"/>
      <c r="H4894"/>
    </row>
    <row r="4895" spans="4:8">
      <c r="D4895"/>
      <c r="E4895" s="1"/>
      <c r="F4895"/>
      <c r="G4895"/>
      <c r="H4895"/>
    </row>
    <row r="4896" spans="4:8">
      <c r="D4896"/>
      <c r="E4896" s="1"/>
      <c r="F4896"/>
      <c r="G4896"/>
      <c r="H4896"/>
    </row>
    <row r="4897" spans="4:8">
      <c r="D4897"/>
      <c r="E4897" s="1"/>
      <c r="F4897"/>
      <c r="G4897"/>
      <c r="H4897"/>
    </row>
    <row r="4898" spans="4:8">
      <c r="D4898"/>
      <c r="E4898" s="1"/>
      <c r="F4898"/>
      <c r="G4898"/>
      <c r="H4898"/>
    </row>
    <row r="4899" spans="4:8">
      <c r="D4899"/>
      <c r="E4899" s="1"/>
      <c r="F4899"/>
      <c r="G4899"/>
      <c r="H4899"/>
    </row>
    <row r="4900" spans="4:8">
      <c r="D4900"/>
      <c r="E4900" s="1"/>
      <c r="F4900"/>
      <c r="G4900"/>
      <c r="H4900"/>
    </row>
    <row r="4901" spans="4:8">
      <c r="D4901"/>
      <c r="E4901" s="1"/>
      <c r="F4901"/>
      <c r="G4901"/>
      <c r="H4901"/>
    </row>
    <row r="4902" spans="4:8">
      <c r="D4902"/>
      <c r="E4902" s="1"/>
      <c r="F4902"/>
      <c r="G4902"/>
      <c r="H4902"/>
    </row>
    <row r="4903" spans="4:8">
      <c r="D4903"/>
      <c r="E4903" s="1"/>
      <c r="F4903"/>
      <c r="G4903"/>
      <c r="H4903"/>
    </row>
    <row r="4904" spans="4:8">
      <c r="D4904"/>
      <c r="E4904" s="1"/>
      <c r="F4904"/>
      <c r="G4904"/>
      <c r="H4904"/>
    </row>
    <row r="4905" spans="4:8">
      <c r="D4905"/>
      <c r="E4905" s="1"/>
      <c r="F4905"/>
      <c r="G4905"/>
      <c r="H4905"/>
    </row>
    <row r="4906" spans="4:8">
      <c r="D4906"/>
      <c r="E4906" s="1"/>
      <c r="F4906"/>
      <c r="G4906"/>
      <c r="H4906"/>
    </row>
    <row r="4907" spans="4:8">
      <c r="D4907"/>
      <c r="E4907" s="1"/>
      <c r="F4907"/>
      <c r="G4907"/>
      <c r="H4907"/>
    </row>
    <row r="4908" spans="4:8">
      <c r="D4908"/>
      <c r="E4908" s="1"/>
      <c r="F4908"/>
      <c r="G4908"/>
      <c r="H4908"/>
    </row>
    <row r="4909" spans="4:8">
      <c r="D4909"/>
      <c r="E4909" s="1"/>
      <c r="F4909"/>
      <c r="G4909"/>
      <c r="H4909"/>
    </row>
    <row r="4910" spans="4:8">
      <c r="D4910"/>
      <c r="E4910" s="1"/>
      <c r="F4910"/>
      <c r="G4910"/>
      <c r="H4910"/>
    </row>
    <row r="4911" spans="4:8">
      <c r="D4911"/>
      <c r="E4911" s="1"/>
      <c r="F4911"/>
      <c r="G4911"/>
      <c r="H4911"/>
    </row>
    <row r="4912" spans="4:8">
      <c r="D4912"/>
      <c r="E4912" s="1"/>
      <c r="F4912"/>
      <c r="G4912"/>
      <c r="H4912"/>
    </row>
    <row r="4913" spans="4:8">
      <c r="D4913"/>
      <c r="E4913" s="1"/>
      <c r="F4913"/>
      <c r="G4913"/>
      <c r="H4913"/>
    </row>
    <row r="4914" spans="4:8">
      <c r="D4914"/>
      <c r="E4914" s="1"/>
      <c r="F4914"/>
      <c r="G4914"/>
      <c r="H4914"/>
    </row>
    <row r="4915" spans="4:8">
      <c r="D4915"/>
      <c r="E4915" s="1"/>
      <c r="F4915"/>
      <c r="G4915"/>
      <c r="H4915"/>
    </row>
    <row r="4916" spans="4:8">
      <c r="D4916"/>
      <c r="E4916" s="1"/>
      <c r="F4916"/>
      <c r="G4916"/>
      <c r="H4916"/>
    </row>
    <row r="4917" spans="4:8">
      <c r="D4917"/>
      <c r="E4917" s="1"/>
      <c r="F4917"/>
      <c r="G4917"/>
      <c r="H4917"/>
    </row>
    <row r="4918" spans="4:8">
      <c r="D4918"/>
      <c r="E4918" s="1"/>
      <c r="F4918"/>
      <c r="G4918"/>
      <c r="H4918"/>
    </row>
    <row r="4919" spans="4:8">
      <c r="D4919"/>
      <c r="E4919" s="1"/>
      <c r="F4919"/>
      <c r="G4919"/>
      <c r="H4919"/>
    </row>
    <row r="4920" spans="4:8">
      <c r="D4920"/>
      <c r="E4920" s="1"/>
      <c r="F4920"/>
      <c r="G4920"/>
      <c r="H4920"/>
    </row>
    <row r="4921" spans="4:8">
      <c r="D4921"/>
      <c r="E4921" s="1"/>
      <c r="F4921"/>
      <c r="G4921"/>
      <c r="H4921"/>
    </row>
    <row r="4922" spans="4:8">
      <c r="D4922"/>
      <c r="E4922" s="1"/>
      <c r="F4922"/>
      <c r="G4922"/>
      <c r="H4922"/>
    </row>
    <row r="4923" spans="4:8">
      <c r="D4923"/>
      <c r="E4923" s="1"/>
      <c r="F4923"/>
      <c r="G4923"/>
      <c r="H4923"/>
    </row>
    <row r="4924" spans="4:8">
      <c r="D4924"/>
      <c r="E4924" s="1"/>
      <c r="F4924"/>
      <c r="G4924"/>
      <c r="H4924"/>
    </row>
    <row r="4925" spans="4:8">
      <c r="D4925"/>
      <c r="E4925" s="1"/>
      <c r="F4925"/>
      <c r="G4925"/>
      <c r="H4925"/>
    </row>
    <row r="4926" spans="4:8">
      <c r="D4926"/>
      <c r="E4926" s="1"/>
      <c r="F4926"/>
      <c r="G4926"/>
      <c r="H4926"/>
    </row>
    <row r="4927" spans="4:8">
      <c r="D4927"/>
      <c r="E4927" s="1"/>
      <c r="F4927"/>
      <c r="G4927"/>
      <c r="H4927"/>
    </row>
    <row r="4928" spans="4:8">
      <c r="D4928"/>
      <c r="E4928" s="1"/>
      <c r="F4928"/>
      <c r="G4928"/>
      <c r="H4928"/>
    </row>
    <row r="4929" spans="4:8">
      <c r="D4929"/>
      <c r="E4929" s="1"/>
      <c r="F4929"/>
      <c r="G4929"/>
      <c r="H4929"/>
    </row>
    <row r="4930" spans="4:8">
      <c r="D4930"/>
      <c r="E4930" s="1"/>
      <c r="F4930"/>
      <c r="G4930"/>
      <c r="H4930"/>
    </row>
    <row r="4931" spans="4:8">
      <c r="D4931"/>
      <c r="E4931" s="1"/>
      <c r="F4931"/>
      <c r="G4931"/>
      <c r="H4931"/>
    </row>
    <row r="4932" spans="4:8">
      <c r="D4932"/>
      <c r="E4932" s="1"/>
      <c r="F4932"/>
      <c r="G4932"/>
      <c r="H4932"/>
    </row>
    <row r="4933" spans="4:8">
      <c r="D4933"/>
      <c r="E4933" s="1"/>
      <c r="F4933"/>
      <c r="G4933"/>
      <c r="H4933"/>
    </row>
    <row r="4934" spans="4:8">
      <c r="D4934"/>
      <c r="E4934" s="1"/>
      <c r="F4934"/>
      <c r="G4934"/>
      <c r="H4934"/>
    </row>
    <row r="4935" spans="4:8">
      <c r="D4935"/>
      <c r="E4935" s="1"/>
      <c r="F4935"/>
      <c r="G4935"/>
      <c r="H4935"/>
    </row>
    <row r="4936" spans="4:8">
      <c r="D4936"/>
      <c r="E4936" s="1"/>
      <c r="F4936"/>
      <c r="G4936"/>
      <c r="H4936"/>
    </row>
    <row r="4937" spans="4:8">
      <c r="D4937"/>
      <c r="E4937" s="1"/>
      <c r="F4937"/>
      <c r="G4937"/>
      <c r="H4937"/>
    </row>
    <row r="4938" spans="4:8">
      <c r="D4938"/>
      <c r="E4938" s="1"/>
      <c r="F4938"/>
      <c r="G4938"/>
      <c r="H4938"/>
    </row>
    <row r="4939" spans="4:8">
      <c r="D4939"/>
      <c r="E4939" s="1"/>
      <c r="F4939"/>
      <c r="G4939"/>
      <c r="H4939"/>
    </row>
    <row r="4940" spans="4:8">
      <c r="D4940"/>
      <c r="E4940" s="1"/>
      <c r="F4940"/>
      <c r="G4940"/>
      <c r="H4940"/>
    </row>
    <row r="4941" spans="4:8">
      <c r="D4941"/>
      <c r="E4941" s="1"/>
      <c r="F4941"/>
      <c r="G4941"/>
      <c r="H4941"/>
    </row>
    <row r="4942" spans="4:8">
      <c r="D4942"/>
      <c r="E4942" s="1"/>
      <c r="F4942"/>
      <c r="G4942"/>
      <c r="H4942"/>
    </row>
    <row r="4943" spans="4:8">
      <c r="D4943"/>
      <c r="E4943" s="1"/>
      <c r="F4943"/>
      <c r="G4943"/>
      <c r="H4943"/>
    </row>
    <row r="4944" spans="4:8">
      <c r="D4944"/>
      <c r="E4944" s="1"/>
      <c r="F4944"/>
      <c r="G4944"/>
      <c r="H4944"/>
    </row>
    <row r="4945" spans="4:8">
      <c r="D4945"/>
      <c r="E4945" s="1"/>
      <c r="F4945"/>
      <c r="G4945"/>
      <c r="H4945"/>
    </row>
    <row r="4946" spans="4:8">
      <c r="D4946"/>
      <c r="E4946" s="1"/>
      <c r="F4946"/>
      <c r="G4946"/>
      <c r="H4946"/>
    </row>
    <row r="4947" spans="4:8">
      <c r="D4947"/>
      <c r="E4947" s="1"/>
      <c r="F4947"/>
      <c r="G4947"/>
      <c r="H4947"/>
    </row>
    <row r="4948" spans="4:8">
      <c r="D4948"/>
      <c r="E4948" s="1"/>
      <c r="F4948"/>
      <c r="G4948"/>
      <c r="H4948"/>
    </row>
    <row r="4949" spans="4:8">
      <c r="D4949"/>
      <c r="E4949" s="1"/>
      <c r="F4949"/>
      <c r="G4949"/>
      <c r="H4949"/>
    </row>
    <row r="4950" spans="4:8">
      <c r="D4950"/>
      <c r="E4950" s="1"/>
      <c r="F4950"/>
      <c r="G4950"/>
      <c r="H4950"/>
    </row>
    <row r="4951" spans="4:8">
      <c r="D4951"/>
      <c r="E4951" s="1"/>
      <c r="F4951"/>
      <c r="G4951"/>
      <c r="H4951"/>
    </row>
    <row r="4952" spans="4:8">
      <c r="D4952"/>
      <c r="E4952" s="1"/>
      <c r="F4952"/>
      <c r="G4952"/>
      <c r="H4952"/>
    </row>
    <row r="4953" spans="4:8">
      <c r="D4953"/>
      <c r="E4953" s="1"/>
      <c r="F4953"/>
      <c r="G4953"/>
      <c r="H4953"/>
    </row>
    <row r="4954" spans="4:8">
      <c r="D4954"/>
      <c r="E4954" s="1"/>
      <c r="F4954"/>
      <c r="G4954"/>
      <c r="H4954"/>
    </row>
    <row r="4955" spans="4:8">
      <c r="D4955"/>
      <c r="E4955" s="1"/>
      <c r="F4955"/>
      <c r="G4955"/>
      <c r="H4955"/>
    </row>
    <row r="4956" spans="4:8">
      <c r="D4956"/>
      <c r="E4956" s="1"/>
      <c r="F4956"/>
      <c r="G4956"/>
      <c r="H4956"/>
    </row>
    <row r="4957" spans="4:8">
      <c r="D4957"/>
      <c r="E4957" s="1"/>
      <c r="F4957"/>
      <c r="G4957"/>
      <c r="H4957"/>
    </row>
    <row r="4958" spans="4:8">
      <c r="D4958"/>
      <c r="E4958" s="1"/>
      <c r="F4958"/>
      <c r="G4958"/>
      <c r="H4958"/>
    </row>
    <row r="4959" spans="4:8">
      <c r="D4959"/>
      <c r="E4959" s="1"/>
      <c r="F4959"/>
      <c r="G4959"/>
      <c r="H4959"/>
    </row>
    <row r="4960" spans="4:8">
      <c r="D4960"/>
      <c r="E4960" s="1"/>
      <c r="F4960"/>
      <c r="G4960"/>
      <c r="H4960"/>
    </row>
    <row r="4961" spans="4:8">
      <c r="D4961"/>
      <c r="E4961" s="1"/>
      <c r="F4961"/>
      <c r="G4961"/>
      <c r="H4961"/>
    </row>
    <row r="4962" spans="4:8">
      <c r="D4962"/>
      <c r="E4962" s="1"/>
      <c r="F4962"/>
      <c r="G4962"/>
      <c r="H4962"/>
    </row>
    <row r="4963" spans="4:8">
      <c r="D4963"/>
      <c r="E4963" s="1"/>
      <c r="F4963"/>
      <c r="G4963"/>
      <c r="H4963"/>
    </row>
    <row r="4964" spans="4:8">
      <c r="D4964"/>
      <c r="E4964" s="1"/>
      <c r="F4964"/>
      <c r="G4964"/>
      <c r="H4964"/>
    </row>
    <row r="4965" spans="4:8">
      <c r="D4965"/>
      <c r="E4965" s="1"/>
      <c r="F4965"/>
      <c r="G4965"/>
      <c r="H4965"/>
    </row>
    <row r="4966" spans="4:8">
      <c r="D4966"/>
      <c r="E4966" s="1"/>
      <c r="F4966"/>
      <c r="G4966"/>
      <c r="H4966"/>
    </row>
    <row r="4967" spans="4:8">
      <c r="D4967"/>
      <c r="E4967" s="1"/>
      <c r="F4967"/>
      <c r="G4967"/>
      <c r="H4967"/>
    </row>
    <row r="4968" spans="4:8">
      <c r="D4968"/>
      <c r="E4968" s="1"/>
      <c r="F4968"/>
      <c r="G4968"/>
      <c r="H4968"/>
    </row>
    <row r="4969" spans="4:8">
      <c r="D4969"/>
      <c r="E4969" s="1"/>
      <c r="F4969"/>
      <c r="G4969"/>
      <c r="H4969"/>
    </row>
    <row r="4970" spans="4:8">
      <c r="D4970"/>
      <c r="E4970" s="1"/>
      <c r="F4970"/>
      <c r="G4970"/>
      <c r="H4970"/>
    </row>
    <row r="4971" spans="4:8">
      <c r="D4971"/>
      <c r="E4971" s="1"/>
      <c r="F4971"/>
      <c r="G4971"/>
      <c r="H4971"/>
    </row>
    <row r="4972" spans="4:8">
      <c r="D4972"/>
      <c r="E4972" s="1"/>
      <c r="F4972"/>
      <c r="G4972"/>
      <c r="H4972"/>
    </row>
    <row r="4973" spans="4:8">
      <c r="D4973"/>
      <c r="E4973" s="1"/>
      <c r="F4973"/>
      <c r="G4973"/>
      <c r="H4973"/>
    </row>
    <row r="4974" spans="4:8">
      <c r="D4974"/>
      <c r="E4974" s="1"/>
      <c r="F4974"/>
      <c r="G4974"/>
      <c r="H4974"/>
    </row>
    <row r="4975" spans="4:8">
      <c r="D4975"/>
      <c r="E4975" s="1"/>
      <c r="F4975"/>
      <c r="G4975"/>
      <c r="H4975"/>
    </row>
    <row r="4976" spans="4:8">
      <c r="D4976"/>
      <c r="E4976" s="1"/>
      <c r="F4976"/>
      <c r="G4976"/>
      <c r="H4976"/>
    </row>
    <row r="4977" spans="4:8">
      <c r="D4977"/>
      <c r="E4977" s="1"/>
      <c r="F4977"/>
      <c r="G4977"/>
      <c r="H4977"/>
    </row>
    <row r="4978" spans="4:8">
      <c r="D4978"/>
      <c r="E4978" s="1"/>
      <c r="F4978"/>
      <c r="G4978"/>
      <c r="H4978"/>
    </row>
    <row r="4979" spans="4:8">
      <c r="D4979"/>
      <c r="E4979" s="1"/>
      <c r="F4979"/>
      <c r="G4979"/>
      <c r="H4979"/>
    </row>
    <row r="4980" spans="4:8">
      <c r="D4980"/>
      <c r="E4980" s="1"/>
      <c r="F4980"/>
      <c r="G4980"/>
      <c r="H4980"/>
    </row>
    <row r="4981" spans="4:8">
      <c r="D4981"/>
      <c r="E4981" s="1"/>
      <c r="F4981"/>
      <c r="G4981"/>
      <c r="H4981"/>
    </row>
    <row r="4982" spans="4:8">
      <c r="D4982"/>
      <c r="E4982" s="1"/>
      <c r="F4982"/>
      <c r="G4982"/>
      <c r="H4982"/>
    </row>
    <row r="4983" spans="4:8">
      <c r="D4983"/>
      <c r="E4983" s="1"/>
      <c r="F4983"/>
      <c r="G4983"/>
      <c r="H4983"/>
    </row>
    <row r="4984" spans="4:8">
      <c r="D4984"/>
      <c r="E4984" s="1"/>
      <c r="F4984"/>
      <c r="G4984"/>
      <c r="H4984"/>
    </row>
    <row r="4985" spans="4:8">
      <c r="D4985"/>
      <c r="E4985" s="1"/>
      <c r="F4985"/>
      <c r="G4985"/>
      <c r="H4985"/>
    </row>
    <row r="4986" spans="4:8">
      <c r="D4986"/>
      <c r="E4986" s="1"/>
      <c r="F4986"/>
      <c r="G4986"/>
      <c r="H4986"/>
    </row>
    <row r="4987" spans="4:8">
      <c r="D4987"/>
      <c r="E4987" s="1"/>
      <c r="F4987"/>
      <c r="G4987"/>
      <c r="H4987"/>
    </row>
    <row r="4988" spans="4:8">
      <c r="D4988"/>
      <c r="E4988" s="1"/>
      <c r="F4988"/>
      <c r="G4988"/>
      <c r="H4988"/>
    </row>
    <row r="4989" spans="4:8">
      <c r="D4989"/>
      <c r="E4989" s="1"/>
      <c r="F4989"/>
      <c r="G4989"/>
      <c r="H4989"/>
    </row>
    <row r="4990" spans="4:8">
      <c r="D4990"/>
      <c r="E4990" s="1"/>
      <c r="F4990"/>
      <c r="G4990"/>
      <c r="H4990"/>
    </row>
    <row r="4991" spans="4:8">
      <c r="D4991"/>
      <c r="E4991" s="1"/>
      <c r="F4991"/>
      <c r="G4991"/>
      <c r="H4991"/>
    </row>
    <row r="4992" spans="4:8">
      <c r="D4992"/>
      <c r="E4992" s="1"/>
      <c r="F4992"/>
      <c r="G4992"/>
      <c r="H4992"/>
    </row>
    <row r="4993" spans="4:8">
      <c r="D4993"/>
      <c r="E4993" s="1"/>
      <c r="F4993"/>
      <c r="G4993"/>
      <c r="H4993"/>
    </row>
    <row r="4994" spans="4:8">
      <c r="D4994"/>
      <c r="E4994" s="1"/>
      <c r="F4994"/>
      <c r="G4994"/>
      <c r="H4994"/>
    </row>
    <row r="4995" spans="4:8">
      <c r="D4995"/>
      <c r="E4995" s="1"/>
      <c r="F4995"/>
      <c r="G4995"/>
      <c r="H4995"/>
    </row>
    <row r="4996" spans="4:8">
      <c r="D4996"/>
      <c r="E4996" s="1"/>
      <c r="F4996"/>
      <c r="G4996"/>
      <c r="H4996"/>
    </row>
    <row r="4997" spans="4:8">
      <c r="D4997"/>
      <c r="E4997" s="1"/>
      <c r="F4997"/>
      <c r="G4997"/>
      <c r="H4997"/>
    </row>
    <row r="4998" spans="4:8">
      <c r="D4998"/>
      <c r="E4998" s="1"/>
      <c r="F4998"/>
      <c r="G4998"/>
      <c r="H4998"/>
    </row>
    <row r="4999" spans="4:8">
      <c r="D4999"/>
      <c r="E4999" s="1"/>
      <c r="F4999"/>
      <c r="G4999"/>
      <c r="H4999"/>
    </row>
    <row r="5000" spans="4:8">
      <c r="D5000"/>
      <c r="E5000" s="1"/>
      <c r="F5000"/>
      <c r="G5000"/>
      <c r="H5000"/>
    </row>
    <row r="5001" spans="4:8">
      <c r="D5001"/>
      <c r="E5001" s="1"/>
      <c r="F5001"/>
      <c r="G5001"/>
      <c r="H5001"/>
    </row>
    <row r="5002" spans="4:8">
      <c r="D5002"/>
      <c r="E5002" s="1"/>
      <c r="F5002"/>
      <c r="G5002"/>
      <c r="H5002"/>
    </row>
    <row r="5003" spans="4:8">
      <c r="D5003"/>
      <c r="E5003" s="1"/>
      <c r="F5003"/>
      <c r="G5003"/>
      <c r="H5003"/>
    </row>
    <row r="5004" spans="4:8">
      <c r="D5004"/>
      <c r="E5004" s="1"/>
      <c r="F5004"/>
      <c r="G5004"/>
      <c r="H5004"/>
    </row>
    <row r="5005" spans="4:8">
      <c r="D5005"/>
      <c r="E5005" s="1"/>
      <c r="F5005"/>
      <c r="G5005"/>
      <c r="H5005"/>
    </row>
    <row r="5006" spans="4:8">
      <c r="D5006"/>
      <c r="E5006" s="1"/>
      <c r="F5006"/>
      <c r="G5006"/>
      <c r="H5006"/>
    </row>
    <row r="5007" spans="4:8">
      <c r="D5007"/>
      <c r="E5007" s="1"/>
      <c r="F5007"/>
      <c r="G5007"/>
      <c r="H5007"/>
    </row>
    <row r="5008" spans="4:8">
      <c r="D5008"/>
      <c r="E5008" s="1"/>
      <c r="F5008"/>
      <c r="G5008"/>
      <c r="H5008"/>
    </row>
    <row r="5009" spans="4:8">
      <c r="D5009"/>
      <c r="E5009" s="1"/>
      <c r="F5009"/>
      <c r="G5009"/>
      <c r="H5009"/>
    </row>
    <row r="5010" spans="4:8">
      <c r="D5010"/>
      <c r="E5010" s="1"/>
      <c r="F5010"/>
      <c r="G5010"/>
      <c r="H5010"/>
    </row>
    <row r="5011" spans="4:8">
      <c r="D5011"/>
      <c r="E5011" s="1"/>
      <c r="F5011"/>
      <c r="G5011"/>
      <c r="H5011"/>
    </row>
    <row r="5012" spans="4:8">
      <c r="D5012"/>
      <c r="E5012" s="1"/>
      <c r="F5012"/>
      <c r="G5012"/>
      <c r="H5012"/>
    </row>
    <row r="5013" spans="4:8">
      <c r="D5013"/>
      <c r="E5013" s="1"/>
      <c r="F5013"/>
      <c r="G5013"/>
      <c r="H5013"/>
    </row>
    <row r="5014" spans="4:8">
      <c r="D5014"/>
      <c r="E5014" s="1"/>
      <c r="F5014"/>
      <c r="G5014"/>
      <c r="H5014"/>
    </row>
    <row r="5015" spans="4:8">
      <c r="D5015"/>
      <c r="E5015" s="1"/>
      <c r="F5015"/>
      <c r="G5015"/>
      <c r="H5015"/>
    </row>
    <row r="5016" spans="4:8">
      <c r="D5016"/>
      <c r="E5016" s="1"/>
      <c r="F5016"/>
      <c r="G5016"/>
      <c r="H5016"/>
    </row>
    <row r="5017" spans="4:8">
      <c r="D5017"/>
      <c r="E5017" s="1"/>
      <c r="F5017"/>
      <c r="G5017"/>
      <c r="H5017"/>
    </row>
    <row r="5018" spans="4:8">
      <c r="D5018"/>
      <c r="E5018" s="1"/>
      <c r="F5018"/>
      <c r="G5018"/>
      <c r="H5018"/>
    </row>
    <row r="5019" spans="4:8">
      <c r="D5019"/>
      <c r="E5019" s="1"/>
      <c r="F5019"/>
      <c r="G5019"/>
      <c r="H5019"/>
    </row>
    <row r="5020" spans="4:8">
      <c r="D5020"/>
      <c r="E5020" s="1"/>
      <c r="F5020"/>
      <c r="G5020"/>
      <c r="H5020"/>
    </row>
    <row r="5021" spans="4:8">
      <c r="D5021"/>
      <c r="E5021" s="1"/>
      <c r="F5021"/>
      <c r="G5021"/>
      <c r="H5021"/>
    </row>
    <row r="5022" spans="4:8">
      <c r="D5022"/>
      <c r="E5022" s="1"/>
      <c r="F5022"/>
      <c r="G5022"/>
      <c r="H5022"/>
    </row>
    <row r="5023" spans="4:8">
      <c r="D5023"/>
      <c r="E5023" s="1"/>
      <c r="F5023"/>
      <c r="G5023"/>
      <c r="H5023"/>
    </row>
    <row r="5024" spans="4:8">
      <c r="D5024"/>
      <c r="E5024" s="1"/>
      <c r="F5024"/>
      <c r="G5024"/>
      <c r="H5024"/>
    </row>
    <row r="5025" spans="4:8">
      <c r="D5025"/>
      <c r="E5025" s="1"/>
      <c r="F5025"/>
      <c r="G5025"/>
      <c r="H5025"/>
    </row>
    <row r="5026" spans="4:8">
      <c r="D5026"/>
      <c r="E5026" s="1"/>
      <c r="F5026"/>
      <c r="G5026"/>
      <c r="H5026"/>
    </row>
    <row r="5027" spans="4:8">
      <c r="D5027"/>
      <c r="E5027" s="1"/>
      <c r="F5027"/>
      <c r="G5027"/>
      <c r="H5027"/>
    </row>
    <row r="5028" spans="4:8">
      <c r="D5028"/>
      <c r="E5028" s="1"/>
      <c r="F5028"/>
      <c r="G5028"/>
      <c r="H5028"/>
    </row>
    <row r="5029" spans="4:8">
      <c r="D5029"/>
      <c r="E5029" s="1"/>
      <c r="F5029"/>
      <c r="G5029"/>
      <c r="H5029"/>
    </row>
    <row r="5030" spans="4:8">
      <c r="D5030"/>
      <c r="E5030" s="1"/>
      <c r="F5030"/>
      <c r="G5030"/>
      <c r="H5030"/>
    </row>
    <row r="5031" spans="4:8">
      <c r="D5031"/>
      <c r="E5031" s="1"/>
      <c r="F5031"/>
      <c r="G5031"/>
      <c r="H5031"/>
    </row>
    <row r="5032" spans="4:8">
      <c r="D5032"/>
      <c r="E5032" s="1"/>
      <c r="F5032"/>
      <c r="G5032"/>
      <c r="H5032"/>
    </row>
    <row r="5033" spans="4:8">
      <c r="D5033"/>
      <c r="E5033" s="1"/>
      <c r="F5033"/>
      <c r="G5033"/>
      <c r="H5033"/>
    </row>
    <row r="5034" spans="4:8">
      <c r="D5034"/>
      <c r="E5034" s="1"/>
      <c r="F5034"/>
      <c r="G5034"/>
      <c r="H5034"/>
    </row>
    <row r="5035" spans="4:8">
      <c r="D5035"/>
      <c r="E5035" s="1"/>
      <c r="F5035"/>
      <c r="G5035"/>
      <c r="H5035"/>
    </row>
    <row r="5036" spans="4:8">
      <c r="D5036"/>
      <c r="E5036" s="1"/>
      <c r="F5036"/>
      <c r="G5036"/>
      <c r="H5036"/>
    </row>
    <row r="5037" spans="4:8">
      <c r="D5037"/>
      <c r="E5037" s="1"/>
      <c r="F5037"/>
      <c r="G5037"/>
      <c r="H5037"/>
    </row>
    <row r="5038" spans="4:8">
      <c r="D5038"/>
      <c r="E5038" s="1"/>
      <c r="F5038"/>
      <c r="G5038"/>
      <c r="H5038"/>
    </row>
    <row r="5039" spans="4:8">
      <c r="D5039"/>
      <c r="E5039" s="1"/>
      <c r="F5039"/>
      <c r="G5039"/>
      <c r="H5039"/>
    </row>
    <row r="5040" spans="4:8">
      <c r="D5040"/>
      <c r="E5040" s="1"/>
      <c r="F5040"/>
      <c r="G5040"/>
      <c r="H5040"/>
    </row>
    <row r="5041" spans="4:8">
      <c r="D5041"/>
      <c r="E5041" s="1"/>
      <c r="F5041"/>
      <c r="G5041"/>
      <c r="H5041"/>
    </row>
    <row r="5042" spans="4:8">
      <c r="D5042"/>
      <c r="E5042" s="1"/>
      <c r="F5042"/>
      <c r="G5042"/>
      <c r="H5042"/>
    </row>
    <row r="5043" spans="4:8">
      <c r="D5043"/>
      <c r="E5043" s="1"/>
      <c r="F5043"/>
      <c r="G5043"/>
      <c r="H5043"/>
    </row>
    <row r="5044" spans="4:8">
      <c r="D5044"/>
      <c r="E5044" s="1"/>
      <c r="F5044"/>
      <c r="G5044"/>
      <c r="H5044"/>
    </row>
    <row r="5045" spans="4:8">
      <c r="D5045"/>
      <c r="E5045" s="1"/>
      <c r="F5045"/>
      <c r="G5045"/>
      <c r="H5045"/>
    </row>
    <row r="5046" spans="4:8">
      <c r="D5046"/>
      <c r="E5046" s="1"/>
      <c r="F5046"/>
      <c r="G5046"/>
      <c r="H5046"/>
    </row>
    <row r="5047" spans="4:8">
      <c r="D5047"/>
      <c r="E5047" s="1"/>
      <c r="F5047"/>
      <c r="G5047"/>
      <c r="H5047"/>
    </row>
    <row r="5048" spans="4:8">
      <c r="D5048"/>
      <c r="E5048" s="1"/>
      <c r="F5048"/>
      <c r="G5048"/>
      <c r="H5048"/>
    </row>
    <row r="5049" spans="4:8">
      <c r="D5049"/>
      <c r="E5049" s="1"/>
      <c r="F5049"/>
      <c r="G5049"/>
      <c r="H5049"/>
    </row>
    <row r="5050" spans="4:8">
      <c r="D5050"/>
      <c r="E5050" s="1"/>
      <c r="F5050"/>
      <c r="G5050"/>
      <c r="H5050"/>
    </row>
    <row r="5051" spans="4:8">
      <c r="D5051"/>
      <c r="E5051" s="1"/>
      <c r="F5051"/>
      <c r="G5051"/>
      <c r="H5051"/>
    </row>
    <row r="5052" spans="4:8">
      <c r="D5052"/>
      <c r="E5052" s="1"/>
      <c r="F5052"/>
      <c r="G5052"/>
      <c r="H5052"/>
    </row>
    <row r="5053" spans="4:8">
      <c r="D5053"/>
      <c r="E5053" s="1"/>
      <c r="F5053"/>
      <c r="G5053"/>
      <c r="H5053"/>
    </row>
    <row r="5054" spans="4:8">
      <c r="D5054"/>
      <c r="E5054" s="1"/>
      <c r="F5054"/>
      <c r="G5054"/>
      <c r="H5054"/>
    </row>
    <row r="5055" spans="4:8">
      <c r="D5055"/>
      <c r="E5055" s="1"/>
      <c r="F5055"/>
      <c r="G5055"/>
      <c r="H5055"/>
    </row>
    <row r="5056" spans="4:8">
      <c r="D5056"/>
      <c r="E5056" s="1"/>
      <c r="F5056"/>
      <c r="G5056"/>
      <c r="H5056"/>
    </row>
    <row r="5057" spans="4:8">
      <c r="D5057"/>
      <c r="E5057" s="1"/>
      <c r="F5057"/>
      <c r="G5057"/>
      <c r="H5057"/>
    </row>
    <row r="5058" spans="4:8">
      <c r="D5058"/>
      <c r="E5058" s="1"/>
      <c r="F5058"/>
      <c r="G5058"/>
      <c r="H5058"/>
    </row>
    <row r="5059" spans="4:8">
      <c r="D5059"/>
      <c r="E5059" s="1"/>
      <c r="F5059"/>
      <c r="G5059"/>
      <c r="H5059"/>
    </row>
    <row r="5060" spans="4:8">
      <c r="D5060"/>
      <c r="E5060" s="1"/>
      <c r="F5060"/>
      <c r="G5060"/>
      <c r="H5060"/>
    </row>
    <row r="5061" spans="4:8">
      <c r="D5061"/>
      <c r="E5061" s="1"/>
      <c r="F5061"/>
      <c r="G5061"/>
      <c r="H5061"/>
    </row>
    <row r="5062" spans="4:8">
      <c r="D5062"/>
      <c r="E5062" s="1"/>
      <c r="F5062"/>
      <c r="G5062"/>
      <c r="H5062"/>
    </row>
    <row r="5063" spans="4:8">
      <c r="D5063"/>
      <c r="E5063" s="1"/>
      <c r="F5063"/>
      <c r="G5063"/>
      <c r="H5063"/>
    </row>
    <row r="5064" spans="4:8">
      <c r="D5064"/>
      <c r="E5064" s="1"/>
      <c r="F5064"/>
      <c r="G5064"/>
      <c r="H5064"/>
    </row>
    <row r="5065" spans="4:8">
      <c r="D5065"/>
      <c r="E5065" s="1"/>
      <c r="F5065"/>
      <c r="G5065"/>
      <c r="H5065"/>
    </row>
    <row r="5066" spans="4:8">
      <c r="D5066"/>
      <c r="E5066" s="1"/>
      <c r="F5066"/>
      <c r="G5066"/>
      <c r="H5066"/>
    </row>
    <row r="5067" spans="4:8">
      <c r="D5067"/>
      <c r="E5067" s="1"/>
      <c r="F5067"/>
      <c r="G5067"/>
      <c r="H5067"/>
    </row>
    <row r="5068" spans="4:8">
      <c r="D5068"/>
      <c r="E5068" s="1"/>
      <c r="F5068"/>
      <c r="G5068"/>
      <c r="H5068"/>
    </row>
    <row r="5069" spans="4:8">
      <c r="D5069"/>
      <c r="E5069" s="1"/>
      <c r="F5069"/>
      <c r="G5069"/>
      <c r="H5069"/>
    </row>
    <row r="5070" spans="4:8">
      <c r="D5070"/>
      <c r="E5070" s="1"/>
      <c r="F5070"/>
      <c r="G5070"/>
      <c r="H5070"/>
    </row>
    <row r="5071" spans="4:8">
      <c r="D5071"/>
      <c r="E5071" s="1"/>
      <c r="F5071"/>
      <c r="G5071"/>
      <c r="H5071"/>
    </row>
    <row r="5072" spans="4:8">
      <c r="D5072"/>
      <c r="E5072" s="1"/>
      <c r="F5072"/>
      <c r="G5072"/>
      <c r="H5072"/>
    </row>
    <row r="5073" spans="4:8">
      <c r="D5073"/>
      <c r="E5073" s="1"/>
      <c r="F5073"/>
      <c r="G5073"/>
      <c r="H5073"/>
    </row>
    <row r="5074" spans="4:8">
      <c r="D5074"/>
      <c r="E5074" s="1"/>
      <c r="F5074"/>
      <c r="G5074"/>
      <c r="H5074"/>
    </row>
    <row r="5075" spans="4:8">
      <c r="D5075"/>
      <c r="E5075" s="1"/>
      <c r="F5075"/>
      <c r="G5075"/>
      <c r="H5075"/>
    </row>
    <row r="5076" spans="4:8">
      <c r="D5076"/>
      <c r="E5076" s="1"/>
      <c r="F5076"/>
      <c r="G5076"/>
      <c r="H5076"/>
    </row>
    <row r="5077" spans="4:8">
      <c r="D5077"/>
      <c r="E5077" s="1"/>
      <c r="F5077"/>
      <c r="G5077"/>
      <c r="H5077"/>
    </row>
    <row r="5078" spans="4:8">
      <c r="D5078"/>
      <c r="E5078" s="1"/>
      <c r="F5078"/>
      <c r="G5078"/>
      <c r="H5078"/>
    </row>
    <row r="5079" spans="4:8">
      <c r="D5079"/>
      <c r="E5079" s="1"/>
      <c r="F5079"/>
      <c r="G5079"/>
      <c r="H5079"/>
    </row>
    <row r="5080" spans="4:8">
      <c r="D5080"/>
      <c r="E5080" s="1"/>
      <c r="F5080"/>
      <c r="G5080"/>
      <c r="H5080"/>
    </row>
    <row r="5081" spans="4:8">
      <c r="D5081"/>
      <c r="E5081" s="1"/>
      <c r="F5081"/>
      <c r="G5081"/>
      <c r="H5081"/>
    </row>
    <row r="5082" spans="4:8">
      <c r="D5082"/>
      <c r="E5082" s="1"/>
      <c r="F5082"/>
      <c r="G5082"/>
      <c r="H5082"/>
    </row>
    <row r="5083" spans="4:8">
      <c r="D5083"/>
      <c r="E5083" s="1"/>
      <c r="F5083"/>
      <c r="G5083"/>
      <c r="H5083"/>
    </row>
    <row r="5084" spans="4:8">
      <c r="D5084"/>
      <c r="E5084" s="1"/>
      <c r="F5084"/>
      <c r="G5084"/>
      <c r="H5084"/>
    </row>
    <row r="5085" spans="4:8">
      <c r="D5085"/>
      <c r="E5085" s="1"/>
      <c r="F5085"/>
      <c r="G5085"/>
      <c r="H5085"/>
    </row>
    <row r="5086" spans="4:8">
      <c r="D5086"/>
      <c r="E5086" s="1"/>
      <c r="F5086"/>
      <c r="G5086"/>
      <c r="H5086"/>
    </row>
    <row r="5087" spans="4:8">
      <c r="D5087"/>
      <c r="E5087" s="1"/>
      <c r="F5087"/>
      <c r="G5087"/>
      <c r="H5087"/>
    </row>
    <row r="5088" spans="4:8">
      <c r="D5088"/>
      <c r="E5088" s="1"/>
      <c r="F5088"/>
      <c r="G5088"/>
      <c r="H5088"/>
    </row>
    <row r="5089" spans="4:8">
      <c r="D5089"/>
      <c r="E5089" s="1"/>
      <c r="F5089"/>
      <c r="G5089"/>
      <c r="H5089"/>
    </row>
    <row r="5090" spans="4:8">
      <c r="D5090"/>
      <c r="E5090" s="1"/>
      <c r="F5090"/>
      <c r="G5090"/>
      <c r="H5090"/>
    </row>
    <row r="5091" spans="4:8">
      <c r="D5091"/>
      <c r="E5091" s="1"/>
      <c r="F5091"/>
      <c r="G5091"/>
      <c r="H5091"/>
    </row>
    <row r="5092" spans="4:8">
      <c r="D5092"/>
      <c r="E5092" s="1"/>
      <c r="F5092"/>
      <c r="G5092"/>
      <c r="H5092"/>
    </row>
    <row r="5093" spans="4:8">
      <c r="D5093"/>
      <c r="E5093" s="1"/>
      <c r="F5093"/>
      <c r="G5093"/>
      <c r="H5093"/>
    </row>
    <row r="5094" spans="4:8">
      <c r="D5094"/>
      <c r="E5094" s="1"/>
      <c r="F5094"/>
      <c r="G5094"/>
      <c r="H5094"/>
    </row>
    <row r="5095" spans="4:8">
      <c r="D5095"/>
      <c r="E5095" s="1"/>
      <c r="F5095"/>
      <c r="G5095"/>
      <c r="H5095"/>
    </row>
    <row r="5096" spans="4:8">
      <c r="D5096"/>
      <c r="E5096" s="1"/>
      <c r="F5096"/>
      <c r="G5096"/>
      <c r="H5096"/>
    </row>
    <row r="5097" spans="4:8">
      <c r="D5097"/>
      <c r="E5097" s="1"/>
      <c r="F5097"/>
      <c r="G5097"/>
      <c r="H5097"/>
    </row>
    <row r="5098" spans="4:8">
      <c r="D5098"/>
      <c r="E5098" s="1"/>
      <c r="F5098"/>
      <c r="G5098"/>
      <c r="H5098"/>
    </row>
    <row r="5099" spans="4:8">
      <c r="D5099"/>
      <c r="E5099" s="1"/>
      <c r="F5099"/>
      <c r="G5099"/>
      <c r="H5099"/>
    </row>
    <row r="5100" spans="4:8">
      <c r="D5100"/>
      <c r="E5100" s="1"/>
      <c r="F5100"/>
      <c r="G5100"/>
      <c r="H5100"/>
    </row>
    <row r="5101" spans="4:8">
      <c r="D5101"/>
      <c r="E5101" s="1"/>
      <c r="F5101"/>
      <c r="G5101"/>
      <c r="H5101"/>
    </row>
    <row r="5102" spans="4:8">
      <c r="D5102"/>
      <c r="E5102" s="1"/>
      <c r="F5102"/>
      <c r="G5102"/>
      <c r="H5102"/>
    </row>
    <row r="5103" spans="4:8">
      <c r="D5103"/>
      <c r="E5103" s="1"/>
      <c r="F5103"/>
      <c r="G5103"/>
      <c r="H5103"/>
    </row>
    <row r="5104" spans="4:8">
      <c r="D5104"/>
      <c r="E5104" s="1"/>
      <c r="F5104"/>
      <c r="G5104"/>
      <c r="H5104"/>
    </row>
    <row r="5105" spans="4:8">
      <c r="D5105"/>
      <c r="E5105" s="1"/>
      <c r="F5105"/>
      <c r="G5105"/>
      <c r="H5105"/>
    </row>
    <row r="5106" spans="4:8">
      <c r="D5106"/>
      <c r="E5106" s="1"/>
      <c r="F5106"/>
      <c r="G5106"/>
      <c r="H5106"/>
    </row>
    <row r="5107" spans="4:8">
      <c r="D5107"/>
      <c r="E5107" s="1"/>
      <c r="F5107"/>
      <c r="G5107"/>
      <c r="H5107"/>
    </row>
    <row r="5108" spans="4:8">
      <c r="D5108"/>
      <c r="E5108" s="1"/>
      <c r="F5108"/>
      <c r="G5108"/>
      <c r="H5108"/>
    </row>
    <row r="5109" spans="4:8">
      <c r="D5109"/>
      <c r="E5109" s="1"/>
      <c r="F5109"/>
      <c r="G5109"/>
      <c r="H5109"/>
    </row>
    <row r="5110" spans="4:8">
      <c r="D5110"/>
      <c r="E5110" s="1"/>
      <c r="F5110"/>
      <c r="G5110"/>
      <c r="H5110"/>
    </row>
    <row r="5111" spans="4:8">
      <c r="D5111"/>
      <c r="E5111" s="1"/>
      <c r="F5111"/>
      <c r="G5111"/>
      <c r="H5111"/>
    </row>
    <row r="5112" spans="4:8">
      <c r="D5112"/>
      <c r="E5112" s="1"/>
      <c r="F5112"/>
      <c r="G5112"/>
      <c r="H5112"/>
    </row>
    <row r="5113" spans="4:8">
      <c r="D5113"/>
      <c r="E5113" s="1"/>
      <c r="F5113"/>
      <c r="G5113"/>
      <c r="H5113"/>
    </row>
    <row r="5114" spans="4:8">
      <c r="D5114"/>
      <c r="E5114" s="1"/>
      <c r="F5114"/>
      <c r="G5114"/>
      <c r="H5114"/>
    </row>
    <row r="5115" spans="4:8">
      <c r="D5115"/>
      <c r="E5115" s="1"/>
      <c r="F5115"/>
      <c r="G5115"/>
      <c r="H5115"/>
    </row>
    <row r="5116" spans="4:8">
      <c r="D5116"/>
      <c r="E5116" s="1"/>
      <c r="F5116"/>
      <c r="G5116"/>
      <c r="H5116"/>
    </row>
    <row r="5117" spans="4:8">
      <c r="D5117"/>
      <c r="E5117" s="1"/>
      <c r="F5117"/>
      <c r="G5117"/>
      <c r="H5117"/>
    </row>
    <row r="5118" spans="4:8">
      <c r="D5118"/>
      <c r="E5118" s="1"/>
      <c r="F5118"/>
      <c r="G5118"/>
      <c r="H5118"/>
    </row>
    <row r="5119" spans="4:8">
      <c r="D5119"/>
      <c r="E5119" s="1"/>
      <c r="F5119"/>
      <c r="G5119"/>
      <c r="H5119"/>
    </row>
    <row r="5120" spans="4:8">
      <c r="D5120"/>
      <c r="E5120" s="1"/>
      <c r="F5120"/>
      <c r="G5120"/>
      <c r="H5120"/>
    </row>
    <row r="5121" spans="4:8">
      <c r="D5121"/>
      <c r="E5121" s="1"/>
      <c r="F5121"/>
      <c r="G5121"/>
      <c r="H5121"/>
    </row>
    <row r="5122" spans="4:8">
      <c r="D5122"/>
      <c r="E5122" s="1"/>
      <c r="F5122"/>
      <c r="G5122"/>
      <c r="H5122"/>
    </row>
    <row r="5123" spans="4:8">
      <c r="D5123"/>
      <c r="E5123" s="1"/>
      <c r="F5123"/>
      <c r="G5123"/>
      <c r="H5123"/>
    </row>
    <row r="5124" spans="4:8">
      <c r="D5124"/>
      <c r="E5124" s="1"/>
      <c r="F5124"/>
      <c r="G5124"/>
      <c r="H5124"/>
    </row>
    <row r="5125" spans="4:8">
      <c r="D5125"/>
      <c r="E5125" s="1"/>
      <c r="F5125"/>
      <c r="G5125"/>
      <c r="H5125"/>
    </row>
    <row r="5126" spans="4:8">
      <c r="D5126"/>
      <c r="E5126" s="1"/>
      <c r="F5126"/>
      <c r="G5126"/>
      <c r="H5126"/>
    </row>
    <row r="5127" spans="4:8">
      <c r="D5127"/>
      <c r="E5127" s="1"/>
      <c r="F5127"/>
      <c r="G5127"/>
      <c r="H5127"/>
    </row>
    <row r="5128" spans="4:8">
      <c r="D5128"/>
      <c r="E5128" s="1"/>
      <c r="F5128"/>
      <c r="G5128"/>
      <c r="H5128"/>
    </row>
    <row r="5129" spans="4:8">
      <c r="D5129"/>
      <c r="E5129" s="1"/>
      <c r="F5129"/>
      <c r="G5129"/>
      <c r="H5129"/>
    </row>
    <row r="5130" spans="4:8">
      <c r="D5130"/>
      <c r="E5130" s="1"/>
      <c r="F5130"/>
      <c r="G5130"/>
      <c r="H5130"/>
    </row>
    <row r="5131" spans="4:8">
      <c r="D5131"/>
      <c r="E5131" s="1"/>
      <c r="F5131"/>
      <c r="G5131"/>
      <c r="H5131"/>
    </row>
    <row r="5132" spans="4:8">
      <c r="D5132"/>
      <c r="E5132" s="1"/>
      <c r="F5132"/>
      <c r="G5132"/>
      <c r="H5132"/>
    </row>
    <row r="5133" spans="4:8">
      <c r="D5133"/>
      <c r="E5133" s="1"/>
      <c r="F5133"/>
      <c r="G5133"/>
      <c r="H5133"/>
    </row>
    <row r="5134" spans="4:8">
      <c r="D5134"/>
      <c r="E5134" s="1"/>
      <c r="F5134"/>
      <c r="G5134"/>
      <c r="H5134"/>
    </row>
    <row r="5135" spans="4:8">
      <c r="D5135"/>
      <c r="E5135" s="1"/>
      <c r="F5135"/>
      <c r="G5135"/>
      <c r="H5135"/>
    </row>
    <row r="5136" spans="4:8">
      <c r="D5136"/>
      <c r="E5136" s="1"/>
      <c r="F5136"/>
      <c r="G5136"/>
      <c r="H5136"/>
    </row>
    <row r="5137" spans="4:8">
      <c r="D5137"/>
      <c r="E5137" s="1"/>
      <c r="F5137"/>
      <c r="G5137"/>
      <c r="H5137"/>
    </row>
    <row r="5138" spans="4:8">
      <c r="D5138"/>
      <c r="E5138" s="1"/>
      <c r="F5138"/>
      <c r="G5138"/>
      <c r="H5138"/>
    </row>
    <row r="5139" spans="4:8">
      <c r="D5139"/>
      <c r="E5139" s="1"/>
      <c r="F5139"/>
      <c r="G5139"/>
      <c r="H5139"/>
    </row>
    <row r="5140" spans="4:8">
      <c r="D5140"/>
      <c r="E5140" s="1"/>
      <c r="F5140"/>
      <c r="G5140"/>
      <c r="H5140"/>
    </row>
    <row r="5141" spans="4:8">
      <c r="D5141"/>
      <c r="E5141" s="1"/>
      <c r="F5141"/>
      <c r="G5141"/>
      <c r="H5141"/>
    </row>
    <row r="5142" spans="4:8">
      <c r="D5142"/>
      <c r="E5142" s="1"/>
      <c r="F5142"/>
      <c r="G5142"/>
      <c r="H5142"/>
    </row>
    <row r="5143" spans="4:8">
      <c r="D5143"/>
      <c r="E5143" s="1"/>
      <c r="F5143"/>
      <c r="G5143"/>
      <c r="H5143"/>
    </row>
    <row r="5144" spans="4:8">
      <c r="D5144"/>
      <c r="E5144" s="1"/>
      <c r="F5144"/>
      <c r="G5144"/>
      <c r="H5144"/>
    </row>
    <row r="5145" spans="4:8">
      <c r="D5145"/>
      <c r="E5145" s="1"/>
      <c r="F5145"/>
      <c r="G5145"/>
      <c r="H5145"/>
    </row>
    <row r="5146" spans="4:8">
      <c r="D5146"/>
      <c r="E5146" s="1"/>
      <c r="F5146"/>
      <c r="G5146"/>
      <c r="H5146"/>
    </row>
    <row r="5147" spans="4:8">
      <c r="D5147"/>
      <c r="E5147" s="1"/>
      <c r="F5147"/>
      <c r="G5147"/>
      <c r="H5147"/>
    </row>
    <row r="5148" spans="4:8">
      <c r="D5148"/>
      <c r="E5148" s="1"/>
      <c r="F5148"/>
      <c r="G5148"/>
      <c r="H5148"/>
    </row>
    <row r="5149" spans="4:8">
      <c r="D5149"/>
      <c r="E5149" s="1"/>
      <c r="F5149"/>
      <c r="G5149"/>
      <c r="H5149"/>
    </row>
    <row r="5150" spans="4:8">
      <c r="D5150"/>
      <c r="E5150" s="1"/>
      <c r="F5150"/>
      <c r="G5150"/>
      <c r="H5150"/>
    </row>
    <row r="5151" spans="4:8">
      <c r="D5151"/>
      <c r="E5151" s="1"/>
      <c r="F5151"/>
      <c r="G5151"/>
      <c r="H5151"/>
    </row>
    <row r="5152" spans="4:8">
      <c r="D5152"/>
      <c r="E5152" s="1"/>
      <c r="F5152"/>
      <c r="G5152"/>
      <c r="H5152"/>
    </row>
    <row r="5153" spans="4:8">
      <c r="D5153"/>
      <c r="E5153" s="1"/>
      <c r="F5153"/>
      <c r="G5153"/>
      <c r="H5153"/>
    </row>
    <row r="5154" spans="4:8">
      <c r="D5154"/>
      <c r="E5154" s="1"/>
      <c r="F5154"/>
      <c r="G5154"/>
      <c r="H5154"/>
    </row>
    <row r="5155" spans="4:8">
      <c r="D5155"/>
      <c r="E5155" s="1"/>
      <c r="F5155"/>
      <c r="G5155"/>
      <c r="H5155"/>
    </row>
    <row r="5156" spans="4:8">
      <c r="D5156"/>
      <c r="E5156" s="1"/>
      <c r="F5156"/>
      <c r="G5156"/>
      <c r="H5156"/>
    </row>
    <row r="5157" spans="4:8">
      <c r="D5157"/>
      <c r="E5157" s="1"/>
      <c r="F5157"/>
      <c r="G5157"/>
      <c r="H5157"/>
    </row>
    <row r="5158" spans="4:8">
      <c r="D5158"/>
      <c r="E5158" s="1"/>
      <c r="F5158"/>
      <c r="G5158"/>
      <c r="H5158"/>
    </row>
    <row r="5159" spans="4:8">
      <c r="D5159"/>
      <c r="E5159" s="1"/>
      <c r="F5159"/>
      <c r="G5159"/>
      <c r="H5159"/>
    </row>
    <row r="5160" spans="4:8">
      <c r="D5160"/>
      <c r="E5160" s="1"/>
      <c r="F5160"/>
      <c r="G5160"/>
      <c r="H5160"/>
    </row>
    <row r="5161" spans="4:8">
      <c r="D5161"/>
      <c r="E5161" s="1"/>
      <c r="F5161"/>
      <c r="G5161"/>
      <c r="H5161"/>
    </row>
    <row r="5162" spans="4:8">
      <c r="D5162"/>
      <c r="E5162" s="1"/>
      <c r="F5162"/>
      <c r="G5162"/>
      <c r="H5162"/>
    </row>
    <row r="5163" spans="4:8">
      <c r="D5163"/>
      <c r="E5163" s="1"/>
      <c r="F5163"/>
      <c r="G5163"/>
      <c r="H5163"/>
    </row>
    <row r="5164" spans="4:8">
      <c r="D5164"/>
      <c r="E5164" s="1"/>
      <c r="F5164"/>
      <c r="G5164"/>
      <c r="H5164"/>
    </row>
    <row r="5165" spans="4:8">
      <c r="D5165"/>
      <c r="E5165" s="1"/>
      <c r="F5165"/>
      <c r="G5165"/>
      <c r="H5165"/>
    </row>
    <row r="5166" spans="4:8">
      <c r="D5166"/>
      <c r="E5166" s="1"/>
      <c r="F5166"/>
      <c r="G5166"/>
      <c r="H5166"/>
    </row>
    <row r="5167" spans="4:8">
      <c r="D5167"/>
      <c r="E5167" s="1"/>
      <c r="F5167"/>
      <c r="G5167"/>
      <c r="H5167"/>
    </row>
    <row r="5168" spans="4:8">
      <c r="D5168"/>
      <c r="E5168" s="1"/>
      <c r="F5168"/>
      <c r="G5168"/>
      <c r="H5168"/>
    </row>
    <row r="5169" spans="4:8">
      <c r="D5169"/>
      <c r="E5169" s="1"/>
      <c r="F5169"/>
      <c r="G5169"/>
      <c r="H5169"/>
    </row>
    <row r="5170" spans="4:8">
      <c r="D5170"/>
      <c r="E5170" s="1"/>
      <c r="F5170"/>
      <c r="G5170"/>
      <c r="H5170"/>
    </row>
    <row r="5171" spans="4:8">
      <c r="D5171"/>
      <c r="E5171" s="1"/>
      <c r="F5171"/>
      <c r="G5171"/>
      <c r="H5171"/>
    </row>
    <row r="5172" spans="4:8">
      <c r="D5172"/>
      <c r="E5172" s="1"/>
      <c r="F5172"/>
      <c r="G5172"/>
      <c r="H5172"/>
    </row>
    <row r="5173" spans="4:8">
      <c r="D5173"/>
      <c r="E5173" s="1"/>
      <c r="F5173"/>
      <c r="G5173"/>
      <c r="H5173"/>
    </row>
    <row r="5174" spans="4:8">
      <c r="D5174"/>
      <c r="E5174" s="1"/>
      <c r="F5174"/>
      <c r="G5174"/>
      <c r="H5174"/>
    </row>
    <row r="5175" spans="4:8">
      <c r="D5175"/>
      <c r="E5175" s="1"/>
      <c r="F5175"/>
      <c r="G5175"/>
      <c r="H5175"/>
    </row>
    <row r="5176" spans="4:8">
      <c r="D5176"/>
      <c r="E5176" s="1"/>
      <c r="F5176"/>
      <c r="G5176"/>
      <c r="H5176"/>
    </row>
    <row r="5177" spans="4:8">
      <c r="D5177"/>
      <c r="E5177" s="1"/>
      <c r="F5177"/>
      <c r="G5177"/>
      <c r="H5177"/>
    </row>
    <row r="5178" spans="4:8">
      <c r="D5178"/>
      <c r="E5178" s="1"/>
      <c r="F5178"/>
      <c r="G5178"/>
      <c r="H5178"/>
    </row>
    <row r="5179" spans="4:8">
      <c r="D5179"/>
      <c r="E5179" s="1"/>
      <c r="F5179"/>
      <c r="G5179"/>
      <c r="H5179"/>
    </row>
    <row r="5180" spans="4:8">
      <c r="D5180"/>
      <c r="E5180" s="1"/>
      <c r="F5180"/>
      <c r="G5180"/>
      <c r="H5180"/>
    </row>
    <row r="5181" spans="4:8">
      <c r="D5181"/>
      <c r="E5181" s="1"/>
      <c r="F5181"/>
      <c r="G5181"/>
      <c r="H5181"/>
    </row>
    <row r="5182" spans="4:8">
      <c r="D5182"/>
      <c r="E5182" s="1"/>
      <c r="F5182"/>
      <c r="G5182"/>
      <c r="H5182"/>
    </row>
    <row r="5183" spans="4:8">
      <c r="D5183"/>
      <c r="E5183" s="1"/>
      <c r="F5183"/>
      <c r="G5183"/>
      <c r="H5183"/>
    </row>
    <row r="5184" spans="4:8">
      <c r="D5184"/>
      <c r="E5184" s="1"/>
      <c r="F5184"/>
      <c r="G5184"/>
      <c r="H5184"/>
    </row>
    <row r="5185" spans="4:8">
      <c r="D5185"/>
      <c r="E5185" s="1"/>
      <c r="F5185"/>
      <c r="G5185"/>
      <c r="H5185"/>
    </row>
    <row r="5186" spans="4:8">
      <c r="D5186"/>
      <c r="E5186" s="1"/>
      <c r="F5186"/>
      <c r="G5186"/>
      <c r="H5186"/>
    </row>
    <row r="5187" spans="4:8">
      <c r="D5187"/>
      <c r="E5187" s="1"/>
      <c r="F5187"/>
      <c r="G5187"/>
      <c r="H5187"/>
    </row>
    <row r="5188" spans="4:8">
      <c r="D5188"/>
      <c r="E5188" s="1"/>
      <c r="F5188"/>
      <c r="G5188"/>
      <c r="H5188"/>
    </row>
    <row r="5189" spans="4:8">
      <c r="D5189"/>
      <c r="E5189" s="1"/>
      <c r="F5189"/>
      <c r="G5189"/>
      <c r="H5189"/>
    </row>
    <row r="5190" spans="4:8">
      <c r="D5190"/>
      <c r="E5190" s="1"/>
      <c r="F5190"/>
      <c r="G5190"/>
      <c r="H5190"/>
    </row>
    <row r="5191" spans="4:8">
      <c r="D5191"/>
      <c r="E5191" s="1"/>
      <c r="F5191"/>
      <c r="G5191"/>
      <c r="H5191"/>
    </row>
    <row r="5192" spans="4:8">
      <c r="D5192"/>
      <c r="E5192" s="1"/>
      <c r="F5192"/>
      <c r="G5192"/>
      <c r="H5192"/>
    </row>
    <row r="5193" spans="4:8">
      <c r="D5193"/>
      <c r="E5193" s="1"/>
      <c r="F5193"/>
      <c r="G5193"/>
      <c r="H5193"/>
    </row>
    <row r="5194" spans="4:8">
      <c r="D5194"/>
      <c r="E5194" s="1"/>
      <c r="F5194"/>
      <c r="G5194"/>
      <c r="H5194"/>
    </row>
    <row r="5195" spans="4:8">
      <c r="D5195"/>
      <c r="E5195" s="1"/>
      <c r="F5195"/>
      <c r="G5195"/>
      <c r="H5195"/>
    </row>
    <row r="5196" spans="4:8">
      <c r="D5196"/>
      <c r="E5196" s="1"/>
      <c r="F5196"/>
      <c r="G5196"/>
      <c r="H5196"/>
    </row>
    <row r="5197" spans="4:8">
      <c r="D5197"/>
      <c r="E5197" s="1"/>
      <c r="F5197"/>
      <c r="G5197"/>
      <c r="H5197"/>
    </row>
    <row r="5198" spans="4:8">
      <c r="D5198"/>
      <c r="E5198" s="1"/>
      <c r="F5198"/>
      <c r="G5198"/>
      <c r="H5198"/>
    </row>
    <row r="5199" spans="4:8">
      <c r="D5199"/>
      <c r="E5199" s="1"/>
      <c r="F5199"/>
      <c r="G5199"/>
      <c r="H5199"/>
    </row>
    <row r="5200" spans="4:8">
      <c r="D5200"/>
      <c r="E5200" s="1"/>
      <c r="F5200"/>
      <c r="G5200"/>
      <c r="H5200"/>
    </row>
    <row r="5201" spans="4:8">
      <c r="D5201"/>
      <c r="E5201" s="1"/>
      <c r="F5201"/>
      <c r="G5201"/>
      <c r="H5201"/>
    </row>
    <row r="5202" spans="4:8">
      <c r="D5202"/>
      <c r="E5202" s="1"/>
      <c r="F5202"/>
      <c r="G5202"/>
      <c r="H5202"/>
    </row>
    <row r="5203" spans="4:8">
      <c r="D5203"/>
      <c r="E5203" s="1"/>
      <c r="F5203"/>
      <c r="G5203"/>
      <c r="H5203"/>
    </row>
    <row r="5204" spans="4:8">
      <c r="D5204"/>
      <c r="E5204" s="1"/>
      <c r="F5204"/>
      <c r="G5204"/>
      <c r="H5204"/>
    </row>
    <row r="5205" spans="4:8">
      <c r="D5205"/>
      <c r="E5205" s="1"/>
      <c r="F5205"/>
      <c r="G5205"/>
      <c r="H5205"/>
    </row>
    <row r="5206" spans="4:8">
      <c r="D5206"/>
      <c r="E5206" s="1"/>
      <c r="F5206"/>
      <c r="G5206"/>
      <c r="H5206"/>
    </row>
    <row r="5207" spans="4:8">
      <c r="D5207"/>
      <c r="E5207" s="1"/>
      <c r="F5207"/>
      <c r="G5207"/>
      <c r="H5207"/>
    </row>
    <row r="5208" spans="4:8">
      <c r="D5208"/>
      <c r="E5208" s="1"/>
      <c r="F5208"/>
      <c r="G5208"/>
      <c r="H5208"/>
    </row>
    <row r="5209" spans="4:8">
      <c r="D5209"/>
      <c r="E5209" s="1"/>
      <c r="F5209"/>
      <c r="G5209"/>
      <c r="H5209"/>
    </row>
    <row r="5210" spans="4:8">
      <c r="D5210"/>
      <c r="E5210" s="1"/>
      <c r="F5210"/>
      <c r="G5210"/>
      <c r="H5210"/>
    </row>
    <row r="5211" spans="4:8">
      <c r="D5211"/>
      <c r="E5211" s="1"/>
      <c r="F5211"/>
      <c r="G5211"/>
      <c r="H5211"/>
    </row>
    <row r="5212" spans="4:8">
      <c r="D5212"/>
      <c r="E5212" s="1"/>
      <c r="F5212"/>
      <c r="G5212"/>
      <c r="H5212"/>
    </row>
    <row r="5213" spans="4:8">
      <c r="D5213"/>
      <c r="E5213" s="1"/>
      <c r="F5213"/>
      <c r="G5213"/>
      <c r="H5213"/>
    </row>
    <row r="5214" spans="4:8">
      <c r="D5214"/>
      <c r="E5214" s="1"/>
      <c r="F5214"/>
      <c r="G5214"/>
      <c r="H5214"/>
    </row>
    <row r="5215" spans="4:8">
      <c r="D5215"/>
      <c r="E5215" s="1"/>
      <c r="F5215"/>
      <c r="G5215"/>
      <c r="H5215"/>
    </row>
    <row r="5216" spans="4:8">
      <c r="D5216"/>
      <c r="E5216" s="1"/>
      <c r="F5216"/>
      <c r="G5216"/>
      <c r="H5216"/>
    </row>
    <row r="5217" spans="4:8">
      <c r="D5217"/>
      <c r="E5217" s="1"/>
      <c r="F5217"/>
      <c r="G5217"/>
      <c r="H5217"/>
    </row>
    <row r="5218" spans="4:8">
      <c r="D5218"/>
      <c r="E5218" s="1"/>
      <c r="F5218"/>
      <c r="G5218"/>
      <c r="H5218"/>
    </row>
    <row r="5219" spans="4:8">
      <c r="D5219"/>
      <c r="E5219" s="1"/>
      <c r="F5219"/>
      <c r="G5219"/>
      <c r="H5219"/>
    </row>
    <row r="5220" spans="4:8">
      <c r="D5220"/>
      <c r="E5220" s="1"/>
      <c r="F5220"/>
      <c r="G5220"/>
      <c r="H5220"/>
    </row>
    <row r="5221" spans="4:8">
      <c r="D5221"/>
      <c r="E5221" s="1"/>
      <c r="F5221"/>
      <c r="G5221"/>
      <c r="H5221"/>
    </row>
    <row r="5222" spans="4:8">
      <c r="D5222"/>
      <c r="E5222" s="1"/>
      <c r="F5222"/>
      <c r="G5222"/>
      <c r="H5222"/>
    </row>
    <row r="5223" spans="4:8">
      <c r="D5223"/>
      <c r="E5223" s="1"/>
      <c r="F5223"/>
      <c r="G5223"/>
      <c r="H5223"/>
    </row>
    <row r="5224" spans="4:8">
      <c r="D5224"/>
      <c r="E5224" s="1"/>
      <c r="F5224"/>
      <c r="G5224"/>
      <c r="H5224"/>
    </row>
    <row r="5225" spans="4:8">
      <c r="D5225"/>
      <c r="E5225" s="1"/>
      <c r="F5225"/>
      <c r="G5225"/>
      <c r="H5225"/>
    </row>
    <row r="5226" spans="4:8">
      <c r="D5226"/>
      <c r="E5226" s="1"/>
      <c r="F5226"/>
      <c r="G5226"/>
      <c r="H5226"/>
    </row>
    <row r="5227" spans="4:8">
      <c r="D5227"/>
      <c r="E5227" s="1"/>
      <c r="F5227"/>
      <c r="G5227"/>
      <c r="H5227"/>
    </row>
    <row r="5228" spans="4:8">
      <c r="D5228"/>
      <c r="E5228" s="1"/>
      <c r="F5228"/>
      <c r="G5228"/>
      <c r="H5228"/>
    </row>
    <row r="5229" spans="4:8">
      <c r="D5229"/>
      <c r="E5229" s="1"/>
      <c r="F5229"/>
      <c r="G5229"/>
      <c r="H5229"/>
    </row>
    <row r="5230" spans="4:8">
      <c r="D5230"/>
      <c r="E5230" s="1"/>
      <c r="F5230"/>
      <c r="G5230"/>
      <c r="H5230"/>
    </row>
    <row r="5231" spans="4:8">
      <c r="D5231"/>
      <c r="E5231" s="1"/>
      <c r="F5231"/>
      <c r="G5231"/>
      <c r="H5231"/>
    </row>
    <row r="5232" spans="4:8">
      <c r="D5232"/>
      <c r="E5232" s="1"/>
      <c r="F5232"/>
      <c r="G5232"/>
      <c r="H5232"/>
    </row>
    <row r="5233" spans="4:8">
      <c r="D5233"/>
      <c r="E5233" s="1"/>
      <c r="F5233"/>
      <c r="G5233"/>
      <c r="H5233"/>
    </row>
    <row r="5234" spans="4:8">
      <c r="D5234"/>
      <c r="E5234" s="1"/>
      <c r="F5234"/>
      <c r="G5234"/>
      <c r="H5234"/>
    </row>
    <row r="5235" spans="4:8">
      <c r="D5235"/>
      <c r="E5235" s="1"/>
      <c r="F5235"/>
      <c r="G5235"/>
      <c r="H5235"/>
    </row>
    <row r="5236" spans="4:8">
      <c r="D5236"/>
      <c r="E5236" s="1"/>
      <c r="F5236"/>
      <c r="G5236"/>
      <c r="H5236"/>
    </row>
    <row r="5237" spans="4:8">
      <c r="D5237"/>
      <c r="E5237" s="1"/>
      <c r="F5237"/>
      <c r="G5237"/>
      <c r="H5237"/>
    </row>
    <row r="5238" spans="4:8">
      <c r="D5238"/>
      <c r="E5238" s="1"/>
      <c r="F5238"/>
      <c r="G5238"/>
      <c r="H5238"/>
    </row>
    <row r="5239" spans="4:8">
      <c r="D5239"/>
      <c r="E5239" s="1"/>
      <c r="F5239"/>
      <c r="G5239"/>
      <c r="H5239"/>
    </row>
    <row r="5240" spans="4:8">
      <c r="D5240"/>
      <c r="E5240" s="1"/>
      <c r="F5240"/>
      <c r="G5240"/>
      <c r="H5240"/>
    </row>
    <row r="5241" spans="4:8">
      <c r="D5241"/>
      <c r="E5241" s="1"/>
      <c r="F5241"/>
      <c r="G5241"/>
      <c r="H5241"/>
    </row>
    <row r="5242" spans="4:8">
      <c r="D5242"/>
      <c r="E5242" s="1"/>
      <c r="F5242"/>
      <c r="G5242"/>
      <c r="H5242"/>
    </row>
    <row r="5243" spans="4:8">
      <c r="D5243"/>
      <c r="E5243" s="1"/>
      <c r="F5243"/>
      <c r="G5243"/>
      <c r="H5243"/>
    </row>
    <row r="5244" spans="4:8">
      <c r="D5244"/>
      <c r="E5244" s="1"/>
      <c r="F5244"/>
      <c r="G5244"/>
      <c r="H5244"/>
    </row>
    <row r="5245" spans="4:8">
      <c r="D5245"/>
      <c r="E5245" s="1"/>
      <c r="F5245"/>
      <c r="G5245"/>
      <c r="H5245"/>
    </row>
    <row r="5246" spans="4:8">
      <c r="D5246"/>
      <c r="E5246" s="1"/>
      <c r="F5246"/>
      <c r="G5246"/>
      <c r="H5246"/>
    </row>
    <row r="5247" spans="4:8">
      <c r="D5247"/>
      <c r="E5247" s="1"/>
      <c r="F5247"/>
      <c r="G5247"/>
      <c r="H5247"/>
    </row>
    <row r="5248" spans="4:8">
      <c r="D5248"/>
      <c r="E5248" s="1"/>
      <c r="F5248"/>
      <c r="G5248"/>
      <c r="H5248"/>
    </row>
    <row r="5249" spans="4:8">
      <c r="D5249"/>
      <c r="E5249" s="1"/>
      <c r="F5249"/>
      <c r="G5249"/>
      <c r="H5249"/>
    </row>
    <row r="5250" spans="4:8">
      <c r="D5250"/>
      <c r="E5250" s="1"/>
      <c r="F5250"/>
      <c r="G5250"/>
      <c r="H5250"/>
    </row>
    <row r="5251" spans="4:8">
      <c r="D5251"/>
      <c r="E5251" s="1"/>
      <c r="F5251"/>
      <c r="G5251"/>
      <c r="H5251"/>
    </row>
    <row r="5252" spans="4:8">
      <c r="D5252"/>
      <c r="E5252" s="1"/>
      <c r="F5252"/>
      <c r="G5252"/>
      <c r="H5252"/>
    </row>
    <row r="5253" spans="4:8">
      <c r="D5253"/>
      <c r="E5253" s="1"/>
      <c r="F5253"/>
      <c r="G5253"/>
      <c r="H5253"/>
    </row>
    <row r="5254" spans="4:8">
      <c r="D5254"/>
      <c r="E5254" s="1"/>
      <c r="F5254"/>
      <c r="G5254"/>
      <c r="H5254"/>
    </row>
    <row r="5255" spans="4:8">
      <c r="D5255"/>
      <c r="E5255" s="1"/>
      <c r="F5255"/>
      <c r="G5255"/>
      <c r="H5255"/>
    </row>
    <row r="5256" spans="4:8">
      <c r="D5256"/>
      <c r="E5256" s="1"/>
      <c r="F5256"/>
      <c r="G5256"/>
      <c r="H5256"/>
    </row>
    <row r="5257" spans="4:8">
      <c r="D5257"/>
      <c r="E5257" s="1"/>
      <c r="F5257"/>
      <c r="G5257"/>
      <c r="H5257"/>
    </row>
    <row r="5258" spans="4:8">
      <c r="D5258"/>
      <c r="E5258" s="1"/>
      <c r="F5258"/>
      <c r="G5258"/>
      <c r="H5258"/>
    </row>
    <row r="5259" spans="4:8">
      <c r="D5259"/>
      <c r="E5259" s="1"/>
      <c r="F5259"/>
      <c r="G5259"/>
      <c r="H5259"/>
    </row>
    <row r="5260" spans="4:8">
      <c r="D5260"/>
      <c r="E5260" s="1"/>
      <c r="F5260"/>
      <c r="G5260"/>
      <c r="H5260"/>
    </row>
    <row r="5261" spans="4:8">
      <c r="D5261"/>
      <c r="E5261" s="1"/>
      <c r="F5261"/>
      <c r="G5261"/>
      <c r="H5261"/>
    </row>
    <row r="5262" spans="4:8">
      <c r="D5262"/>
      <c r="E5262" s="1"/>
      <c r="F5262"/>
      <c r="G5262"/>
      <c r="H5262"/>
    </row>
    <row r="5263" spans="4:8">
      <c r="D5263"/>
      <c r="E5263" s="1"/>
      <c r="F5263"/>
      <c r="G5263"/>
      <c r="H5263"/>
    </row>
    <row r="5264" spans="4:8">
      <c r="D5264"/>
      <c r="E5264" s="1"/>
      <c r="F5264"/>
      <c r="G5264"/>
      <c r="H5264"/>
    </row>
    <row r="5265" spans="4:8">
      <c r="D5265"/>
      <c r="E5265" s="1"/>
      <c r="F5265"/>
      <c r="G5265"/>
      <c r="H5265"/>
    </row>
    <row r="5266" spans="4:8">
      <c r="D5266"/>
      <c r="E5266" s="1"/>
      <c r="F5266"/>
      <c r="G5266"/>
      <c r="H5266"/>
    </row>
    <row r="5267" spans="4:8">
      <c r="D5267"/>
      <c r="E5267" s="1"/>
      <c r="F5267"/>
      <c r="G5267"/>
      <c r="H5267"/>
    </row>
    <row r="5268" spans="4:8">
      <c r="D5268"/>
      <c r="E5268" s="1"/>
      <c r="F5268"/>
      <c r="G5268"/>
      <c r="H5268"/>
    </row>
    <row r="5269" spans="4:8">
      <c r="D5269"/>
      <c r="E5269" s="1"/>
      <c r="F5269"/>
      <c r="G5269"/>
      <c r="H5269"/>
    </row>
    <row r="5270" spans="4:8">
      <c r="D5270"/>
      <c r="E5270" s="1"/>
      <c r="F5270"/>
      <c r="G5270"/>
      <c r="H5270"/>
    </row>
    <row r="5271" spans="4:8">
      <c r="D5271"/>
      <c r="E5271" s="1"/>
      <c r="F5271"/>
      <c r="G5271"/>
      <c r="H5271"/>
    </row>
    <row r="5272" spans="4:8">
      <c r="D5272"/>
      <c r="E5272" s="1"/>
      <c r="F5272"/>
      <c r="G5272"/>
      <c r="H5272"/>
    </row>
    <row r="5273" spans="4:8">
      <c r="D5273"/>
      <c r="E5273" s="1"/>
      <c r="F5273"/>
      <c r="G5273"/>
      <c r="H5273"/>
    </row>
    <row r="5274" spans="4:8">
      <c r="D5274"/>
      <c r="E5274" s="1"/>
      <c r="F5274"/>
      <c r="G5274"/>
      <c r="H5274"/>
    </row>
    <row r="5275" spans="4:8">
      <c r="D5275"/>
      <c r="E5275" s="1"/>
      <c r="F5275"/>
      <c r="G5275"/>
      <c r="H5275"/>
    </row>
    <row r="5276" spans="4:8">
      <c r="D5276"/>
      <c r="E5276" s="1"/>
      <c r="F5276"/>
      <c r="G5276"/>
      <c r="H5276"/>
    </row>
    <row r="5277" spans="4:8">
      <c r="D5277"/>
      <c r="E5277" s="1"/>
      <c r="F5277"/>
      <c r="G5277"/>
      <c r="H5277"/>
    </row>
    <row r="5278" spans="4:8">
      <c r="D5278"/>
      <c r="E5278" s="1"/>
      <c r="F5278"/>
      <c r="G5278"/>
      <c r="H5278"/>
    </row>
    <row r="5279" spans="4:8">
      <c r="D5279"/>
      <c r="E5279" s="1"/>
      <c r="F5279"/>
      <c r="G5279"/>
      <c r="H5279"/>
    </row>
    <row r="5280" spans="4:8">
      <c r="D5280"/>
      <c r="E5280" s="1"/>
      <c r="F5280"/>
      <c r="G5280"/>
      <c r="H5280"/>
    </row>
    <row r="5281" spans="4:8">
      <c r="D5281"/>
      <c r="E5281" s="1"/>
      <c r="F5281"/>
      <c r="G5281"/>
      <c r="H5281"/>
    </row>
    <row r="5282" spans="4:8">
      <c r="D5282"/>
      <c r="E5282" s="1"/>
      <c r="F5282"/>
      <c r="G5282"/>
      <c r="H5282"/>
    </row>
    <row r="5283" spans="4:8">
      <c r="D5283"/>
      <c r="E5283" s="1"/>
      <c r="F5283"/>
      <c r="G5283"/>
      <c r="H5283"/>
    </row>
    <row r="5284" spans="4:8">
      <c r="D5284"/>
      <c r="E5284" s="1"/>
      <c r="F5284"/>
      <c r="G5284"/>
      <c r="H5284"/>
    </row>
    <row r="5285" spans="4:8">
      <c r="D5285"/>
      <c r="E5285" s="1"/>
      <c r="F5285"/>
      <c r="G5285"/>
      <c r="H5285"/>
    </row>
    <row r="5286" spans="4:8">
      <c r="D5286"/>
      <c r="E5286" s="1"/>
      <c r="F5286"/>
      <c r="G5286"/>
      <c r="H5286"/>
    </row>
    <row r="5287" spans="4:8">
      <c r="D5287"/>
      <c r="E5287" s="1"/>
      <c r="F5287"/>
      <c r="G5287"/>
      <c r="H5287"/>
    </row>
    <row r="5288" spans="4:8">
      <c r="D5288"/>
      <c r="E5288" s="1"/>
      <c r="F5288"/>
      <c r="G5288"/>
      <c r="H5288"/>
    </row>
    <row r="5289" spans="4:8">
      <c r="D5289"/>
      <c r="E5289" s="1"/>
      <c r="F5289"/>
      <c r="G5289"/>
      <c r="H5289"/>
    </row>
    <row r="5290" spans="4:8">
      <c r="D5290"/>
      <c r="E5290" s="1"/>
      <c r="F5290"/>
      <c r="G5290"/>
      <c r="H5290"/>
    </row>
    <row r="5291" spans="4:8">
      <c r="D5291"/>
      <c r="E5291" s="1"/>
      <c r="F5291"/>
      <c r="G5291"/>
      <c r="H5291"/>
    </row>
    <row r="5292" spans="4:8">
      <c r="D5292"/>
      <c r="E5292" s="1"/>
      <c r="F5292"/>
      <c r="G5292"/>
      <c r="H5292"/>
    </row>
    <row r="5293" spans="4:8">
      <c r="D5293"/>
      <c r="E5293" s="1"/>
      <c r="F5293"/>
      <c r="G5293"/>
      <c r="H5293"/>
    </row>
    <row r="5294" spans="4:8">
      <c r="D5294"/>
      <c r="E5294" s="1"/>
      <c r="F5294"/>
      <c r="G5294"/>
      <c r="H5294"/>
    </row>
    <row r="5295" spans="4:8">
      <c r="D5295"/>
      <c r="E5295" s="1"/>
      <c r="F5295"/>
      <c r="G5295"/>
      <c r="H5295"/>
    </row>
    <row r="5296" spans="4:8">
      <c r="D5296"/>
      <c r="E5296" s="1"/>
      <c r="F5296"/>
      <c r="G5296"/>
      <c r="H5296"/>
    </row>
    <row r="5297" spans="4:8">
      <c r="D5297"/>
      <c r="E5297" s="1"/>
      <c r="F5297"/>
      <c r="G5297"/>
      <c r="H5297"/>
    </row>
    <row r="5298" spans="4:8">
      <c r="D5298"/>
      <c r="E5298" s="1"/>
      <c r="F5298"/>
      <c r="G5298"/>
      <c r="H5298"/>
    </row>
    <row r="5299" spans="4:8">
      <c r="D5299"/>
      <c r="E5299" s="1"/>
      <c r="F5299"/>
      <c r="G5299"/>
      <c r="H5299"/>
    </row>
    <row r="5300" spans="4:8">
      <c r="D5300"/>
      <c r="E5300" s="1"/>
      <c r="F5300"/>
      <c r="G5300"/>
      <c r="H5300"/>
    </row>
    <row r="5301" spans="4:8">
      <c r="D5301"/>
      <c r="E5301" s="1"/>
      <c r="F5301"/>
      <c r="G5301"/>
      <c r="H5301"/>
    </row>
    <row r="5302" spans="4:8">
      <c r="D5302"/>
      <c r="E5302" s="1"/>
      <c r="F5302"/>
      <c r="G5302"/>
      <c r="H5302"/>
    </row>
    <row r="5303" spans="4:8">
      <c r="D5303"/>
      <c r="E5303" s="1"/>
      <c r="F5303"/>
      <c r="G5303"/>
      <c r="H5303"/>
    </row>
    <row r="5304" spans="4:8">
      <c r="D5304"/>
      <c r="E5304" s="1"/>
      <c r="F5304"/>
      <c r="G5304"/>
      <c r="H5304"/>
    </row>
    <row r="5305" spans="4:8">
      <c r="D5305"/>
      <c r="E5305" s="1"/>
      <c r="F5305"/>
      <c r="G5305"/>
      <c r="H5305"/>
    </row>
    <row r="5306" spans="4:8">
      <c r="D5306"/>
      <c r="E5306" s="1"/>
      <c r="F5306"/>
      <c r="G5306"/>
      <c r="H5306"/>
    </row>
    <row r="5307" spans="4:8">
      <c r="D5307"/>
      <c r="E5307" s="1"/>
      <c r="F5307"/>
      <c r="G5307"/>
      <c r="H5307"/>
    </row>
    <row r="5308" spans="4:8">
      <c r="D5308"/>
      <c r="E5308" s="1"/>
      <c r="F5308"/>
      <c r="G5308"/>
      <c r="H5308"/>
    </row>
    <row r="5309" spans="4:8">
      <c r="D5309"/>
      <c r="E5309" s="1"/>
      <c r="F5309"/>
      <c r="G5309"/>
      <c r="H5309"/>
    </row>
    <row r="5310" spans="4:8">
      <c r="D5310"/>
      <c r="E5310" s="1"/>
      <c r="F5310"/>
      <c r="G5310"/>
      <c r="H5310"/>
    </row>
    <row r="5311" spans="4:8">
      <c r="D5311"/>
      <c r="E5311" s="1"/>
      <c r="F5311"/>
      <c r="G5311"/>
      <c r="H5311"/>
    </row>
    <row r="5312" spans="4:8">
      <c r="D5312"/>
      <c r="E5312" s="1"/>
      <c r="F5312"/>
      <c r="G5312"/>
      <c r="H5312"/>
    </row>
    <row r="5313" spans="4:8">
      <c r="D5313"/>
      <c r="E5313" s="1"/>
      <c r="F5313"/>
      <c r="G5313"/>
      <c r="H5313"/>
    </row>
    <row r="5314" spans="4:8">
      <c r="D5314"/>
      <c r="E5314" s="1"/>
      <c r="F5314"/>
      <c r="G5314"/>
      <c r="H5314"/>
    </row>
    <row r="5315" spans="4:8">
      <c r="D5315"/>
      <c r="E5315" s="1"/>
      <c r="F5315"/>
      <c r="G5315"/>
      <c r="H5315"/>
    </row>
    <row r="5316" spans="4:8">
      <c r="D5316"/>
      <c r="E5316" s="1"/>
      <c r="F5316"/>
      <c r="G5316"/>
      <c r="H5316"/>
    </row>
    <row r="5317" spans="4:8">
      <c r="D5317"/>
      <c r="E5317" s="1"/>
      <c r="F5317"/>
      <c r="G5317"/>
      <c r="H5317"/>
    </row>
    <row r="5318" spans="4:8">
      <c r="D5318"/>
      <c r="E5318" s="1"/>
      <c r="F5318"/>
      <c r="G5318"/>
      <c r="H5318"/>
    </row>
    <row r="5319" spans="4:8">
      <c r="D5319"/>
      <c r="E5319" s="1"/>
      <c r="F5319"/>
      <c r="G5319"/>
      <c r="H5319"/>
    </row>
    <row r="5320" spans="4:8">
      <c r="D5320"/>
      <c r="E5320" s="1"/>
      <c r="F5320"/>
      <c r="G5320"/>
      <c r="H5320"/>
    </row>
    <row r="5321" spans="4:8">
      <c r="D5321"/>
      <c r="E5321" s="1"/>
      <c r="F5321"/>
      <c r="G5321"/>
      <c r="H5321"/>
    </row>
    <row r="5322" spans="4:8">
      <c r="D5322"/>
      <c r="E5322" s="1"/>
      <c r="F5322"/>
      <c r="G5322"/>
      <c r="H5322"/>
    </row>
    <row r="5323" spans="4:8">
      <c r="D5323"/>
      <c r="E5323" s="1"/>
      <c r="F5323"/>
      <c r="G5323"/>
      <c r="H5323"/>
    </row>
    <row r="5324" spans="4:8">
      <c r="D5324"/>
      <c r="E5324" s="1"/>
      <c r="F5324"/>
      <c r="G5324"/>
      <c r="H5324"/>
    </row>
    <row r="5325" spans="4:8">
      <c r="D5325"/>
      <c r="E5325" s="1"/>
      <c r="F5325"/>
      <c r="G5325"/>
      <c r="H5325"/>
    </row>
    <row r="5326" spans="4:8">
      <c r="D5326"/>
      <c r="E5326" s="1"/>
      <c r="F5326"/>
      <c r="G5326"/>
      <c r="H5326"/>
    </row>
    <row r="5327" spans="4:8">
      <c r="D5327"/>
      <c r="E5327" s="1"/>
      <c r="F5327"/>
      <c r="G5327"/>
      <c r="H5327"/>
    </row>
    <row r="5328" spans="4:8">
      <c r="D5328"/>
      <c r="E5328" s="1"/>
      <c r="F5328"/>
      <c r="G5328"/>
      <c r="H5328"/>
    </row>
    <row r="5329" spans="4:8">
      <c r="D5329"/>
      <c r="E5329" s="1"/>
      <c r="F5329"/>
      <c r="G5329"/>
      <c r="H5329"/>
    </row>
    <row r="5330" spans="4:8">
      <c r="D5330"/>
      <c r="E5330" s="1"/>
      <c r="F5330"/>
      <c r="G5330"/>
      <c r="H5330"/>
    </row>
    <row r="5331" spans="4:8">
      <c r="D5331"/>
      <c r="E5331" s="1"/>
      <c r="F5331"/>
      <c r="G5331"/>
      <c r="H5331"/>
    </row>
    <row r="5332" spans="4:8">
      <c r="D5332"/>
      <c r="E5332" s="1"/>
      <c r="F5332"/>
      <c r="G5332"/>
      <c r="H5332"/>
    </row>
    <row r="5333" spans="4:8">
      <c r="D5333"/>
      <c r="E5333" s="1"/>
      <c r="F5333"/>
      <c r="G5333"/>
      <c r="H5333"/>
    </row>
    <row r="5334" spans="4:8">
      <c r="D5334"/>
      <c r="E5334" s="1"/>
      <c r="F5334"/>
      <c r="G5334"/>
      <c r="H5334"/>
    </row>
    <row r="5335" spans="4:8">
      <c r="D5335"/>
      <c r="E5335" s="1"/>
      <c r="F5335"/>
      <c r="G5335"/>
      <c r="H5335"/>
    </row>
    <row r="5336" spans="4:8">
      <c r="D5336"/>
      <c r="E5336" s="1"/>
      <c r="F5336"/>
      <c r="G5336"/>
      <c r="H5336"/>
    </row>
    <row r="5337" spans="4:8">
      <c r="D5337"/>
      <c r="E5337" s="1"/>
      <c r="F5337"/>
      <c r="G5337"/>
      <c r="H5337"/>
    </row>
    <row r="5338" spans="4:8">
      <c r="D5338"/>
      <c r="E5338" s="1"/>
      <c r="F5338"/>
      <c r="G5338"/>
      <c r="H5338"/>
    </row>
    <row r="5339" spans="4:8">
      <c r="D5339"/>
      <c r="E5339" s="1"/>
      <c r="F5339"/>
      <c r="G5339"/>
      <c r="H5339"/>
    </row>
    <row r="5340" spans="4:8">
      <c r="D5340"/>
      <c r="E5340" s="1"/>
      <c r="F5340"/>
      <c r="G5340"/>
      <c r="H5340"/>
    </row>
    <row r="5341" spans="4:8">
      <c r="D5341"/>
      <c r="E5341" s="1"/>
      <c r="F5341"/>
      <c r="G5341"/>
      <c r="H5341"/>
    </row>
    <row r="5342" spans="4:8">
      <c r="D5342"/>
      <c r="E5342" s="1"/>
      <c r="F5342"/>
      <c r="G5342"/>
      <c r="H5342"/>
    </row>
    <row r="5343" spans="4:8">
      <c r="D5343"/>
      <c r="E5343" s="1"/>
      <c r="F5343"/>
      <c r="G5343"/>
      <c r="H5343"/>
    </row>
    <row r="5344" spans="4:8">
      <c r="D5344"/>
      <c r="E5344" s="1"/>
      <c r="F5344"/>
      <c r="G5344"/>
      <c r="H5344"/>
    </row>
    <row r="5345" spans="4:8">
      <c r="D5345"/>
      <c r="E5345" s="1"/>
      <c r="F5345"/>
      <c r="G5345"/>
      <c r="H5345"/>
    </row>
    <row r="5346" spans="4:8">
      <c r="D5346"/>
      <c r="E5346" s="1"/>
      <c r="F5346"/>
      <c r="G5346"/>
      <c r="H5346"/>
    </row>
    <row r="5347" spans="4:8">
      <c r="D5347"/>
      <c r="E5347" s="1"/>
      <c r="F5347"/>
      <c r="G5347"/>
      <c r="H5347"/>
    </row>
    <row r="5348" spans="4:8">
      <c r="D5348"/>
      <c r="E5348" s="1"/>
      <c r="F5348"/>
      <c r="G5348"/>
      <c r="H5348"/>
    </row>
    <row r="5349" spans="4:8">
      <c r="D5349"/>
      <c r="E5349" s="1"/>
      <c r="F5349"/>
      <c r="G5349"/>
      <c r="H5349"/>
    </row>
    <row r="5350" spans="4:8">
      <c r="D5350"/>
      <c r="E5350" s="1"/>
      <c r="F5350"/>
      <c r="G5350"/>
      <c r="H5350"/>
    </row>
    <row r="5351" spans="4:8">
      <c r="D5351"/>
      <c r="E5351" s="1"/>
      <c r="F5351"/>
      <c r="G5351"/>
      <c r="H5351"/>
    </row>
    <row r="5352" spans="4:8">
      <c r="D5352"/>
      <c r="E5352" s="1"/>
      <c r="F5352"/>
      <c r="G5352"/>
      <c r="H5352"/>
    </row>
    <row r="5353" spans="4:8">
      <c r="D5353"/>
      <c r="E5353" s="1"/>
      <c r="F5353"/>
      <c r="G5353"/>
      <c r="H5353"/>
    </row>
    <row r="5354" spans="4:8">
      <c r="D5354"/>
      <c r="E5354" s="1"/>
      <c r="F5354"/>
      <c r="G5354"/>
      <c r="H5354"/>
    </row>
    <row r="5355" spans="4:8">
      <c r="D5355"/>
      <c r="E5355" s="1"/>
      <c r="F5355"/>
      <c r="G5355"/>
      <c r="H5355"/>
    </row>
    <row r="5356" spans="4:8">
      <c r="D5356"/>
      <c r="E5356" s="1"/>
      <c r="F5356"/>
      <c r="G5356"/>
      <c r="H5356"/>
    </row>
    <row r="5357" spans="4:8">
      <c r="D5357"/>
      <c r="E5357" s="1"/>
      <c r="F5357"/>
      <c r="G5357"/>
      <c r="H5357"/>
    </row>
    <row r="5358" spans="4:8">
      <c r="D5358"/>
      <c r="E5358" s="1"/>
      <c r="F5358"/>
      <c r="G5358"/>
      <c r="H5358"/>
    </row>
    <row r="5359" spans="4:8">
      <c r="D5359"/>
      <c r="E5359" s="1"/>
      <c r="F5359"/>
      <c r="G5359"/>
      <c r="H5359"/>
    </row>
    <row r="5360" spans="4:8">
      <c r="D5360"/>
      <c r="E5360" s="1"/>
      <c r="F5360"/>
      <c r="G5360"/>
      <c r="H5360"/>
    </row>
    <row r="5361" spans="4:8">
      <c r="D5361"/>
      <c r="E5361" s="1"/>
      <c r="F5361"/>
      <c r="G5361"/>
      <c r="H5361"/>
    </row>
    <row r="5362" spans="4:8">
      <c r="D5362"/>
      <c r="E5362" s="1"/>
      <c r="F5362"/>
      <c r="G5362"/>
      <c r="H5362"/>
    </row>
    <row r="5363" spans="4:8">
      <c r="D5363"/>
      <c r="E5363" s="1"/>
      <c r="F5363"/>
      <c r="G5363"/>
      <c r="H5363"/>
    </row>
    <row r="5364" spans="4:8">
      <c r="D5364"/>
      <c r="E5364" s="1"/>
      <c r="F5364"/>
      <c r="G5364"/>
      <c r="H5364"/>
    </row>
    <row r="5365" spans="4:8">
      <c r="D5365"/>
      <c r="E5365" s="1"/>
      <c r="F5365"/>
      <c r="G5365"/>
      <c r="H5365"/>
    </row>
    <row r="5366" spans="4:8">
      <c r="D5366"/>
      <c r="E5366" s="1"/>
      <c r="F5366"/>
      <c r="G5366"/>
      <c r="H5366"/>
    </row>
    <row r="5367" spans="4:8">
      <c r="D5367"/>
      <c r="E5367" s="1"/>
      <c r="F5367"/>
      <c r="G5367"/>
      <c r="H5367"/>
    </row>
    <row r="5368" spans="4:8">
      <c r="D5368"/>
      <c r="E5368" s="1"/>
      <c r="F5368"/>
      <c r="G5368"/>
      <c r="H5368"/>
    </row>
    <row r="5369" spans="4:8">
      <c r="D5369"/>
      <c r="E5369" s="1"/>
      <c r="F5369"/>
      <c r="G5369"/>
      <c r="H5369"/>
    </row>
    <row r="5370" spans="4:8">
      <c r="D5370"/>
      <c r="E5370" s="1"/>
      <c r="F5370"/>
      <c r="G5370"/>
      <c r="H5370"/>
    </row>
    <row r="5371" spans="4:8">
      <c r="D5371"/>
      <c r="E5371" s="1"/>
      <c r="F5371"/>
      <c r="G5371"/>
      <c r="H5371"/>
    </row>
    <row r="5372" spans="4:8">
      <c r="D5372"/>
      <c r="E5372" s="1"/>
      <c r="F5372"/>
      <c r="G5372"/>
      <c r="H5372"/>
    </row>
    <row r="5373" spans="4:8">
      <c r="D5373"/>
      <c r="E5373" s="1"/>
      <c r="F5373"/>
      <c r="G5373"/>
      <c r="H5373"/>
    </row>
    <row r="5374" spans="4:8">
      <c r="D5374"/>
      <c r="E5374" s="1"/>
      <c r="F5374"/>
      <c r="G5374"/>
      <c r="H5374"/>
    </row>
    <row r="5375" spans="4:8">
      <c r="D5375"/>
      <c r="E5375" s="1"/>
      <c r="F5375"/>
      <c r="G5375"/>
      <c r="H5375"/>
    </row>
    <row r="5376" spans="4:8">
      <c r="D5376"/>
      <c r="E5376" s="1"/>
      <c r="F5376"/>
      <c r="G5376"/>
      <c r="H5376"/>
    </row>
    <row r="5377" spans="4:8">
      <c r="D5377"/>
      <c r="E5377" s="1"/>
      <c r="F5377"/>
      <c r="G5377"/>
      <c r="H5377"/>
    </row>
    <row r="5378" spans="4:8">
      <c r="D5378"/>
      <c r="E5378" s="1"/>
      <c r="F5378"/>
      <c r="G5378"/>
      <c r="H5378"/>
    </row>
    <row r="5379" spans="4:8">
      <c r="D5379"/>
      <c r="E5379" s="1"/>
      <c r="F5379"/>
      <c r="G5379"/>
      <c r="H5379"/>
    </row>
    <row r="5380" spans="4:8">
      <c r="D5380"/>
      <c r="E5380" s="1"/>
      <c r="F5380"/>
      <c r="G5380"/>
      <c r="H5380"/>
    </row>
    <row r="5381" spans="4:8">
      <c r="D5381"/>
      <c r="E5381" s="1"/>
      <c r="F5381"/>
      <c r="G5381"/>
      <c r="H5381"/>
    </row>
    <row r="5382" spans="4:8">
      <c r="D5382"/>
      <c r="E5382" s="1"/>
      <c r="F5382"/>
      <c r="G5382"/>
      <c r="H5382"/>
    </row>
    <row r="5383" spans="4:8">
      <c r="D5383"/>
      <c r="E5383" s="1"/>
      <c r="F5383"/>
      <c r="G5383"/>
      <c r="H5383"/>
    </row>
    <row r="5384" spans="4:8">
      <c r="D5384"/>
      <c r="E5384" s="1"/>
      <c r="F5384"/>
      <c r="G5384"/>
      <c r="H5384"/>
    </row>
    <row r="5385" spans="4:8">
      <c r="D5385"/>
      <c r="E5385" s="1"/>
      <c r="F5385"/>
      <c r="G5385"/>
      <c r="H5385"/>
    </row>
    <row r="5386" spans="4:8">
      <c r="D5386"/>
      <c r="E5386" s="1"/>
      <c r="F5386"/>
      <c r="G5386"/>
      <c r="H5386"/>
    </row>
    <row r="5387" spans="4:8">
      <c r="D5387"/>
      <c r="E5387" s="1"/>
      <c r="F5387"/>
      <c r="G5387"/>
      <c r="H5387"/>
    </row>
    <row r="5388" spans="4:8">
      <c r="D5388"/>
      <c r="E5388" s="1"/>
      <c r="F5388"/>
      <c r="G5388"/>
      <c r="H5388"/>
    </row>
    <row r="5389" spans="4:8">
      <c r="D5389"/>
      <c r="E5389" s="1"/>
      <c r="F5389"/>
      <c r="G5389"/>
      <c r="H5389"/>
    </row>
    <row r="5390" spans="4:8">
      <c r="D5390"/>
      <c r="E5390" s="1"/>
      <c r="F5390"/>
      <c r="G5390"/>
      <c r="H5390"/>
    </row>
    <row r="5391" spans="4:8">
      <c r="D5391"/>
      <c r="E5391" s="1"/>
      <c r="F5391"/>
      <c r="G5391"/>
      <c r="H5391"/>
    </row>
    <row r="5392" spans="4:8">
      <c r="D5392"/>
      <c r="E5392" s="1"/>
      <c r="F5392"/>
      <c r="G5392"/>
      <c r="H5392"/>
    </row>
    <row r="5393" spans="4:8">
      <c r="D5393"/>
      <c r="E5393" s="1"/>
      <c r="F5393"/>
      <c r="G5393"/>
      <c r="H5393"/>
    </row>
    <row r="5394" spans="4:8">
      <c r="D5394"/>
      <c r="E5394" s="1"/>
      <c r="F5394"/>
      <c r="G5394"/>
      <c r="H5394"/>
    </row>
    <row r="5395" spans="4:8">
      <c r="D5395"/>
      <c r="E5395" s="1"/>
      <c r="F5395"/>
      <c r="G5395"/>
      <c r="H5395"/>
    </row>
    <row r="5396" spans="4:8">
      <c r="D5396"/>
      <c r="E5396" s="1"/>
      <c r="F5396"/>
      <c r="G5396"/>
      <c r="H5396"/>
    </row>
    <row r="5397" spans="4:8">
      <c r="D5397"/>
      <c r="E5397" s="1"/>
      <c r="F5397"/>
      <c r="G5397"/>
      <c r="H5397"/>
    </row>
    <row r="5398" spans="4:8">
      <c r="D5398"/>
      <c r="E5398" s="1"/>
      <c r="F5398"/>
      <c r="G5398"/>
      <c r="H5398"/>
    </row>
    <row r="5399" spans="4:8">
      <c r="D5399"/>
      <c r="E5399" s="1"/>
      <c r="F5399"/>
      <c r="G5399"/>
      <c r="H5399"/>
    </row>
    <row r="5400" spans="4:8">
      <c r="D5400"/>
      <c r="E5400" s="1"/>
      <c r="F5400"/>
      <c r="G5400"/>
      <c r="H5400"/>
    </row>
    <row r="5401" spans="4:8">
      <c r="D5401"/>
      <c r="E5401" s="1"/>
      <c r="F5401"/>
      <c r="G5401"/>
      <c r="H5401"/>
    </row>
    <row r="5402" spans="4:8">
      <c r="D5402"/>
      <c r="E5402" s="1"/>
      <c r="F5402"/>
      <c r="G5402"/>
      <c r="H5402"/>
    </row>
    <row r="5403" spans="4:8">
      <c r="D5403"/>
      <c r="E5403" s="1"/>
      <c r="F5403"/>
      <c r="G5403"/>
      <c r="H5403"/>
    </row>
    <row r="5404" spans="4:8">
      <c r="D5404"/>
      <c r="E5404" s="1"/>
      <c r="F5404"/>
      <c r="G5404"/>
      <c r="H5404"/>
    </row>
    <row r="5405" spans="4:8">
      <c r="D5405"/>
      <c r="E5405" s="1"/>
      <c r="F5405"/>
      <c r="G5405"/>
      <c r="H5405"/>
    </row>
    <row r="5406" spans="4:8">
      <c r="D5406"/>
      <c r="E5406" s="1"/>
      <c r="F5406"/>
      <c r="G5406"/>
      <c r="H5406"/>
    </row>
    <row r="5407" spans="4:8">
      <c r="D5407"/>
      <c r="E5407" s="1"/>
      <c r="F5407"/>
      <c r="G5407"/>
      <c r="H5407"/>
    </row>
    <row r="5408" spans="4:8">
      <c r="D5408"/>
      <c r="E5408" s="1"/>
      <c r="F5408"/>
      <c r="G5408"/>
      <c r="H5408"/>
    </row>
    <row r="5409" spans="4:8">
      <c r="D5409"/>
      <c r="E5409" s="1"/>
      <c r="F5409"/>
      <c r="G5409"/>
      <c r="H5409"/>
    </row>
    <row r="5410" spans="4:8">
      <c r="D5410"/>
      <c r="E5410" s="1"/>
      <c r="F5410"/>
      <c r="G5410"/>
      <c r="H5410"/>
    </row>
    <row r="5411" spans="4:8">
      <c r="D5411"/>
      <c r="E5411" s="1"/>
      <c r="F5411"/>
      <c r="G5411"/>
      <c r="H5411"/>
    </row>
    <row r="5412" spans="4:8">
      <c r="D5412"/>
      <c r="E5412" s="1"/>
      <c r="F5412"/>
      <c r="G5412"/>
      <c r="H5412"/>
    </row>
    <row r="5413" spans="4:8">
      <c r="D5413"/>
      <c r="E5413" s="1"/>
      <c r="F5413"/>
      <c r="G5413"/>
      <c r="H5413"/>
    </row>
    <row r="5414" spans="4:8">
      <c r="D5414"/>
      <c r="E5414" s="1"/>
      <c r="F5414"/>
      <c r="G5414"/>
      <c r="H5414"/>
    </row>
    <row r="5415" spans="4:8">
      <c r="D5415"/>
      <c r="E5415" s="1"/>
      <c r="F5415"/>
      <c r="G5415"/>
      <c r="H5415"/>
    </row>
    <row r="5416" spans="4:8">
      <c r="D5416"/>
      <c r="E5416" s="1"/>
      <c r="F5416"/>
      <c r="G5416"/>
      <c r="H5416"/>
    </row>
    <row r="5417" spans="4:8">
      <c r="D5417"/>
      <c r="E5417" s="1"/>
      <c r="F5417"/>
      <c r="G5417"/>
      <c r="H5417"/>
    </row>
    <row r="5418" spans="4:8">
      <c r="D5418"/>
      <c r="E5418" s="1"/>
      <c r="F5418"/>
      <c r="G5418"/>
      <c r="H5418"/>
    </row>
    <row r="5419" spans="4:8">
      <c r="D5419"/>
      <c r="E5419" s="1"/>
      <c r="F5419"/>
      <c r="G5419"/>
      <c r="H5419"/>
    </row>
    <row r="5420" spans="4:8">
      <c r="D5420"/>
      <c r="E5420" s="1"/>
      <c r="F5420"/>
      <c r="G5420"/>
      <c r="H5420"/>
    </row>
    <row r="5421" spans="4:8">
      <c r="D5421"/>
      <c r="E5421" s="1"/>
      <c r="F5421"/>
      <c r="G5421"/>
      <c r="H5421"/>
    </row>
    <row r="5422" spans="4:8">
      <c r="D5422"/>
      <c r="E5422" s="1"/>
      <c r="F5422"/>
      <c r="G5422"/>
      <c r="H5422"/>
    </row>
    <row r="5423" spans="4:8">
      <c r="D5423"/>
      <c r="E5423" s="1"/>
      <c r="F5423"/>
      <c r="G5423"/>
      <c r="H5423"/>
    </row>
    <row r="5424" spans="4:8">
      <c r="D5424"/>
      <c r="E5424" s="1"/>
      <c r="F5424"/>
      <c r="G5424"/>
      <c r="H5424"/>
    </row>
    <row r="5425" spans="4:8">
      <c r="D5425"/>
      <c r="E5425" s="1"/>
      <c r="F5425"/>
      <c r="G5425"/>
      <c r="H5425"/>
    </row>
    <row r="5426" spans="4:8">
      <c r="D5426"/>
      <c r="E5426" s="1"/>
      <c r="F5426"/>
      <c r="G5426"/>
      <c r="H5426"/>
    </row>
    <row r="5427" spans="4:8">
      <c r="D5427"/>
      <c r="E5427" s="1"/>
      <c r="F5427"/>
      <c r="G5427"/>
      <c r="H5427"/>
    </row>
    <row r="5428" spans="4:8">
      <c r="D5428"/>
      <c r="E5428" s="1"/>
      <c r="F5428"/>
      <c r="G5428"/>
      <c r="H5428"/>
    </row>
    <row r="5429" spans="4:8">
      <c r="D5429"/>
      <c r="E5429" s="1"/>
      <c r="F5429"/>
      <c r="G5429"/>
      <c r="H5429"/>
    </row>
    <row r="5430" spans="4:8">
      <c r="D5430"/>
      <c r="E5430" s="1"/>
      <c r="F5430"/>
      <c r="G5430"/>
      <c r="H5430"/>
    </row>
    <row r="5431" spans="4:8">
      <c r="D5431"/>
      <c r="E5431" s="1"/>
      <c r="F5431"/>
      <c r="G5431"/>
      <c r="H5431"/>
    </row>
    <row r="5432" spans="4:8">
      <c r="D5432"/>
      <c r="E5432" s="1"/>
      <c r="F5432"/>
      <c r="G5432"/>
      <c r="H5432"/>
    </row>
    <row r="5433" spans="4:8">
      <c r="D5433"/>
      <c r="E5433" s="1"/>
      <c r="F5433"/>
      <c r="G5433"/>
      <c r="H5433"/>
    </row>
    <row r="5434" spans="4:8">
      <c r="D5434"/>
      <c r="E5434" s="1"/>
      <c r="F5434"/>
      <c r="G5434"/>
      <c r="H5434"/>
    </row>
    <row r="5435" spans="4:8">
      <c r="D5435"/>
      <c r="E5435" s="1"/>
      <c r="F5435"/>
      <c r="G5435"/>
      <c r="H5435"/>
    </row>
    <row r="5436" spans="4:8">
      <c r="D5436"/>
      <c r="E5436" s="1"/>
      <c r="F5436"/>
      <c r="G5436"/>
      <c r="H5436"/>
    </row>
    <row r="5437" spans="4:8">
      <c r="D5437"/>
      <c r="E5437" s="1"/>
      <c r="F5437"/>
      <c r="G5437"/>
      <c r="H5437"/>
    </row>
    <row r="5438" spans="4:8">
      <c r="D5438"/>
      <c r="E5438" s="1"/>
      <c r="F5438"/>
      <c r="G5438"/>
      <c r="H5438"/>
    </row>
    <row r="5439" spans="4:8">
      <c r="D5439"/>
      <c r="E5439" s="1"/>
      <c r="F5439"/>
      <c r="G5439"/>
      <c r="H5439"/>
    </row>
    <row r="5440" spans="4:8">
      <c r="D5440"/>
      <c r="E5440" s="1"/>
      <c r="F5440"/>
      <c r="G5440"/>
      <c r="H5440"/>
    </row>
    <row r="5441" spans="4:8">
      <c r="D5441"/>
      <c r="E5441" s="1"/>
      <c r="F5441"/>
      <c r="G5441"/>
      <c r="H5441"/>
    </row>
    <row r="5442" spans="4:8">
      <c r="D5442"/>
      <c r="E5442" s="1"/>
      <c r="F5442"/>
      <c r="G5442"/>
      <c r="H5442"/>
    </row>
    <row r="5443" spans="4:8">
      <c r="D5443"/>
      <c r="E5443" s="1"/>
      <c r="F5443"/>
      <c r="G5443"/>
      <c r="H5443"/>
    </row>
    <row r="5444" spans="4:8">
      <c r="D5444"/>
      <c r="E5444" s="1"/>
      <c r="F5444"/>
      <c r="G5444"/>
      <c r="H5444"/>
    </row>
    <row r="5445" spans="4:8">
      <c r="D5445"/>
      <c r="E5445" s="1"/>
      <c r="F5445"/>
      <c r="G5445"/>
      <c r="H5445"/>
    </row>
    <row r="5446" spans="4:8">
      <c r="D5446"/>
      <c r="E5446" s="1"/>
      <c r="F5446"/>
      <c r="G5446"/>
      <c r="H5446"/>
    </row>
    <row r="5447" spans="4:8">
      <c r="D5447"/>
      <c r="E5447" s="1"/>
      <c r="F5447"/>
      <c r="G5447"/>
      <c r="H5447"/>
    </row>
    <row r="5448" spans="4:8">
      <c r="D5448"/>
      <c r="E5448" s="1"/>
      <c r="F5448"/>
      <c r="G5448"/>
      <c r="H5448"/>
    </row>
    <row r="5449" spans="4:8">
      <c r="D5449"/>
      <c r="E5449" s="1"/>
      <c r="F5449"/>
      <c r="G5449"/>
      <c r="H5449"/>
    </row>
    <row r="5450" spans="4:8">
      <c r="D5450"/>
      <c r="E5450" s="1"/>
      <c r="F5450"/>
      <c r="G5450"/>
      <c r="H5450"/>
    </row>
    <row r="5451" spans="4:8">
      <c r="D5451"/>
      <c r="E5451" s="1"/>
      <c r="F5451"/>
      <c r="G5451"/>
      <c r="H5451"/>
    </row>
    <row r="5452" spans="4:8">
      <c r="D5452"/>
      <c r="E5452" s="1"/>
      <c r="F5452"/>
      <c r="G5452"/>
      <c r="H5452"/>
    </row>
    <row r="5453" spans="4:8">
      <c r="D5453"/>
      <c r="E5453" s="1"/>
      <c r="F5453"/>
      <c r="G5453"/>
      <c r="H5453"/>
    </row>
    <row r="5454" spans="4:8">
      <c r="D5454"/>
      <c r="E5454" s="1"/>
      <c r="F5454"/>
      <c r="G5454"/>
      <c r="H5454"/>
    </row>
    <row r="5455" spans="4:8">
      <c r="D5455"/>
      <c r="E5455" s="1"/>
      <c r="F5455"/>
      <c r="G5455"/>
      <c r="H5455"/>
    </row>
    <row r="5456" spans="4:8">
      <c r="D5456"/>
      <c r="E5456" s="1"/>
      <c r="F5456"/>
      <c r="G5456"/>
      <c r="H5456"/>
    </row>
    <row r="5457" spans="4:8">
      <c r="D5457"/>
      <c r="E5457" s="1"/>
      <c r="F5457"/>
      <c r="G5457"/>
      <c r="H5457"/>
    </row>
    <row r="5458" spans="4:8">
      <c r="D5458"/>
      <c r="E5458" s="1"/>
      <c r="F5458"/>
      <c r="G5458"/>
      <c r="H5458"/>
    </row>
    <row r="5459" spans="4:8">
      <c r="D5459"/>
      <c r="E5459" s="1"/>
      <c r="F5459"/>
      <c r="G5459"/>
      <c r="H5459"/>
    </row>
    <row r="5460" spans="4:8">
      <c r="D5460"/>
      <c r="E5460" s="1"/>
      <c r="F5460"/>
      <c r="G5460"/>
      <c r="H5460"/>
    </row>
    <row r="5461" spans="4:8">
      <c r="D5461"/>
      <c r="E5461" s="1"/>
      <c r="F5461"/>
      <c r="G5461"/>
      <c r="H5461"/>
    </row>
    <row r="5462" spans="4:8">
      <c r="D5462"/>
      <c r="E5462" s="1"/>
      <c r="F5462"/>
      <c r="G5462"/>
      <c r="H5462"/>
    </row>
    <row r="5463" spans="4:8">
      <c r="D5463"/>
      <c r="E5463" s="1"/>
      <c r="F5463"/>
      <c r="G5463"/>
      <c r="H5463"/>
    </row>
    <row r="5464" spans="4:8">
      <c r="D5464"/>
      <c r="E5464" s="1"/>
      <c r="F5464"/>
      <c r="G5464"/>
      <c r="H5464"/>
    </row>
    <row r="5465" spans="4:8">
      <c r="D5465"/>
      <c r="E5465" s="1"/>
      <c r="F5465"/>
      <c r="G5465"/>
      <c r="H5465"/>
    </row>
    <row r="5466" spans="4:8">
      <c r="D5466"/>
      <c r="E5466" s="1"/>
      <c r="F5466"/>
      <c r="G5466"/>
      <c r="H5466"/>
    </row>
    <row r="5467" spans="4:8">
      <c r="D5467"/>
      <c r="E5467" s="1"/>
      <c r="F5467"/>
      <c r="G5467"/>
      <c r="H5467"/>
    </row>
    <row r="5468" spans="4:8">
      <c r="D5468"/>
      <c r="E5468" s="1"/>
      <c r="F5468"/>
      <c r="G5468"/>
      <c r="H5468"/>
    </row>
    <row r="5469" spans="4:8">
      <c r="D5469"/>
      <c r="E5469" s="1"/>
      <c r="F5469"/>
      <c r="G5469"/>
      <c r="H5469"/>
    </row>
    <row r="5470" spans="4:8">
      <c r="D5470"/>
      <c r="E5470" s="1"/>
      <c r="F5470"/>
      <c r="G5470"/>
      <c r="H5470"/>
    </row>
    <row r="5471" spans="4:8">
      <c r="D5471"/>
      <c r="E5471" s="1"/>
      <c r="F5471"/>
      <c r="G5471"/>
      <c r="H5471"/>
    </row>
    <row r="5472" spans="4:8">
      <c r="D5472"/>
      <c r="E5472" s="1"/>
      <c r="F5472"/>
      <c r="G5472"/>
      <c r="H5472"/>
    </row>
    <row r="5473" spans="4:8">
      <c r="D5473"/>
      <c r="E5473" s="1"/>
      <c r="F5473"/>
      <c r="G5473"/>
      <c r="H5473"/>
    </row>
    <row r="5474" spans="4:8">
      <c r="D5474"/>
      <c r="E5474" s="1"/>
      <c r="F5474"/>
      <c r="G5474"/>
      <c r="H5474"/>
    </row>
    <row r="5475" spans="4:8">
      <c r="D5475"/>
      <c r="E5475" s="1"/>
      <c r="F5475"/>
      <c r="G5475"/>
      <c r="H5475"/>
    </row>
    <row r="5476" spans="4:8">
      <c r="D5476"/>
      <c r="E5476" s="1"/>
      <c r="F5476"/>
      <c r="G5476"/>
      <c r="H5476"/>
    </row>
    <row r="5477" spans="4:8">
      <c r="D5477"/>
      <c r="E5477" s="1"/>
      <c r="F5477"/>
      <c r="G5477"/>
      <c r="H5477"/>
    </row>
    <row r="5478" spans="4:8">
      <c r="D5478"/>
      <c r="E5478" s="1"/>
      <c r="F5478"/>
      <c r="G5478"/>
      <c r="H5478"/>
    </row>
    <row r="5479" spans="4:8">
      <c r="D5479"/>
      <c r="E5479" s="1"/>
      <c r="F5479"/>
      <c r="G5479"/>
      <c r="H5479"/>
    </row>
    <row r="5480" spans="4:8">
      <c r="D5480"/>
      <c r="E5480" s="1"/>
      <c r="F5480"/>
      <c r="G5480"/>
      <c r="H5480"/>
    </row>
    <row r="5481" spans="4:8">
      <c r="D5481"/>
      <c r="E5481" s="1"/>
      <c r="F5481"/>
      <c r="G5481"/>
      <c r="H5481"/>
    </row>
    <row r="5482" spans="4:8">
      <c r="D5482"/>
      <c r="E5482" s="1"/>
      <c r="F5482"/>
      <c r="G5482"/>
      <c r="H5482"/>
    </row>
    <row r="5483" spans="4:8">
      <c r="D5483"/>
      <c r="E5483" s="1"/>
      <c r="F5483"/>
      <c r="G5483"/>
      <c r="H5483"/>
    </row>
    <row r="5484" spans="4:8">
      <c r="D5484"/>
      <c r="E5484" s="1"/>
      <c r="F5484"/>
      <c r="G5484"/>
      <c r="H5484"/>
    </row>
    <row r="5485" spans="4:8">
      <c r="D5485"/>
      <c r="E5485" s="1"/>
      <c r="F5485"/>
      <c r="G5485"/>
      <c r="H5485"/>
    </row>
    <row r="5486" spans="4:8">
      <c r="D5486"/>
      <c r="E5486" s="1"/>
      <c r="F5486"/>
      <c r="G5486"/>
      <c r="H5486"/>
    </row>
    <row r="5487" spans="4:8">
      <c r="D5487"/>
      <c r="E5487" s="1"/>
      <c r="F5487"/>
      <c r="G5487"/>
      <c r="H5487"/>
    </row>
    <row r="5488" spans="4:8">
      <c r="D5488"/>
      <c r="E5488" s="1"/>
      <c r="F5488"/>
      <c r="G5488"/>
      <c r="H5488"/>
    </row>
    <row r="5489" spans="4:8">
      <c r="D5489"/>
      <c r="E5489" s="1"/>
      <c r="F5489"/>
      <c r="G5489"/>
      <c r="H5489"/>
    </row>
    <row r="5490" spans="4:8">
      <c r="D5490"/>
      <c r="E5490" s="1"/>
      <c r="F5490"/>
      <c r="G5490"/>
      <c r="H5490"/>
    </row>
    <row r="5491" spans="4:8">
      <c r="D5491"/>
      <c r="E5491" s="1"/>
      <c r="F5491"/>
      <c r="G5491"/>
      <c r="H5491"/>
    </row>
    <row r="5492" spans="4:8">
      <c r="D5492"/>
      <c r="E5492" s="1"/>
      <c r="F5492"/>
      <c r="G5492"/>
      <c r="H5492"/>
    </row>
    <row r="5493" spans="4:8">
      <c r="D5493"/>
      <c r="E5493" s="1"/>
      <c r="F5493"/>
      <c r="G5493"/>
      <c r="H5493"/>
    </row>
    <row r="5494" spans="4:8">
      <c r="D5494"/>
      <c r="E5494" s="1"/>
      <c r="F5494"/>
      <c r="G5494"/>
      <c r="H5494"/>
    </row>
    <row r="5495" spans="4:8">
      <c r="D5495"/>
      <c r="E5495" s="1"/>
      <c r="F5495"/>
      <c r="G5495"/>
      <c r="H5495"/>
    </row>
    <row r="5496" spans="4:8">
      <c r="D5496"/>
      <c r="E5496" s="1"/>
      <c r="F5496"/>
      <c r="G5496"/>
      <c r="H5496"/>
    </row>
    <row r="5497" spans="4:8">
      <c r="D5497"/>
      <c r="E5497" s="1"/>
      <c r="F5497"/>
      <c r="G5497"/>
      <c r="H5497"/>
    </row>
    <row r="5498" spans="4:8">
      <c r="D5498"/>
      <c r="E5498" s="1"/>
      <c r="F5498"/>
      <c r="G5498"/>
      <c r="H5498"/>
    </row>
    <row r="5499" spans="4:8">
      <c r="D5499"/>
      <c r="E5499" s="1"/>
      <c r="F5499"/>
      <c r="G5499"/>
      <c r="H5499"/>
    </row>
    <row r="5500" spans="4:8">
      <c r="D5500"/>
      <c r="E5500" s="1"/>
      <c r="F5500"/>
      <c r="G5500"/>
      <c r="H5500"/>
    </row>
    <row r="5501" spans="4:8">
      <c r="D5501"/>
      <c r="E5501" s="1"/>
      <c r="F5501"/>
      <c r="G5501"/>
      <c r="H5501"/>
    </row>
    <row r="5502" spans="4:8">
      <c r="D5502"/>
      <c r="E5502" s="1"/>
      <c r="F5502"/>
      <c r="G5502"/>
      <c r="H5502"/>
    </row>
    <row r="5503" spans="4:8">
      <c r="D5503"/>
      <c r="E5503" s="1"/>
      <c r="F5503"/>
      <c r="G5503"/>
      <c r="H5503"/>
    </row>
    <row r="5504" spans="4:8">
      <c r="D5504"/>
      <c r="E5504" s="1"/>
      <c r="F5504"/>
      <c r="G5504"/>
      <c r="H5504"/>
    </row>
    <row r="5505" spans="4:8">
      <c r="D5505"/>
      <c r="E5505" s="1"/>
      <c r="F5505"/>
      <c r="G5505"/>
      <c r="H5505"/>
    </row>
    <row r="5506" spans="4:8">
      <c r="D5506"/>
      <c r="E5506" s="1"/>
      <c r="F5506"/>
      <c r="G5506"/>
      <c r="H5506"/>
    </row>
    <row r="5507" spans="4:8">
      <c r="D5507"/>
      <c r="E5507" s="1"/>
      <c r="F5507"/>
      <c r="G5507"/>
      <c r="H5507"/>
    </row>
    <row r="5508" spans="4:8">
      <c r="D5508"/>
      <c r="E5508" s="1"/>
      <c r="F5508"/>
      <c r="G5508"/>
      <c r="H5508"/>
    </row>
    <row r="5509" spans="4:8">
      <c r="D5509"/>
      <c r="E5509" s="1"/>
      <c r="F5509"/>
      <c r="G5509"/>
      <c r="H5509"/>
    </row>
    <row r="5510" spans="4:8">
      <c r="D5510"/>
      <c r="E5510" s="1"/>
      <c r="F5510"/>
      <c r="G5510"/>
      <c r="H5510"/>
    </row>
    <row r="5511" spans="4:8">
      <c r="D5511"/>
      <c r="E5511" s="1"/>
      <c r="F5511"/>
      <c r="G5511"/>
      <c r="H5511"/>
    </row>
    <row r="5512" spans="4:8">
      <c r="D5512"/>
      <c r="E5512" s="1"/>
      <c r="F5512"/>
      <c r="G5512"/>
      <c r="H5512"/>
    </row>
    <row r="5513" spans="4:8">
      <c r="D5513"/>
      <c r="E5513" s="1"/>
      <c r="F5513"/>
      <c r="G5513"/>
      <c r="H5513"/>
    </row>
    <row r="5514" spans="4:8">
      <c r="D5514"/>
      <c r="E5514" s="1"/>
      <c r="F5514"/>
      <c r="G5514"/>
      <c r="H5514"/>
    </row>
    <row r="5515" spans="4:8">
      <c r="D5515"/>
      <c r="E5515" s="1"/>
      <c r="F5515"/>
      <c r="G5515"/>
      <c r="H5515"/>
    </row>
    <row r="5516" spans="4:8">
      <c r="D5516"/>
      <c r="E5516" s="1"/>
      <c r="F5516"/>
      <c r="G5516"/>
      <c r="H5516"/>
    </row>
    <row r="5517" spans="4:8">
      <c r="D5517"/>
      <c r="E5517" s="1"/>
      <c r="F5517"/>
      <c r="G5517"/>
      <c r="H5517"/>
    </row>
    <row r="5518" spans="4:8">
      <c r="D5518"/>
      <c r="E5518" s="1"/>
      <c r="F5518"/>
      <c r="G5518"/>
      <c r="H5518"/>
    </row>
    <row r="5519" spans="4:8">
      <c r="D5519"/>
      <c r="E5519" s="1"/>
      <c r="F5519"/>
      <c r="G5519"/>
      <c r="H5519"/>
    </row>
    <row r="5520" spans="4:8">
      <c r="D5520"/>
      <c r="E5520" s="1"/>
      <c r="F5520"/>
      <c r="G5520"/>
      <c r="H5520"/>
    </row>
    <row r="5521" spans="4:8">
      <c r="D5521"/>
      <c r="E5521" s="1"/>
      <c r="F5521"/>
      <c r="G5521"/>
      <c r="H5521"/>
    </row>
    <row r="5522" spans="4:8">
      <c r="D5522"/>
      <c r="E5522" s="1"/>
      <c r="F5522"/>
      <c r="G5522"/>
      <c r="H5522"/>
    </row>
    <row r="5523" spans="4:8">
      <c r="D5523"/>
      <c r="E5523" s="1"/>
      <c r="F5523"/>
      <c r="G5523"/>
      <c r="H5523"/>
    </row>
    <row r="5524" spans="4:8">
      <c r="D5524"/>
      <c r="E5524" s="1"/>
      <c r="F5524"/>
      <c r="G5524"/>
      <c r="H5524"/>
    </row>
    <row r="5525" spans="4:8">
      <c r="D5525"/>
      <c r="E5525" s="1"/>
      <c r="F5525"/>
      <c r="G5525"/>
      <c r="H5525"/>
    </row>
    <row r="5526" spans="4:8">
      <c r="D5526"/>
      <c r="E5526" s="1"/>
      <c r="F5526"/>
      <c r="G5526"/>
      <c r="H5526"/>
    </row>
    <row r="5527" spans="4:8">
      <c r="D5527"/>
      <c r="E5527" s="1"/>
      <c r="F5527"/>
      <c r="G5527"/>
      <c r="H5527"/>
    </row>
    <row r="5528" spans="4:8">
      <c r="D5528"/>
      <c r="E5528" s="1"/>
      <c r="F5528"/>
      <c r="G5528"/>
      <c r="H5528"/>
    </row>
    <row r="5529" spans="4:8">
      <c r="D5529"/>
      <c r="E5529" s="1"/>
      <c r="F5529"/>
      <c r="G5529"/>
      <c r="H5529"/>
    </row>
    <row r="5530" spans="4:8">
      <c r="D5530"/>
      <c r="E5530" s="1"/>
      <c r="F5530"/>
      <c r="G5530"/>
      <c r="H5530"/>
    </row>
    <row r="5531" spans="4:8">
      <c r="D5531"/>
      <c r="E5531" s="1"/>
      <c r="F5531"/>
      <c r="G5531"/>
      <c r="H5531"/>
    </row>
    <row r="5532" spans="4:8">
      <c r="D5532"/>
      <c r="E5532" s="1"/>
      <c r="F5532"/>
      <c r="G5532"/>
      <c r="H5532"/>
    </row>
    <row r="5533" spans="4:8">
      <c r="D5533"/>
      <c r="E5533" s="1"/>
      <c r="F5533"/>
      <c r="G5533"/>
      <c r="H5533"/>
    </row>
    <row r="5534" spans="4:8">
      <c r="D5534"/>
      <c r="E5534" s="1"/>
      <c r="F5534"/>
      <c r="G5534"/>
      <c r="H5534"/>
    </row>
    <row r="5535" spans="4:8">
      <c r="D5535"/>
      <c r="E5535" s="1"/>
      <c r="F5535"/>
      <c r="G5535"/>
      <c r="H5535"/>
    </row>
    <row r="5536" spans="4:8">
      <c r="D5536"/>
      <c r="E5536" s="1"/>
      <c r="F5536"/>
      <c r="G5536"/>
      <c r="H5536"/>
    </row>
    <row r="5537" spans="4:8">
      <c r="D5537"/>
      <c r="E5537" s="1"/>
      <c r="F5537"/>
      <c r="G5537"/>
      <c r="H5537"/>
    </row>
    <row r="5538" spans="4:8">
      <c r="D5538"/>
      <c r="E5538" s="1"/>
      <c r="F5538"/>
      <c r="G5538"/>
      <c r="H5538"/>
    </row>
    <row r="5539" spans="4:8">
      <c r="D5539"/>
      <c r="E5539" s="1"/>
      <c r="F5539"/>
      <c r="G5539"/>
      <c r="H5539"/>
    </row>
    <row r="5540" spans="4:8">
      <c r="D5540"/>
      <c r="E5540" s="1"/>
      <c r="F5540"/>
      <c r="G5540"/>
      <c r="H5540"/>
    </row>
    <row r="5541" spans="4:8">
      <c r="D5541"/>
      <c r="E5541" s="1"/>
      <c r="F5541"/>
      <c r="G5541"/>
      <c r="H5541"/>
    </row>
    <row r="5542" spans="4:8">
      <c r="D5542"/>
      <c r="E5542" s="1"/>
      <c r="F5542"/>
      <c r="G5542"/>
      <c r="H5542"/>
    </row>
    <row r="5543" spans="4:8">
      <c r="D5543"/>
      <c r="E5543" s="1"/>
      <c r="F5543"/>
      <c r="G5543"/>
      <c r="H5543"/>
    </row>
    <row r="5544" spans="4:8">
      <c r="D5544"/>
      <c r="E5544" s="1"/>
      <c r="F5544"/>
      <c r="G5544"/>
      <c r="H5544"/>
    </row>
    <row r="5545" spans="4:8">
      <c r="D5545"/>
      <c r="E5545" s="1"/>
      <c r="F5545"/>
      <c r="G5545"/>
      <c r="H5545"/>
    </row>
    <row r="5546" spans="4:8">
      <c r="D5546"/>
      <c r="E5546" s="1"/>
      <c r="F5546"/>
      <c r="G5546"/>
      <c r="H5546"/>
    </row>
    <row r="5547" spans="4:8">
      <c r="D5547"/>
      <c r="E5547" s="1"/>
      <c r="F5547"/>
      <c r="G5547"/>
      <c r="H5547"/>
    </row>
    <row r="5548" spans="4:8">
      <c r="D5548"/>
      <c r="E5548" s="1"/>
      <c r="F5548"/>
      <c r="G5548"/>
      <c r="H5548"/>
    </row>
    <row r="5549" spans="4:8">
      <c r="D5549"/>
      <c r="E5549" s="1"/>
      <c r="F5549"/>
      <c r="G5549"/>
      <c r="H5549"/>
    </row>
    <row r="5550" spans="4:8">
      <c r="D5550"/>
      <c r="E5550" s="1"/>
      <c r="F5550"/>
      <c r="G5550"/>
      <c r="H5550"/>
    </row>
    <row r="5551" spans="4:8">
      <c r="D5551"/>
      <c r="E5551" s="1"/>
      <c r="F5551"/>
      <c r="G5551"/>
      <c r="H5551"/>
    </row>
    <row r="5552" spans="4:8">
      <c r="D5552"/>
      <c r="E5552" s="1"/>
      <c r="F5552"/>
      <c r="G5552"/>
      <c r="H5552"/>
    </row>
    <row r="5553" spans="4:8">
      <c r="D5553"/>
      <c r="E5553" s="1"/>
      <c r="F5553"/>
      <c r="G5553"/>
      <c r="H5553"/>
    </row>
    <row r="5554" spans="4:8">
      <c r="D5554"/>
      <c r="E5554" s="1"/>
      <c r="F5554"/>
      <c r="G5554"/>
      <c r="H5554"/>
    </row>
    <row r="5555" spans="4:8">
      <c r="D5555"/>
      <c r="E5555" s="1"/>
      <c r="F5555"/>
      <c r="G5555"/>
      <c r="H5555"/>
    </row>
    <row r="5556" spans="4:8">
      <c r="D5556"/>
      <c r="E5556" s="1"/>
      <c r="F5556"/>
      <c r="G5556"/>
      <c r="H5556"/>
    </row>
    <row r="5557" spans="4:8">
      <c r="D5557"/>
      <c r="E5557" s="1"/>
      <c r="F5557"/>
      <c r="G5557"/>
      <c r="H5557"/>
    </row>
    <row r="5558" spans="4:8">
      <c r="D5558"/>
      <c r="E5558" s="1"/>
      <c r="F5558"/>
      <c r="G5558"/>
      <c r="H5558"/>
    </row>
    <row r="5559" spans="4:8">
      <c r="D5559"/>
      <c r="E5559" s="1"/>
      <c r="F5559"/>
      <c r="G5559"/>
      <c r="H5559"/>
    </row>
    <row r="5560" spans="4:8">
      <c r="D5560"/>
      <c r="E5560" s="1"/>
      <c r="F5560"/>
      <c r="G5560"/>
      <c r="H5560"/>
    </row>
    <row r="5561" spans="4:8">
      <c r="D5561"/>
      <c r="E5561" s="1"/>
      <c r="F5561"/>
      <c r="G5561"/>
      <c r="H5561"/>
    </row>
    <row r="5562" spans="4:8">
      <c r="D5562"/>
      <c r="E5562" s="1"/>
      <c r="F5562"/>
      <c r="G5562"/>
      <c r="H5562"/>
    </row>
    <row r="5563" spans="4:8">
      <c r="D5563"/>
      <c r="E5563" s="1"/>
      <c r="F5563"/>
      <c r="G5563"/>
      <c r="H5563"/>
    </row>
    <row r="5564" spans="4:8">
      <c r="D5564"/>
      <c r="E5564" s="1"/>
      <c r="F5564"/>
      <c r="G5564"/>
      <c r="H5564"/>
    </row>
    <row r="5565" spans="4:8">
      <c r="D5565"/>
      <c r="E5565" s="1"/>
      <c r="F5565"/>
      <c r="G5565"/>
      <c r="H5565"/>
    </row>
    <row r="5566" spans="4:8">
      <c r="D5566"/>
      <c r="E5566" s="1"/>
      <c r="F5566"/>
      <c r="G5566"/>
      <c r="H5566"/>
    </row>
    <row r="5567" spans="4:8">
      <c r="D5567"/>
      <c r="E5567" s="1"/>
      <c r="F5567"/>
      <c r="G5567"/>
      <c r="H5567"/>
    </row>
    <row r="5568" spans="4:8">
      <c r="D5568"/>
      <c r="E5568" s="1"/>
      <c r="F5568"/>
      <c r="G5568"/>
      <c r="H5568"/>
    </row>
    <row r="5569" spans="4:8">
      <c r="D5569"/>
      <c r="E5569" s="1"/>
      <c r="F5569"/>
      <c r="G5569"/>
      <c r="H5569"/>
    </row>
    <row r="5570" spans="4:8">
      <c r="D5570"/>
      <c r="E5570" s="1"/>
      <c r="F5570"/>
      <c r="G5570"/>
      <c r="H5570"/>
    </row>
    <row r="5571" spans="4:8">
      <c r="D5571"/>
      <c r="E5571" s="1"/>
      <c r="F5571"/>
      <c r="G5571"/>
      <c r="H5571"/>
    </row>
    <row r="5572" spans="4:8">
      <c r="D5572"/>
      <c r="E5572" s="1"/>
      <c r="F5572"/>
      <c r="G5572"/>
      <c r="H5572"/>
    </row>
    <row r="5573" spans="4:8">
      <c r="D5573"/>
      <c r="E5573" s="1"/>
      <c r="F5573"/>
      <c r="G5573"/>
      <c r="H5573"/>
    </row>
    <row r="5574" spans="4:8">
      <c r="D5574"/>
      <c r="E5574" s="1"/>
      <c r="F5574"/>
      <c r="G5574"/>
      <c r="H5574"/>
    </row>
    <row r="5575" spans="4:8">
      <c r="D5575"/>
      <c r="E5575" s="1"/>
      <c r="F5575"/>
      <c r="G5575"/>
      <c r="H5575"/>
    </row>
    <row r="5576" spans="4:8">
      <c r="D5576"/>
      <c r="E5576" s="1"/>
      <c r="F5576"/>
      <c r="G5576"/>
      <c r="H5576"/>
    </row>
    <row r="5577" spans="4:8">
      <c r="D5577"/>
      <c r="E5577" s="1"/>
      <c r="F5577"/>
      <c r="G5577"/>
      <c r="H5577"/>
    </row>
    <row r="5578" spans="4:8">
      <c r="D5578"/>
      <c r="E5578" s="1"/>
      <c r="F5578"/>
      <c r="G5578"/>
      <c r="H5578"/>
    </row>
    <row r="5579" spans="4:8">
      <c r="D5579"/>
      <c r="E5579" s="1"/>
      <c r="F5579"/>
      <c r="G5579"/>
      <c r="H5579"/>
    </row>
    <row r="5580" spans="4:8">
      <c r="D5580"/>
      <c r="E5580" s="1"/>
      <c r="F5580"/>
      <c r="G5580"/>
      <c r="H5580"/>
    </row>
    <row r="5581" spans="4:8">
      <c r="D5581"/>
      <c r="E5581" s="1"/>
      <c r="F5581"/>
      <c r="G5581"/>
      <c r="H5581"/>
    </row>
    <row r="5582" spans="4:8">
      <c r="D5582"/>
      <c r="E5582" s="1"/>
      <c r="F5582"/>
      <c r="G5582"/>
      <c r="H5582"/>
    </row>
    <row r="5583" spans="4:8">
      <c r="D5583"/>
      <c r="E5583" s="1"/>
      <c r="F5583"/>
      <c r="G5583"/>
      <c r="H5583"/>
    </row>
    <row r="5584" spans="4:8">
      <c r="D5584"/>
      <c r="E5584" s="1"/>
      <c r="F5584"/>
      <c r="G5584"/>
      <c r="H5584"/>
    </row>
    <row r="5585" spans="4:8">
      <c r="D5585"/>
      <c r="E5585" s="1"/>
      <c r="F5585"/>
      <c r="G5585"/>
      <c r="H5585"/>
    </row>
    <row r="5586" spans="4:8">
      <c r="D5586"/>
      <c r="E5586" s="1"/>
      <c r="F5586"/>
      <c r="G5586"/>
      <c r="H5586"/>
    </row>
    <row r="5587" spans="4:8">
      <c r="D5587"/>
      <c r="E5587" s="1"/>
      <c r="F5587"/>
      <c r="G5587"/>
      <c r="H5587"/>
    </row>
    <row r="5588" spans="4:8">
      <c r="D5588"/>
      <c r="E5588" s="1"/>
      <c r="F5588"/>
      <c r="G5588"/>
      <c r="H5588"/>
    </row>
    <row r="5589" spans="4:8">
      <c r="D5589"/>
      <c r="E5589" s="1"/>
      <c r="F5589"/>
      <c r="G5589"/>
      <c r="H5589"/>
    </row>
    <row r="5590" spans="4:8">
      <c r="D5590"/>
      <c r="E5590" s="1"/>
      <c r="F5590"/>
      <c r="G5590"/>
      <c r="H5590"/>
    </row>
    <row r="5591" spans="4:8">
      <c r="D5591"/>
      <c r="E5591" s="1"/>
      <c r="F5591"/>
      <c r="G5591"/>
      <c r="H5591"/>
    </row>
    <row r="5592" spans="4:8">
      <c r="D5592"/>
      <c r="E5592" s="1"/>
      <c r="F5592"/>
      <c r="G5592"/>
      <c r="H5592"/>
    </row>
    <row r="5593" spans="4:8">
      <c r="D5593"/>
      <c r="E5593" s="1"/>
      <c r="F5593"/>
      <c r="G5593"/>
      <c r="H5593"/>
    </row>
    <row r="5594" spans="4:8">
      <c r="D5594"/>
      <c r="E5594" s="1"/>
      <c r="F5594"/>
      <c r="G5594"/>
      <c r="H5594"/>
    </row>
    <row r="5595" spans="4:8">
      <c r="D5595"/>
      <c r="E5595" s="1"/>
      <c r="F5595"/>
      <c r="G5595"/>
      <c r="H5595"/>
    </row>
    <row r="5596" spans="4:8">
      <c r="D5596"/>
      <c r="E5596" s="1"/>
      <c r="F5596"/>
      <c r="G5596"/>
      <c r="H5596"/>
    </row>
    <row r="5597" spans="4:8">
      <c r="D5597"/>
      <c r="E5597" s="1"/>
      <c r="F5597"/>
      <c r="G5597"/>
      <c r="H5597"/>
    </row>
    <row r="5598" spans="4:8">
      <c r="D5598"/>
      <c r="E5598" s="1"/>
      <c r="F5598"/>
      <c r="G5598"/>
      <c r="H5598"/>
    </row>
    <row r="5599" spans="4:8">
      <c r="D5599"/>
      <c r="E5599" s="1"/>
      <c r="F5599"/>
      <c r="G5599"/>
      <c r="H5599"/>
    </row>
    <row r="5600" spans="4:8">
      <c r="D5600"/>
      <c r="E5600" s="1"/>
      <c r="F5600"/>
      <c r="G5600"/>
      <c r="H5600"/>
    </row>
    <row r="5601" spans="4:8">
      <c r="D5601"/>
      <c r="E5601" s="1"/>
      <c r="F5601"/>
      <c r="G5601"/>
      <c r="H5601"/>
    </row>
    <row r="5602" spans="4:8">
      <c r="D5602"/>
      <c r="E5602" s="1"/>
      <c r="F5602"/>
      <c r="G5602"/>
      <c r="H5602"/>
    </row>
    <row r="5603" spans="4:8">
      <c r="D5603"/>
      <c r="E5603" s="1"/>
      <c r="F5603"/>
      <c r="G5603"/>
      <c r="H5603"/>
    </row>
    <row r="5604" spans="4:8">
      <c r="D5604"/>
      <c r="E5604" s="1"/>
      <c r="F5604"/>
      <c r="G5604"/>
      <c r="H5604"/>
    </row>
    <row r="5605" spans="4:8">
      <c r="D5605"/>
      <c r="E5605" s="1"/>
      <c r="F5605"/>
      <c r="G5605"/>
      <c r="H5605"/>
    </row>
    <row r="5606" spans="4:8">
      <c r="D5606"/>
      <c r="E5606" s="1"/>
      <c r="F5606"/>
      <c r="G5606"/>
      <c r="H5606"/>
    </row>
    <row r="5607" spans="4:8">
      <c r="D5607"/>
      <c r="E5607" s="1"/>
      <c r="F5607"/>
      <c r="G5607"/>
      <c r="H5607"/>
    </row>
    <row r="5608" spans="4:8">
      <c r="D5608"/>
      <c r="E5608" s="1"/>
      <c r="F5608"/>
      <c r="G5608"/>
      <c r="H5608"/>
    </row>
    <row r="5609" spans="4:8">
      <c r="D5609"/>
      <c r="E5609" s="1"/>
      <c r="F5609"/>
      <c r="G5609"/>
      <c r="H5609"/>
    </row>
    <row r="5610" spans="4:8">
      <c r="D5610"/>
      <c r="E5610" s="1"/>
      <c r="F5610"/>
      <c r="G5610"/>
      <c r="H5610"/>
    </row>
    <row r="5611" spans="4:8">
      <c r="D5611"/>
      <c r="E5611" s="1"/>
      <c r="F5611"/>
      <c r="G5611"/>
      <c r="H5611"/>
    </row>
    <row r="5612" spans="4:8">
      <c r="D5612"/>
      <c r="E5612" s="1"/>
      <c r="F5612"/>
      <c r="G5612"/>
      <c r="H5612"/>
    </row>
    <row r="5613" spans="4:8">
      <c r="D5613"/>
      <c r="E5613" s="1"/>
      <c r="F5613"/>
      <c r="G5613"/>
      <c r="H5613"/>
    </row>
    <row r="5614" spans="4:8">
      <c r="D5614"/>
      <c r="E5614" s="1"/>
      <c r="F5614"/>
      <c r="G5614"/>
      <c r="H5614"/>
    </row>
    <row r="5615" spans="4:8">
      <c r="D5615"/>
      <c r="E5615" s="1"/>
      <c r="F5615"/>
      <c r="G5615"/>
      <c r="H5615"/>
    </row>
    <row r="5616" spans="4:8">
      <c r="D5616"/>
      <c r="E5616" s="1"/>
      <c r="F5616"/>
      <c r="G5616"/>
      <c r="H5616"/>
    </row>
    <row r="5617" spans="4:8">
      <c r="D5617"/>
      <c r="E5617" s="1"/>
      <c r="F5617"/>
      <c r="G5617"/>
      <c r="H5617"/>
    </row>
    <row r="5618" spans="4:8">
      <c r="D5618"/>
      <c r="E5618" s="1"/>
      <c r="F5618"/>
      <c r="G5618"/>
      <c r="H5618"/>
    </row>
    <row r="5619" spans="4:8">
      <c r="D5619"/>
      <c r="E5619" s="1"/>
      <c r="F5619"/>
      <c r="G5619"/>
      <c r="H5619"/>
    </row>
    <row r="5620" spans="4:8">
      <c r="D5620"/>
      <c r="E5620" s="1"/>
      <c r="F5620"/>
      <c r="G5620"/>
      <c r="H5620"/>
    </row>
    <row r="5621" spans="4:8">
      <c r="D5621"/>
      <c r="E5621" s="1"/>
      <c r="F5621"/>
      <c r="G5621"/>
      <c r="H5621"/>
    </row>
    <row r="5622" spans="4:8">
      <c r="D5622"/>
      <c r="E5622" s="1"/>
      <c r="F5622"/>
      <c r="G5622"/>
      <c r="H5622"/>
    </row>
    <row r="5623" spans="4:8">
      <c r="D5623"/>
      <c r="E5623" s="1"/>
      <c r="F5623"/>
      <c r="G5623"/>
      <c r="H5623"/>
    </row>
    <row r="5624" spans="4:8">
      <c r="D5624"/>
      <c r="E5624" s="1"/>
      <c r="F5624"/>
      <c r="G5624"/>
      <c r="H5624"/>
    </row>
    <row r="5625" spans="4:8">
      <c r="D5625"/>
      <c r="E5625" s="1"/>
      <c r="F5625"/>
      <c r="G5625"/>
      <c r="H5625"/>
    </row>
    <row r="5626" spans="4:8">
      <c r="D5626"/>
      <c r="E5626" s="1"/>
      <c r="F5626"/>
      <c r="G5626"/>
      <c r="H5626"/>
    </row>
    <row r="5627" spans="4:8">
      <c r="D5627"/>
      <c r="E5627" s="1"/>
      <c r="F5627"/>
      <c r="G5627"/>
      <c r="H5627"/>
    </row>
    <row r="5628" spans="4:8">
      <c r="D5628"/>
      <c r="E5628" s="1"/>
      <c r="F5628"/>
      <c r="G5628"/>
      <c r="H5628"/>
    </row>
    <row r="5629" spans="4:8">
      <c r="D5629"/>
      <c r="E5629" s="1"/>
      <c r="F5629"/>
      <c r="G5629"/>
      <c r="H5629"/>
    </row>
    <row r="5630" spans="4:8">
      <c r="D5630"/>
      <c r="E5630" s="1"/>
      <c r="F5630"/>
      <c r="G5630"/>
      <c r="H5630"/>
    </row>
    <row r="5631" spans="4:8">
      <c r="D5631"/>
      <c r="E5631" s="1"/>
      <c r="F5631"/>
      <c r="G5631"/>
      <c r="H5631"/>
    </row>
    <row r="5632" spans="4:8">
      <c r="D5632"/>
      <c r="E5632" s="1"/>
      <c r="F5632"/>
      <c r="G5632"/>
      <c r="H5632"/>
    </row>
    <row r="5633" spans="4:8">
      <c r="D5633"/>
      <c r="E5633" s="1"/>
      <c r="F5633"/>
      <c r="G5633"/>
      <c r="H5633"/>
    </row>
    <row r="5634" spans="4:8">
      <c r="D5634"/>
      <c r="E5634" s="1"/>
      <c r="F5634"/>
      <c r="G5634"/>
      <c r="H5634"/>
    </row>
    <row r="5635" spans="4:8">
      <c r="D5635"/>
      <c r="E5635" s="1"/>
      <c r="F5635"/>
      <c r="G5635"/>
      <c r="H5635"/>
    </row>
    <row r="5636" spans="4:8">
      <c r="D5636"/>
      <c r="E5636" s="1"/>
      <c r="F5636"/>
      <c r="G5636"/>
      <c r="H5636"/>
    </row>
    <row r="5637" spans="4:8">
      <c r="D5637"/>
      <c r="E5637" s="1"/>
      <c r="F5637"/>
      <c r="G5637"/>
      <c r="H5637"/>
    </row>
    <row r="5638" spans="4:8">
      <c r="D5638"/>
      <c r="E5638" s="1"/>
      <c r="F5638"/>
      <c r="G5638"/>
      <c r="H5638"/>
    </row>
    <row r="5639" spans="4:8">
      <c r="D5639"/>
      <c r="E5639" s="1"/>
      <c r="F5639"/>
      <c r="G5639"/>
      <c r="H5639"/>
    </row>
    <row r="5640" spans="4:8">
      <c r="D5640"/>
      <c r="E5640" s="1"/>
      <c r="F5640"/>
      <c r="G5640"/>
      <c r="H5640"/>
    </row>
    <row r="5641" spans="4:8">
      <c r="D5641"/>
      <c r="E5641" s="1"/>
      <c r="F5641"/>
      <c r="G5641"/>
      <c r="H5641"/>
    </row>
    <row r="5642" spans="4:8">
      <c r="D5642"/>
      <c r="E5642" s="1"/>
      <c r="F5642"/>
      <c r="G5642"/>
      <c r="H5642"/>
    </row>
    <row r="5643" spans="4:8">
      <c r="D5643"/>
      <c r="E5643" s="1"/>
      <c r="F5643"/>
      <c r="G5643"/>
      <c r="H5643"/>
    </row>
    <row r="5644" spans="4:8">
      <c r="D5644"/>
      <c r="E5644" s="1"/>
      <c r="F5644"/>
      <c r="G5644"/>
      <c r="H5644"/>
    </row>
    <row r="5645" spans="4:8">
      <c r="D5645"/>
      <c r="E5645" s="1"/>
      <c r="F5645"/>
      <c r="G5645"/>
      <c r="H5645"/>
    </row>
    <row r="5646" spans="4:8">
      <c r="D5646"/>
      <c r="E5646" s="1"/>
      <c r="F5646"/>
      <c r="G5646"/>
      <c r="H5646"/>
    </row>
    <row r="5647" spans="4:8">
      <c r="D5647"/>
      <c r="E5647" s="1"/>
      <c r="F5647"/>
      <c r="G5647"/>
      <c r="H5647"/>
    </row>
    <row r="5648" spans="4:8">
      <c r="D5648"/>
      <c r="E5648" s="1"/>
      <c r="F5648"/>
      <c r="G5648"/>
      <c r="H5648"/>
    </row>
    <row r="5649" spans="4:8">
      <c r="D5649"/>
      <c r="E5649" s="1"/>
      <c r="F5649"/>
      <c r="G5649"/>
      <c r="H5649"/>
    </row>
    <row r="5650" spans="4:8">
      <c r="D5650"/>
      <c r="E5650" s="1"/>
      <c r="F5650"/>
      <c r="G5650"/>
      <c r="H5650"/>
    </row>
    <row r="5651" spans="4:8">
      <c r="D5651"/>
      <c r="E5651" s="1"/>
      <c r="F5651"/>
      <c r="G5651"/>
      <c r="H5651"/>
    </row>
    <row r="5652" spans="4:8">
      <c r="D5652"/>
      <c r="E5652" s="1"/>
      <c r="F5652"/>
      <c r="G5652"/>
      <c r="H5652"/>
    </row>
    <row r="5653" spans="4:8">
      <c r="D5653"/>
      <c r="E5653" s="1"/>
      <c r="F5653"/>
      <c r="G5653"/>
      <c r="H5653"/>
    </row>
    <row r="5654" spans="4:8">
      <c r="D5654"/>
      <c r="E5654" s="1"/>
      <c r="F5654"/>
      <c r="G5654"/>
      <c r="H5654"/>
    </row>
    <row r="5655" spans="4:8">
      <c r="D5655"/>
      <c r="E5655" s="1"/>
      <c r="F5655"/>
      <c r="G5655"/>
      <c r="H5655"/>
    </row>
    <row r="5656" spans="4:8">
      <c r="D5656"/>
      <c r="E5656" s="1"/>
      <c r="F5656"/>
      <c r="G5656"/>
      <c r="H5656"/>
    </row>
    <row r="5657" spans="4:8">
      <c r="D5657"/>
      <c r="E5657" s="1"/>
      <c r="F5657"/>
      <c r="G5657"/>
      <c r="H5657"/>
    </row>
    <row r="5658" spans="4:8">
      <c r="D5658"/>
      <c r="E5658" s="1"/>
      <c r="F5658"/>
      <c r="G5658"/>
      <c r="H5658"/>
    </row>
    <row r="5659" spans="4:8">
      <c r="D5659"/>
      <c r="E5659" s="1"/>
      <c r="F5659"/>
      <c r="G5659"/>
      <c r="H5659"/>
    </row>
    <row r="5660" spans="4:8">
      <c r="D5660"/>
      <c r="E5660" s="1"/>
      <c r="F5660"/>
      <c r="G5660"/>
      <c r="H5660"/>
    </row>
    <row r="5661" spans="4:8">
      <c r="D5661"/>
      <c r="E5661" s="1"/>
      <c r="F5661"/>
      <c r="G5661"/>
      <c r="H5661"/>
    </row>
    <row r="5662" spans="4:8">
      <c r="D5662"/>
      <c r="E5662" s="1"/>
      <c r="F5662"/>
      <c r="G5662"/>
      <c r="H5662"/>
    </row>
    <row r="5663" spans="4:8">
      <c r="D5663"/>
      <c r="E5663" s="1"/>
      <c r="F5663"/>
      <c r="G5663"/>
      <c r="H5663"/>
    </row>
    <row r="5664" spans="4:8">
      <c r="D5664"/>
      <c r="E5664" s="1"/>
      <c r="F5664"/>
      <c r="G5664"/>
      <c r="H5664"/>
    </row>
    <row r="5665" spans="4:8">
      <c r="D5665"/>
      <c r="E5665" s="1"/>
      <c r="F5665"/>
      <c r="G5665"/>
      <c r="H5665"/>
    </row>
    <row r="5666" spans="4:8">
      <c r="D5666"/>
      <c r="E5666" s="1"/>
      <c r="F5666"/>
      <c r="G5666"/>
      <c r="H5666"/>
    </row>
    <row r="5667" spans="4:8">
      <c r="D5667"/>
      <c r="E5667" s="1"/>
      <c r="F5667"/>
      <c r="G5667"/>
      <c r="H5667"/>
    </row>
    <row r="5668" spans="4:8">
      <c r="D5668"/>
      <c r="E5668" s="1"/>
      <c r="F5668"/>
      <c r="G5668"/>
      <c r="H5668"/>
    </row>
    <row r="5669" spans="4:8">
      <c r="D5669"/>
      <c r="E5669" s="1"/>
      <c r="F5669"/>
      <c r="G5669"/>
      <c r="H5669"/>
    </row>
    <row r="5670" spans="4:8">
      <c r="D5670"/>
      <c r="E5670" s="1"/>
      <c r="F5670"/>
      <c r="G5670"/>
      <c r="H5670"/>
    </row>
    <row r="5671" spans="4:8">
      <c r="D5671"/>
      <c r="E5671" s="1"/>
      <c r="F5671"/>
      <c r="G5671"/>
      <c r="H5671"/>
    </row>
    <row r="5672" spans="4:8">
      <c r="D5672"/>
      <c r="E5672" s="1"/>
      <c r="F5672"/>
      <c r="G5672"/>
      <c r="H5672"/>
    </row>
    <row r="5673" spans="4:8">
      <c r="D5673"/>
      <c r="E5673" s="1"/>
      <c r="F5673"/>
      <c r="G5673"/>
      <c r="H5673"/>
    </row>
    <row r="5674" spans="4:8">
      <c r="D5674"/>
      <c r="E5674" s="1"/>
      <c r="F5674"/>
      <c r="G5674"/>
      <c r="H5674"/>
    </row>
    <row r="5675" spans="4:8">
      <c r="D5675"/>
      <c r="E5675" s="1"/>
      <c r="F5675"/>
      <c r="G5675"/>
      <c r="H5675"/>
    </row>
    <row r="5676" spans="4:8">
      <c r="D5676"/>
      <c r="E5676" s="1"/>
      <c r="F5676"/>
      <c r="G5676"/>
      <c r="H5676"/>
    </row>
    <row r="5677" spans="4:8">
      <c r="D5677"/>
      <c r="E5677" s="1"/>
      <c r="F5677"/>
      <c r="G5677"/>
      <c r="H5677"/>
    </row>
    <row r="5678" spans="4:8">
      <c r="D5678"/>
      <c r="E5678" s="1"/>
      <c r="F5678"/>
      <c r="G5678"/>
      <c r="H5678"/>
    </row>
    <row r="5679" spans="4:8">
      <c r="D5679"/>
      <c r="E5679" s="1"/>
      <c r="F5679"/>
      <c r="G5679"/>
      <c r="H5679"/>
    </row>
    <row r="5680" spans="4:8">
      <c r="D5680"/>
      <c r="E5680" s="1"/>
      <c r="F5680"/>
      <c r="G5680"/>
      <c r="H5680"/>
    </row>
    <row r="5681" spans="4:8">
      <c r="D5681"/>
      <c r="E5681" s="1"/>
      <c r="F5681"/>
      <c r="G5681"/>
      <c r="H5681"/>
    </row>
    <row r="5682" spans="4:8">
      <c r="D5682"/>
      <c r="E5682" s="1"/>
      <c r="F5682"/>
      <c r="G5682"/>
      <c r="H5682"/>
    </row>
    <row r="5683" spans="4:8">
      <c r="D5683"/>
      <c r="E5683" s="1"/>
      <c r="F5683"/>
      <c r="G5683"/>
      <c r="H5683"/>
    </row>
    <row r="5684" spans="4:8">
      <c r="D5684"/>
      <c r="E5684" s="1"/>
      <c r="F5684"/>
      <c r="G5684"/>
      <c r="H5684"/>
    </row>
    <row r="5685" spans="4:8">
      <c r="D5685"/>
      <c r="E5685" s="1"/>
      <c r="F5685"/>
      <c r="G5685"/>
      <c r="H5685"/>
    </row>
    <row r="5686" spans="4:8">
      <c r="D5686"/>
      <c r="E5686" s="1"/>
      <c r="F5686"/>
      <c r="G5686"/>
      <c r="H5686"/>
    </row>
    <row r="5687" spans="4:8">
      <c r="D5687"/>
      <c r="E5687" s="1"/>
      <c r="F5687"/>
      <c r="G5687"/>
      <c r="H5687"/>
    </row>
    <row r="5688" spans="4:8">
      <c r="D5688"/>
      <c r="E5688" s="1"/>
      <c r="F5688"/>
      <c r="G5688"/>
      <c r="H5688"/>
    </row>
    <row r="5689" spans="4:8">
      <c r="D5689"/>
      <c r="E5689" s="1"/>
      <c r="F5689"/>
      <c r="G5689"/>
      <c r="H5689"/>
    </row>
    <row r="5690" spans="4:8">
      <c r="D5690"/>
      <c r="E5690" s="1"/>
      <c r="F5690"/>
      <c r="G5690"/>
      <c r="H5690"/>
    </row>
    <row r="5691" spans="4:8">
      <c r="D5691"/>
      <c r="E5691" s="1"/>
      <c r="F5691"/>
      <c r="G5691"/>
      <c r="H5691"/>
    </row>
    <row r="5692" spans="4:8">
      <c r="D5692"/>
      <c r="E5692" s="1"/>
      <c r="F5692"/>
      <c r="G5692"/>
      <c r="H5692"/>
    </row>
    <row r="5693" spans="4:8">
      <c r="D5693"/>
      <c r="E5693" s="1"/>
      <c r="F5693"/>
      <c r="G5693"/>
      <c r="H5693"/>
    </row>
    <row r="5694" spans="4:8">
      <c r="D5694"/>
      <c r="E5694" s="1"/>
      <c r="F5694"/>
      <c r="G5694"/>
      <c r="H5694"/>
    </row>
    <row r="5695" spans="4:8">
      <c r="D5695"/>
      <c r="E5695" s="1"/>
      <c r="F5695"/>
      <c r="G5695"/>
      <c r="H5695"/>
    </row>
    <row r="5696" spans="4:8">
      <c r="D5696"/>
      <c r="E5696" s="1"/>
      <c r="F5696"/>
      <c r="G5696"/>
      <c r="H5696"/>
    </row>
    <row r="5697" spans="4:8">
      <c r="D5697"/>
      <c r="E5697" s="1"/>
      <c r="F5697"/>
      <c r="G5697"/>
      <c r="H5697"/>
    </row>
    <row r="5698" spans="4:8">
      <c r="D5698"/>
      <c r="E5698" s="1"/>
      <c r="F5698"/>
      <c r="G5698"/>
      <c r="H5698"/>
    </row>
    <row r="5699" spans="4:8">
      <c r="D5699"/>
      <c r="E5699" s="1"/>
      <c r="F5699"/>
      <c r="G5699"/>
      <c r="H5699"/>
    </row>
    <row r="5700" spans="4:8">
      <c r="D5700"/>
      <c r="E5700" s="1"/>
      <c r="F5700"/>
      <c r="G5700"/>
      <c r="H5700"/>
    </row>
    <row r="5701" spans="4:8">
      <c r="D5701"/>
      <c r="E5701" s="1"/>
      <c r="F5701"/>
      <c r="G5701"/>
      <c r="H5701"/>
    </row>
    <row r="5702" spans="4:8">
      <c r="D5702"/>
      <c r="E5702" s="1"/>
      <c r="F5702"/>
      <c r="G5702"/>
      <c r="H5702"/>
    </row>
    <row r="5703" spans="4:8">
      <c r="D5703"/>
      <c r="E5703" s="1"/>
      <c r="F5703"/>
      <c r="G5703"/>
      <c r="H5703"/>
    </row>
    <row r="5704" spans="4:8">
      <c r="D5704"/>
      <c r="E5704" s="1"/>
      <c r="F5704"/>
      <c r="G5704"/>
      <c r="H5704"/>
    </row>
    <row r="5705" spans="4:8">
      <c r="D5705"/>
      <c r="E5705" s="1"/>
      <c r="F5705"/>
      <c r="G5705"/>
      <c r="H5705"/>
    </row>
    <row r="5706" spans="4:8">
      <c r="D5706"/>
      <c r="E5706" s="1"/>
      <c r="F5706"/>
      <c r="G5706"/>
      <c r="H5706"/>
    </row>
    <row r="5707" spans="4:8">
      <c r="D5707"/>
      <c r="E5707" s="1"/>
      <c r="F5707"/>
      <c r="G5707"/>
      <c r="H5707"/>
    </row>
    <row r="5708" spans="4:8">
      <c r="D5708"/>
      <c r="E5708" s="1"/>
      <c r="F5708"/>
      <c r="G5708"/>
      <c r="H5708"/>
    </row>
    <row r="5709" spans="4:8">
      <c r="D5709"/>
      <c r="E5709" s="1"/>
      <c r="F5709"/>
      <c r="G5709"/>
      <c r="H5709"/>
    </row>
    <row r="5710" spans="4:8">
      <c r="D5710"/>
      <c r="E5710" s="1"/>
      <c r="F5710"/>
      <c r="G5710"/>
      <c r="H5710"/>
    </row>
    <row r="5711" spans="4:8">
      <c r="D5711"/>
      <c r="E5711" s="1"/>
      <c r="F5711"/>
      <c r="G5711"/>
      <c r="H5711"/>
    </row>
    <row r="5712" spans="4:8">
      <c r="D5712"/>
      <c r="E5712" s="1"/>
      <c r="F5712"/>
      <c r="G5712"/>
      <c r="H5712"/>
    </row>
    <row r="5713" spans="4:8">
      <c r="D5713"/>
      <c r="E5713" s="1"/>
      <c r="F5713"/>
      <c r="G5713"/>
      <c r="H5713"/>
    </row>
    <row r="5714" spans="4:8">
      <c r="D5714"/>
      <c r="E5714" s="1"/>
      <c r="F5714"/>
      <c r="G5714"/>
      <c r="H5714"/>
    </row>
    <row r="5715" spans="4:8">
      <c r="D5715"/>
      <c r="E5715" s="1"/>
      <c r="F5715"/>
      <c r="G5715"/>
      <c r="H5715"/>
    </row>
    <row r="5716" spans="4:8">
      <c r="D5716"/>
      <c r="E5716" s="1"/>
      <c r="F5716"/>
      <c r="G5716"/>
      <c r="H5716"/>
    </row>
    <row r="5717" spans="4:8">
      <c r="D5717"/>
      <c r="E5717" s="1"/>
      <c r="F5717"/>
      <c r="G5717"/>
      <c r="H5717"/>
    </row>
    <row r="5718" spans="4:8">
      <c r="D5718"/>
      <c r="E5718" s="1"/>
      <c r="F5718"/>
      <c r="G5718"/>
      <c r="H5718"/>
    </row>
    <row r="5719" spans="4:8">
      <c r="D5719"/>
      <c r="E5719" s="1"/>
      <c r="F5719"/>
      <c r="G5719"/>
      <c r="H5719"/>
    </row>
    <row r="5720" spans="4:8">
      <c r="D5720"/>
      <c r="E5720" s="1"/>
      <c r="F5720"/>
      <c r="G5720"/>
      <c r="H5720"/>
    </row>
    <row r="5721" spans="4:8">
      <c r="D5721"/>
      <c r="E5721" s="1"/>
      <c r="F5721"/>
      <c r="G5721"/>
      <c r="H5721"/>
    </row>
    <row r="5722" spans="4:8">
      <c r="D5722"/>
      <c r="E5722" s="1"/>
      <c r="F5722"/>
      <c r="G5722"/>
      <c r="H5722"/>
    </row>
    <row r="5723" spans="4:8">
      <c r="D5723"/>
      <c r="E5723" s="1"/>
      <c r="F5723"/>
      <c r="G5723"/>
      <c r="H5723"/>
    </row>
    <row r="5724" spans="4:8">
      <c r="D5724"/>
      <c r="E5724" s="1"/>
      <c r="F5724"/>
      <c r="G5724"/>
      <c r="H5724"/>
    </row>
    <row r="5725" spans="4:8">
      <c r="D5725"/>
      <c r="E5725" s="1"/>
      <c r="F5725"/>
      <c r="G5725"/>
      <c r="H5725"/>
    </row>
    <row r="5726" spans="4:8">
      <c r="D5726"/>
      <c r="E5726" s="1"/>
      <c r="F5726"/>
      <c r="G5726"/>
      <c r="H5726"/>
    </row>
    <row r="5727" spans="4:8">
      <c r="D5727"/>
      <c r="E5727" s="1"/>
      <c r="F5727"/>
      <c r="G5727"/>
      <c r="H5727"/>
    </row>
    <row r="5728" spans="4:8">
      <c r="D5728"/>
      <c r="E5728" s="1"/>
      <c r="F5728"/>
      <c r="G5728"/>
      <c r="H5728"/>
    </row>
    <row r="5729" spans="4:8">
      <c r="D5729"/>
      <c r="E5729" s="1"/>
      <c r="F5729"/>
      <c r="G5729"/>
      <c r="H5729"/>
    </row>
    <row r="5730" spans="4:8">
      <c r="D5730"/>
      <c r="E5730" s="1"/>
      <c r="F5730"/>
      <c r="G5730"/>
      <c r="H5730"/>
    </row>
    <row r="5731" spans="4:8">
      <c r="D5731"/>
      <c r="E5731" s="1"/>
      <c r="F5731"/>
      <c r="G5731"/>
      <c r="H5731"/>
    </row>
    <row r="5732" spans="4:8">
      <c r="D5732"/>
      <c r="E5732" s="1"/>
      <c r="F5732"/>
      <c r="G5732"/>
      <c r="H5732"/>
    </row>
    <row r="5733" spans="4:8">
      <c r="D5733"/>
      <c r="E5733" s="1"/>
      <c r="F5733"/>
      <c r="G5733"/>
      <c r="H5733"/>
    </row>
    <row r="5734" spans="4:8">
      <c r="D5734"/>
      <c r="E5734" s="1"/>
      <c r="F5734"/>
      <c r="G5734"/>
      <c r="H5734"/>
    </row>
    <row r="5735" spans="4:8">
      <c r="D5735"/>
      <c r="E5735" s="1"/>
      <c r="F5735"/>
      <c r="G5735"/>
      <c r="H5735"/>
    </row>
    <row r="5736" spans="4:8">
      <c r="D5736"/>
      <c r="E5736" s="1"/>
      <c r="F5736"/>
      <c r="G5736"/>
      <c r="H5736"/>
    </row>
    <row r="5737" spans="4:8">
      <c r="D5737"/>
      <c r="E5737" s="1"/>
      <c r="F5737"/>
      <c r="G5737"/>
      <c r="H5737"/>
    </row>
    <row r="5738" spans="4:8">
      <c r="D5738"/>
      <c r="E5738" s="1"/>
      <c r="F5738"/>
      <c r="G5738"/>
      <c r="H5738"/>
    </row>
    <row r="5739" spans="4:8">
      <c r="D5739"/>
      <c r="E5739" s="1"/>
      <c r="F5739"/>
      <c r="G5739"/>
      <c r="H5739"/>
    </row>
    <row r="5740" spans="4:8">
      <c r="D5740"/>
      <c r="E5740" s="1"/>
      <c r="F5740"/>
      <c r="G5740"/>
      <c r="H5740"/>
    </row>
    <row r="5741" spans="4:8">
      <c r="D5741"/>
      <c r="E5741" s="1"/>
      <c r="F5741"/>
      <c r="G5741"/>
      <c r="H5741"/>
    </row>
    <row r="5742" spans="4:8">
      <c r="D5742"/>
      <c r="E5742" s="1"/>
      <c r="F5742"/>
      <c r="G5742"/>
      <c r="H5742"/>
    </row>
    <row r="5743" spans="4:8">
      <c r="D5743"/>
      <c r="E5743" s="1"/>
      <c r="F5743"/>
      <c r="G5743"/>
      <c r="H5743"/>
    </row>
    <row r="5744" spans="4:8">
      <c r="D5744"/>
      <c r="E5744" s="1"/>
      <c r="F5744"/>
      <c r="G5744"/>
      <c r="H5744"/>
    </row>
    <row r="5745" spans="4:8">
      <c r="D5745"/>
      <c r="E5745" s="1"/>
      <c r="F5745"/>
      <c r="G5745"/>
      <c r="H5745"/>
    </row>
    <row r="5746" spans="4:8">
      <c r="D5746"/>
      <c r="E5746" s="1"/>
      <c r="F5746"/>
      <c r="G5746"/>
      <c r="H5746"/>
    </row>
    <row r="5747" spans="4:8">
      <c r="D5747"/>
      <c r="E5747" s="1"/>
      <c r="F5747"/>
      <c r="G5747"/>
      <c r="H5747"/>
    </row>
    <row r="5748" spans="4:8">
      <c r="D5748"/>
      <c r="E5748" s="1"/>
      <c r="F5748"/>
      <c r="G5748"/>
      <c r="H5748"/>
    </row>
    <row r="5749" spans="4:8">
      <c r="D5749"/>
      <c r="E5749" s="1"/>
      <c r="F5749"/>
      <c r="G5749"/>
      <c r="H5749"/>
    </row>
    <row r="5750" spans="4:8">
      <c r="D5750"/>
      <c r="E5750" s="1"/>
      <c r="F5750"/>
      <c r="G5750"/>
      <c r="H5750"/>
    </row>
    <row r="5751" spans="4:8">
      <c r="D5751"/>
      <c r="E5751" s="1"/>
      <c r="F5751"/>
      <c r="G5751"/>
      <c r="H5751"/>
    </row>
    <row r="5752" spans="4:8">
      <c r="D5752"/>
      <c r="E5752" s="1"/>
      <c r="F5752"/>
      <c r="G5752"/>
      <c r="H5752"/>
    </row>
    <row r="5753" spans="4:8">
      <c r="D5753"/>
      <c r="E5753" s="1"/>
      <c r="F5753"/>
      <c r="G5753"/>
      <c r="H5753"/>
    </row>
    <row r="5754" spans="4:8">
      <c r="D5754"/>
      <c r="E5754" s="1"/>
      <c r="F5754"/>
      <c r="G5754"/>
      <c r="H5754"/>
    </row>
    <row r="5755" spans="4:8">
      <c r="D5755"/>
      <c r="E5755" s="1"/>
      <c r="F5755"/>
      <c r="G5755"/>
      <c r="H5755"/>
    </row>
    <row r="5756" spans="4:8">
      <c r="D5756"/>
      <c r="E5756" s="1"/>
      <c r="F5756"/>
      <c r="G5756"/>
      <c r="H5756"/>
    </row>
    <row r="5757" spans="4:8">
      <c r="D5757"/>
      <c r="E5757" s="1"/>
      <c r="F5757"/>
      <c r="G5757"/>
      <c r="H5757"/>
    </row>
    <row r="5758" spans="4:8">
      <c r="D5758"/>
      <c r="E5758" s="1"/>
      <c r="F5758"/>
      <c r="G5758"/>
      <c r="H5758"/>
    </row>
    <row r="5759" spans="4:8">
      <c r="D5759"/>
      <c r="E5759" s="1"/>
      <c r="F5759"/>
      <c r="G5759"/>
      <c r="H5759"/>
    </row>
    <row r="5760" spans="4:8">
      <c r="D5760"/>
      <c r="E5760" s="1"/>
      <c r="F5760"/>
      <c r="G5760"/>
      <c r="H5760"/>
    </row>
    <row r="5761" spans="4:8">
      <c r="D5761"/>
      <c r="E5761" s="1"/>
      <c r="F5761"/>
      <c r="G5761"/>
      <c r="H5761"/>
    </row>
    <row r="5762" spans="4:8">
      <c r="D5762"/>
      <c r="E5762" s="1"/>
      <c r="F5762"/>
      <c r="G5762"/>
      <c r="H5762"/>
    </row>
    <row r="5763" spans="4:8">
      <c r="D5763"/>
      <c r="E5763" s="1"/>
      <c r="F5763"/>
      <c r="G5763"/>
      <c r="H5763"/>
    </row>
    <row r="5764" spans="4:8">
      <c r="D5764"/>
      <c r="E5764" s="1"/>
      <c r="F5764"/>
      <c r="G5764"/>
      <c r="H5764"/>
    </row>
    <row r="5765" spans="4:8">
      <c r="D5765"/>
      <c r="E5765" s="1"/>
      <c r="F5765"/>
      <c r="G5765"/>
      <c r="H5765"/>
    </row>
    <row r="5766" spans="4:8">
      <c r="D5766"/>
      <c r="E5766" s="1"/>
      <c r="F5766"/>
      <c r="G5766"/>
      <c r="H5766"/>
    </row>
    <row r="5767" spans="4:8">
      <c r="D5767"/>
      <c r="E5767" s="1"/>
      <c r="F5767"/>
      <c r="G5767"/>
      <c r="H5767"/>
    </row>
    <row r="5768" spans="4:8">
      <c r="D5768"/>
      <c r="E5768" s="1"/>
      <c r="F5768"/>
      <c r="G5768"/>
      <c r="H5768"/>
    </row>
    <row r="5769" spans="4:8">
      <c r="D5769"/>
      <c r="E5769" s="1"/>
      <c r="F5769"/>
      <c r="G5769"/>
      <c r="H5769"/>
    </row>
    <row r="5770" spans="4:8">
      <c r="D5770"/>
      <c r="E5770" s="1"/>
      <c r="F5770"/>
      <c r="G5770"/>
      <c r="H5770"/>
    </row>
    <row r="5771" spans="4:8">
      <c r="D5771"/>
      <c r="E5771" s="1"/>
      <c r="F5771"/>
      <c r="G5771"/>
      <c r="H5771"/>
    </row>
    <row r="5772" spans="4:8">
      <c r="D5772"/>
      <c r="E5772" s="1"/>
      <c r="F5772"/>
      <c r="G5772"/>
      <c r="H5772"/>
    </row>
    <row r="5773" spans="4:8">
      <c r="D5773"/>
      <c r="E5773" s="1"/>
      <c r="F5773"/>
      <c r="G5773"/>
      <c r="H5773"/>
    </row>
    <row r="5774" spans="4:8">
      <c r="D5774"/>
      <c r="E5774" s="1"/>
      <c r="F5774"/>
      <c r="G5774"/>
      <c r="H5774"/>
    </row>
    <row r="5775" spans="4:8">
      <c r="D5775"/>
      <c r="E5775" s="1"/>
      <c r="F5775"/>
      <c r="G5775"/>
      <c r="H5775"/>
    </row>
    <row r="5776" spans="4:8">
      <c r="D5776"/>
      <c r="E5776" s="1"/>
      <c r="F5776"/>
      <c r="G5776"/>
      <c r="H5776"/>
    </row>
    <row r="5777" spans="4:8">
      <c r="D5777"/>
      <c r="E5777" s="1"/>
      <c r="F5777"/>
      <c r="G5777"/>
      <c r="H5777"/>
    </row>
    <row r="5778" spans="4:8">
      <c r="D5778"/>
      <c r="E5778" s="1"/>
      <c r="F5778"/>
      <c r="G5778"/>
      <c r="H5778"/>
    </row>
    <row r="5779" spans="4:8">
      <c r="D5779"/>
      <c r="E5779" s="1"/>
      <c r="F5779"/>
      <c r="G5779"/>
      <c r="H5779"/>
    </row>
    <row r="5780" spans="4:8">
      <c r="D5780"/>
      <c r="E5780" s="1"/>
      <c r="F5780"/>
      <c r="G5780"/>
      <c r="H5780"/>
    </row>
    <row r="5781" spans="4:8">
      <c r="D5781"/>
      <c r="E5781" s="1"/>
      <c r="F5781"/>
      <c r="G5781"/>
      <c r="H5781"/>
    </row>
    <row r="5782" spans="4:8">
      <c r="D5782"/>
      <c r="E5782" s="1"/>
      <c r="F5782"/>
      <c r="G5782"/>
      <c r="H5782"/>
    </row>
    <row r="5783" spans="4:8">
      <c r="D5783"/>
      <c r="E5783" s="1"/>
      <c r="F5783"/>
      <c r="G5783"/>
      <c r="H5783"/>
    </row>
    <row r="5784" spans="4:8">
      <c r="D5784"/>
      <c r="E5784" s="1"/>
      <c r="F5784"/>
      <c r="G5784"/>
      <c r="H5784"/>
    </row>
    <row r="5785" spans="4:8">
      <c r="D5785"/>
      <c r="E5785" s="1"/>
      <c r="F5785"/>
      <c r="G5785"/>
      <c r="H5785"/>
    </row>
    <row r="5786" spans="4:8">
      <c r="D5786"/>
      <c r="E5786" s="1"/>
      <c r="F5786"/>
      <c r="G5786"/>
      <c r="H5786"/>
    </row>
    <row r="5787" spans="4:8">
      <c r="D5787"/>
      <c r="E5787" s="1"/>
      <c r="F5787"/>
      <c r="G5787"/>
      <c r="H5787"/>
    </row>
    <row r="5788" spans="4:8">
      <c r="D5788"/>
      <c r="E5788" s="1"/>
      <c r="F5788"/>
      <c r="G5788"/>
      <c r="H5788"/>
    </row>
    <row r="5789" spans="4:8">
      <c r="D5789"/>
      <c r="E5789" s="1"/>
      <c r="F5789"/>
      <c r="G5789"/>
      <c r="H5789"/>
    </row>
    <row r="5790" spans="4:8">
      <c r="D5790"/>
      <c r="E5790" s="1"/>
      <c r="F5790"/>
      <c r="G5790"/>
      <c r="H5790"/>
    </row>
    <row r="5791" spans="4:8">
      <c r="D5791"/>
      <c r="E5791" s="1"/>
      <c r="F5791"/>
      <c r="G5791"/>
      <c r="H5791"/>
    </row>
    <row r="5792" spans="4:8">
      <c r="D5792"/>
      <c r="E5792" s="1"/>
      <c r="F5792"/>
      <c r="G5792"/>
      <c r="H5792"/>
    </row>
    <row r="5793" spans="4:8">
      <c r="D5793"/>
      <c r="E5793" s="1"/>
      <c r="F5793"/>
      <c r="G5793"/>
      <c r="H5793"/>
    </row>
    <row r="5794" spans="4:8">
      <c r="D5794"/>
      <c r="E5794" s="1"/>
      <c r="F5794"/>
      <c r="G5794"/>
      <c r="H5794"/>
    </row>
    <row r="5795" spans="4:8">
      <c r="D5795"/>
      <c r="E5795" s="1"/>
      <c r="F5795"/>
      <c r="G5795"/>
      <c r="H5795"/>
    </row>
    <row r="5796" spans="4:8">
      <c r="D5796"/>
      <c r="E5796" s="1"/>
      <c r="F5796"/>
      <c r="G5796"/>
      <c r="H5796"/>
    </row>
    <row r="5797" spans="4:8">
      <c r="D5797"/>
      <c r="E5797" s="1"/>
      <c r="F5797"/>
      <c r="G5797"/>
      <c r="H5797"/>
    </row>
    <row r="5798" spans="4:8">
      <c r="D5798"/>
      <c r="E5798" s="1"/>
      <c r="F5798"/>
      <c r="G5798"/>
      <c r="H5798"/>
    </row>
    <row r="5799" spans="4:8">
      <c r="D5799"/>
      <c r="E5799" s="1"/>
      <c r="F5799"/>
      <c r="G5799"/>
      <c r="H5799"/>
    </row>
    <row r="5800" spans="4:8">
      <c r="D5800"/>
      <c r="E5800" s="1"/>
      <c r="F5800"/>
      <c r="G5800"/>
      <c r="H5800"/>
    </row>
    <row r="5801" spans="4:8">
      <c r="D5801"/>
      <c r="E5801" s="1"/>
      <c r="F5801"/>
      <c r="G5801"/>
      <c r="H5801"/>
    </row>
    <row r="5802" spans="4:8">
      <c r="D5802"/>
      <c r="E5802" s="1"/>
      <c r="F5802"/>
      <c r="G5802"/>
      <c r="H5802"/>
    </row>
    <row r="5803" spans="4:8">
      <c r="D5803"/>
      <c r="E5803" s="1"/>
      <c r="F5803"/>
      <c r="G5803"/>
      <c r="H5803"/>
    </row>
    <row r="5804" spans="4:8">
      <c r="D5804"/>
      <c r="E5804" s="1"/>
      <c r="F5804"/>
      <c r="G5804"/>
      <c r="H5804"/>
    </row>
    <row r="5805" spans="4:8">
      <c r="D5805"/>
      <c r="E5805" s="1"/>
      <c r="F5805"/>
      <c r="G5805"/>
      <c r="H5805"/>
    </row>
    <row r="5806" spans="4:8">
      <c r="D5806"/>
      <c r="E5806" s="1"/>
      <c r="F5806"/>
      <c r="G5806"/>
      <c r="H5806"/>
    </row>
    <row r="5807" spans="4:8">
      <c r="D5807"/>
      <c r="E5807" s="1"/>
      <c r="F5807"/>
      <c r="G5807"/>
      <c r="H5807"/>
    </row>
    <row r="5808" spans="4:8">
      <c r="D5808"/>
      <c r="E5808" s="1"/>
      <c r="F5808"/>
      <c r="G5808"/>
      <c r="H5808"/>
    </row>
    <row r="5809" spans="4:8">
      <c r="D5809"/>
      <c r="E5809" s="1"/>
      <c r="F5809"/>
      <c r="G5809"/>
      <c r="H5809"/>
    </row>
    <row r="5810" spans="4:8">
      <c r="D5810"/>
      <c r="E5810" s="1"/>
      <c r="F5810"/>
      <c r="G5810"/>
      <c r="H5810"/>
    </row>
    <row r="5811" spans="4:8">
      <c r="D5811"/>
      <c r="E5811" s="1"/>
      <c r="F5811"/>
      <c r="G5811"/>
      <c r="H5811"/>
    </row>
    <row r="5812" spans="4:8">
      <c r="D5812"/>
      <c r="E5812" s="1"/>
      <c r="F5812"/>
      <c r="G5812"/>
      <c r="H5812"/>
    </row>
    <row r="5813" spans="4:8">
      <c r="D5813"/>
      <c r="E5813" s="1"/>
      <c r="F5813"/>
      <c r="G5813"/>
      <c r="H5813"/>
    </row>
    <row r="5814" spans="4:8">
      <c r="D5814"/>
      <c r="E5814" s="1"/>
      <c r="F5814"/>
      <c r="G5814"/>
      <c r="H5814"/>
    </row>
    <row r="5815" spans="4:8">
      <c r="D5815"/>
      <c r="E5815" s="1"/>
      <c r="F5815"/>
      <c r="G5815"/>
      <c r="H5815"/>
    </row>
    <row r="5816" spans="4:8">
      <c r="D5816"/>
      <c r="E5816" s="1"/>
      <c r="F5816"/>
      <c r="G5816"/>
      <c r="H5816"/>
    </row>
    <row r="5817" spans="4:8">
      <c r="D5817"/>
      <c r="E5817" s="1"/>
      <c r="F5817"/>
      <c r="G5817"/>
      <c r="H5817"/>
    </row>
    <row r="5818" spans="4:8">
      <c r="D5818"/>
      <c r="E5818" s="1"/>
      <c r="F5818"/>
      <c r="G5818"/>
      <c r="H5818"/>
    </row>
    <row r="5819" spans="4:8">
      <c r="D5819"/>
      <c r="E5819" s="1"/>
      <c r="F5819"/>
      <c r="G5819"/>
      <c r="H5819"/>
    </row>
    <row r="5820" spans="4:8">
      <c r="D5820"/>
      <c r="E5820" s="1"/>
      <c r="F5820"/>
      <c r="G5820"/>
      <c r="H5820"/>
    </row>
    <row r="5821" spans="4:8">
      <c r="D5821"/>
      <c r="E5821" s="1"/>
      <c r="F5821"/>
      <c r="G5821"/>
      <c r="H5821"/>
    </row>
    <row r="5822" spans="4:8">
      <c r="D5822"/>
      <c r="E5822" s="1"/>
      <c r="F5822"/>
      <c r="G5822"/>
      <c r="H5822"/>
    </row>
    <row r="5823" spans="4:8">
      <c r="D5823"/>
      <c r="E5823" s="1"/>
      <c r="F5823"/>
      <c r="G5823"/>
      <c r="H5823"/>
    </row>
    <row r="5824" spans="4:8">
      <c r="D5824"/>
      <c r="E5824" s="1"/>
      <c r="F5824"/>
      <c r="G5824"/>
      <c r="H5824"/>
    </row>
    <row r="5825" spans="4:8">
      <c r="D5825"/>
      <c r="E5825" s="1"/>
      <c r="F5825"/>
      <c r="G5825"/>
      <c r="H5825"/>
    </row>
    <row r="5826" spans="4:8">
      <c r="D5826"/>
      <c r="E5826" s="1"/>
      <c r="F5826"/>
      <c r="G5826"/>
      <c r="H5826"/>
    </row>
    <row r="5827" spans="4:8">
      <c r="D5827"/>
      <c r="E5827" s="1"/>
      <c r="F5827"/>
      <c r="G5827"/>
      <c r="H5827"/>
    </row>
    <row r="5828" spans="4:8">
      <c r="D5828"/>
      <c r="E5828" s="1"/>
      <c r="F5828"/>
      <c r="G5828"/>
      <c r="H5828"/>
    </row>
    <row r="5829" spans="4:8">
      <c r="D5829"/>
      <c r="E5829" s="1"/>
      <c r="F5829"/>
      <c r="G5829"/>
      <c r="H5829"/>
    </row>
    <row r="5830" spans="4:8">
      <c r="D5830"/>
      <c r="E5830" s="1"/>
      <c r="F5830"/>
      <c r="G5830"/>
      <c r="H5830"/>
    </row>
    <row r="5831" spans="4:8">
      <c r="D5831"/>
      <c r="E5831" s="1"/>
      <c r="F5831"/>
      <c r="G5831"/>
      <c r="H5831"/>
    </row>
    <row r="5832" spans="4:8">
      <c r="D5832"/>
      <c r="E5832" s="1"/>
      <c r="F5832"/>
      <c r="G5832"/>
      <c r="H5832"/>
    </row>
    <row r="5833" spans="4:8">
      <c r="D5833"/>
      <c r="E5833" s="1"/>
      <c r="F5833"/>
      <c r="G5833"/>
      <c r="H5833"/>
    </row>
    <row r="5834" spans="4:8">
      <c r="D5834"/>
      <c r="E5834" s="1"/>
      <c r="F5834"/>
      <c r="G5834"/>
      <c r="H5834"/>
    </row>
    <row r="5835" spans="4:8">
      <c r="D5835"/>
      <c r="E5835" s="1"/>
      <c r="F5835"/>
      <c r="G5835"/>
      <c r="H5835"/>
    </row>
    <row r="5836" spans="4:8">
      <c r="D5836"/>
      <c r="E5836" s="1"/>
      <c r="F5836"/>
      <c r="G5836"/>
      <c r="H5836"/>
    </row>
    <row r="5837" spans="4:8">
      <c r="D5837"/>
      <c r="E5837" s="1"/>
      <c r="F5837"/>
      <c r="G5837"/>
      <c r="H5837"/>
    </row>
    <row r="5838" spans="4:8">
      <c r="D5838"/>
      <c r="E5838" s="1"/>
      <c r="F5838"/>
      <c r="G5838"/>
      <c r="H5838"/>
    </row>
    <row r="5839" spans="4:8">
      <c r="D5839"/>
      <c r="E5839" s="1"/>
      <c r="F5839"/>
      <c r="G5839"/>
      <c r="H5839"/>
    </row>
    <row r="5840" spans="4:8">
      <c r="D5840"/>
      <c r="E5840" s="1"/>
      <c r="F5840"/>
      <c r="G5840"/>
      <c r="H5840"/>
    </row>
    <row r="5841" spans="4:8">
      <c r="D5841"/>
      <c r="E5841" s="1"/>
      <c r="F5841"/>
      <c r="G5841"/>
      <c r="H5841"/>
    </row>
    <row r="5842" spans="4:8">
      <c r="D5842"/>
      <c r="E5842" s="1"/>
      <c r="F5842"/>
      <c r="G5842"/>
      <c r="H5842"/>
    </row>
    <row r="5843" spans="4:8">
      <c r="D5843"/>
      <c r="E5843" s="1"/>
      <c r="F5843"/>
      <c r="G5843"/>
      <c r="H5843"/>
    </row>
    <row r="5844" spans="4:8">
      <c r="D5844"/>
      <c r="E5844" s="1"/>
      <c r="F5844"/>
      <c r="G5844"/>
      <c r="H5844"/>
    </row>
    <row r="5845" spans="4:8">
      <c r="D5845"/>
      <c r="E5845" s="1"/>
      <c r="F5845"/>
      <c r="G5845"/>
      <c r="H5845"/>
    </row>
    <row r="5846" spans="4:8">
      <c r="D5846"/>
      <c r="E5846" s="1"/>
      <c r="F5846"/>
      <c r="G5846"/>
      <c r="H5846"/>
    </row>
    <row r="5847" spans="4:8">
      <c r="D5847"/>
      <c r="E5847" s="1"/>
      <c r="F5847"/>
      <c r="G5847"/>
      <c r="H5847"/>
    </row>
    <row r="5848" spans="4:8">
      <c r="D5848"/>
      <c r="E5848" s="1"/>
      <c r="F5848"/>
      <c r="G5848"/>
      <c r="H5848"/>
    </row>
    <row r="5849" spans="4:8">
      <c r="D5849"/>
      <c r="E5849" s="1"/>
      <c r="F5849"/>
      <c r="G5849"/>
      <c r="H5849"/>
    </row>
    <row r="5850" spans="4:8">
      <c r="D5850"/>
      <c r="E5850" s="1"/>
      <c r="F5850"/>
      <c r="G5850"/>
      <c r="H5850"/>
    </row>
    <row r="5851" spans="4:8">
      <c r="D5851"/>
      <c r="E5851" s="1"/>
      <c r="F5851"/>
      <c r="G5851"/>
      <c r="H5851"/>
    </row>
    <row r="5852" spans="4:8">
      <c r="D5852"/>
      <c r="E5852" s="1"/>
      <c r="F5852"/>
      <c r="G5852"/>
      <c r="H5852"/>
    </row>
    <row r="5853" spans="4:8">
      <c r="D5853"/>
      <c r="E5853" s="1"/>
      <c r="F5853"/>
      <c r="G5853"/>
      <c r="H5853"/>
    </row>
    <row r="5854" spans="4:8">
      <c r="D5854"/>
      <c r="E5854" s="1"/>
      <c r="F5854"/>
      <c r="G5854"/>
      <c r="H5854"/>
    </row>
    <row r="5855" spans="4:8">
      <c r="D5855"/>
      <c r="E5855" s="1"/>
      <c r="F5855"/>
      <c r="G5855"/>
      <c r="H5855"/>
    </row>
    <row r="5856" spans="4:8">
      <c r="D5856"/>
      <c r="E5856" s="1"/>
      <c r="F5856"/>
      <c r="G5856"/>
      <c r="H5856"/>
    </row>
    <row r="5857" spans="4:8">
      <c r="D5857"/>
      <c r="E5857" s="1"/>
      <c r="F5857"/>
      <c r="G5857"/>
      <c r="H5857"/>
    </row>
    <row r="5858" spans="4:8">
      <c r="D5858"/>
      <c r="E5858" s="1"/>
      <c r="F5858"/>
      <c r="G5858"/>
      <c r="H5858"/>
    </row>
    <row r="5859" spans="4:8">
      <c r="D5859"/>
      <c r="E5859" s="1"/>
      <c r="F5859"/>
      <c r="G5859"/>
      <c r="H5859"/>
    </row>
    <row r="5860" spans="4:8">
      <c r="D5860"/>
      <c r="E5860" s="1"/>
      <c r="F5860"/>
      <c r="G5860"/>
      <c r="H5860"/>
    </row>
    <row r="5861" spans="4:8">
      <c r="D5861"/>
      <c r="E5861" s="1"/>
      <c r="F5861"/>
      <c r="G5861"/>
      <c r="H5861"/>
    </row>
    <row r="5862" spans="4:8">
      <c r="D5862"/>
      <c r="E5862" s="1"/>
      <c r="F5862"/>
      <c r="G5862"/>
      <c r="H5862"/>
    </row>
    <row r="5863" spans="4:8">
      <c r="D5863"/>
      <c r="E5863" s="1"/>
      <c r="F5863"/>
      <c r="G5863"/>
      <c r="H5863"/>
    </row>
    <row r="5864" spans="4:8">
      <c r="D5864"/>
      <c r="E5864" s="1"/>
      <c r="F5864"/>
      <c r="G5864"/>
      <c r="H5864"/>
    </row>
    <row r="5865" spans="4:8">
      <c r="D5865"/>
      <c r="E5865" s="1"/>
      <c r="F5865"/>
      <c r="G5865"/>
      <c r="H5865"/>
    </row>
    <row r="5866" spans="4:8">
      <c r="D5866"/>
      <c r="E5866" s="1"/>
      <c r="F5866"/>
      <c r="G5866"/>
      <c r="H5866"/>
    </row>
    <row r="5867" spans="4:8">
      <c r="D5867"/>
      <c r="E5867" s="1"/>
      <c r="F5867"/>
      <c r="G5867"/>
      <c r="H5867"/>
    </row>
    <row r="5868" spans="4:8">
      <c r="D5868"/>
      <c r="E5868" s="1"/>
      <c r="F5868"/>
      <c r="G5868"/>
      <c r="H5868"/>
    </row>
    <row r="5869" spans="4:8">
      <c r="D5869"/>
      <c r="E5869" s="1"/>
      <c r="F5869"/>
      <c r="G5869"/>
      <c r="H5869"/>
    </row>
    <row r="5870" spans="4:8">
      <c r="D5870"/>
      <c r="E5870" s="1"/>
      <c r="F5870"/>
      <c r="G5870"/>
      <c r="H5870"/>
    </row>
    <row r="5871" spans="4:8">
      <c r="D5871"/>
      <c r="E5871" s="1"/>
      <c r="F5871"/>
      <c r="G5871"/>
      <c r="H5871"/>
    </row>
    <row r="5872" spans="4:8">
      <c r="D5872"/>
      <c r="E5872" s="1"/>
      <c r="F5872"/>
      <c r="G5872"/>
      <c r="H5872"/>
    </row>
    <row r="5873" spans="4:8">
      <c r="D5873"/>
      <c r="E5873" s="1"/>
      <c r="F5873"/>
      <c r="G5873"/>
      <c r="H5873"/>
    </row>
    <row r="5874" spans="4:8">
      <c r="D5874"/>
      <c r="E5874" s="1"/>
      <c r="F5874"/>
      <c r="G5874"/>
      <c r="H5874"/>
    </row>
    <row r="5875" spans="4:8">
      <c r="D5875"/>
      <c r="E5875" s="1"/>
      <c r="F5875"/>
      <c r="G5875"/>
      <c r="H5875"/>
    </row>
    <row r="5876" spans="4:8">
      <c r="D5876"/>
      <c r="E5876" s="1"/>
      <c r="F5876"/>
      <c r="G5876"/>
      <c r="H5876"/>
    </row>
    <row r="5877" spans="4:8">
      <c r="D5877"/>
      <c r="E5877" s="1"/>
      <c r="F5877"/>
      <c r="G5877"/>
      <c r="H5877"/>
    </row>
    <row r="5878" spans="4:8">
      <c r="D5878"/>
      <c r="E5878" s="1"/>
      <c r="F5878"/>
      <c r="G5878"/>
      <c r="H5878"/>
    </row>
    <row r="5879" spans="4:8">
      <c r="D5879"/>
      <c r="E5879" s="1"/>
      <c r="F5879"/>
      <c r="G5879"/>
      <c r="H5879"/>
    </row>
    <row r="5880" spans="4:8">
      <c r="D5880"/>
      <c r="E5880" s="1"/>
      <c r="F5880"/>
      <c r="G5880"/>
      <c r="H5880"/>
    </row>
    <row r="5881" spans="4:8">
      <c r="D5881"/>
      <c r="E5881" s="1"/>
      <c r="F5881"/>
      <c r="G5881"/>
      <c r="H5881"/>
    </row>
    <row r="5882" spans="4:8">
      <c r="D5882"/>
      <c r="E5882" s="1"/>
      <c r="F5882"/>
      <c r="G5882"/>
      <c r="H5882"/>
    </row>
    <row r="5883" spans="4:8">
      <c r="D5883"/>
      <c r="E5883" s="1"/>
      <c r="F5883"/>
      <c r="G5883"/>
      <c r="H5883"/>
    </row>
    <row r="5884" spans="4:8">
      <c r="D5884"/>
      <c r="E5884" s="1"/>
      <c r="F5884"/>
      <c r="G5884"/>
      <c r="H5884"/>
    </row>
    <row r="5885" spans="4:8">
      <c r="D5885"/>
      <c r="E5885" s="1"/>
      <c r="F5885"/>
      <c r="G5885"/>
      <c r="H5885"/>
    </row>
    <row r="5886" spans="4:8">
      <c r="D5886"/>
      <c r="E5886" s="1"/>
      <c r="F5886"/>
      <c r="G5886"/>
      <c r="H5886"/>
    </row>
    <row r="5887" spans="4:8">
      <c r="D5887"/>
      <c r="E5887" s="1"/>
      <c r="F5887"/>
      <c r="G5887"/>
      <c r="H5887"/>
    </row>
    <row r="5888" spans="4:8">
      <c r="D5888"/>
      <c r="E5888" s="1"/>
      <c r="F5888"/>
      <c r="G5888"/>
      <c r="H5888"/>
    </row>
    <row r="5889" spans="4:8">
      <c r="D5889"/>
      <c r="E5889" s="1"/>
      <c r="F5889"/>
      <c r="G5889"/>
      <c r="H5889"/>
    </row>
    <row r="5890" spans="4:8">
      <c r="D5890"/>
      <c r="E5890" s="1"/>
      <c r="F5890"/>
      <c r="G5890"/>
      <c r="H5890"/>
    </row>
    <row r="5891" spans="4:8">
      <c r="D5891"/>
      <c r="E5891" s="1"/>
      <c r="F5891"/>
      <c r="G5891"/>
      <c r="H5891"/>
    </row>
    <row r="5892" spans="4:8">
      <c r="D5892"/>
      <c r="E5892" s="1"/>
      <c r="F5892"/>
      <c r="G5892"/>
      <c r="H5892"/>
    </row>
    <row r="5893" spans="4:8">
      <c r="D5893"/>
      <c r="E5893" s="1"/>
      <c r="F5893"/>
      <c r="G5893"/>
      <c r="H5893"/>
    </row>
    <row r="5894" spans="4:8">
      <c r="D5894"/>
      <c r="E5894" s="1"/>
      <c r="F5894"/>
      <c r="G5894"/>
      <c r="H5894"/>
    </row>
    <row r="5895" spans="4:8">
      <c r="D5895"/>
      <c r="E5895" s="1"/>
      <c r="F5895"/>
      <c r="G5895"/>
      <c r="H5895"/>
    </row>
    <row r="5896" spans="4:8">
      <c r="D5896"/>
      <c r="E5896" s="1"/>
      <c r="F5896"/>
      <c r="G5896"/>
      <c r="H5896"/>
    </row>
    <row r="5897" spans="4:8">
      <c r="D5897"/>
      <c r="E5897" s="1"/>
      <c r="F5897"/>
      <c r="G5897"/>
      <c r="H5897"/>
    </row>
    <row r="5898" spans="4:8">
      <c r="D5898"/>
      <c r="E5898" s="1"/>
      <c r="F5898"/>
      <c r="G5898"/>
      <c r="H5898"/>
    </row>
    <row r="5899" spans="4:8">
      <c r="D5899"/>
      <c r="E5899" s="1"/>
      <c r="F5899"/>
      <c r="G5899"/>
      <c r="H5899"/>
    </row>
    <row r="5900" spans="4:8">
      <c r="D5900"/>
      <c r="E5900" s="1"/>
      <c r="F5900"/>
      <c r="G5900"/>
      <c r="H5900"/>
    </row>
    <row r="5901" spans="4:8">
      <c r="D5901"/>
      <c r="E5901" s="1"/>
      <c r="F5901"/>
      <c r="G5901"/>
      <c r="H5901"/>
    </row>
    <row r="5902" spans="4:8">
      <c r="D5902"/>
      <c r="E5902" s="1"/>
      <c r="F5902"/>
      <c r="G5902"/>
      <c r="H5902"/>
    </row>
    <row r="5903" spans="4:8">
      <c r="D5903"/>
      <c r="E5903" s="1"/>
      <c r="F5903"/>
      <c r="G5903"/>
      <c r="H5903"/>
    </row>
    <row r="5904" spans="4:8">
      <c r="D5904"/>
      <c r="E5904" s="1"/>
      <c r="F5904"/>
      <c r="G5904"/>
      <c r="H5904"/>
    </row>
    <row r="5905" spans="4:8">
      <c r="D5905"/>
      <c r="E5905" s="1"/>
      <c r="F5905"/>
      <c r="G5905"/>
      <c r="H5905"/>
    </row>
    <row r="5906" spans="4:8">
      <c r="D5906"/>
      <c r="E5906" s="1"/>
      <c r="F5906"/>
      <c r="G5906"/>
      <c r="H5906"/>
    </row>
    <row r="5907" spans="4:8">
      <c r="D5907"/>
      <c r="E5907" s="1"/>
      <c r="F5907"/>
      <c r="G5907"/>
      <c r="H5907"/>
    </row>
    <row r="5908" spans="4:8">
      <c r="D5908"/>
      <c r="E5908" s="1"/>
      <c r="F5908"/>
      <c r="G5908"/>
      <c r="H5908"/>
    </row>
    <row r="5909" spans="4:8">
      <c r="D5909"/>
      <c r="E5909" s="1"/>
      <c r="F5909"/>
      <c r="G5909"/>
      <c r="H5909"/>
    </row>
    <row r="5910" spans="4:8">
      <c r="D5910"/>
      <c r="E5910" s="1"/>
      <c r="F5910"/>
      <c r="G5910"/>
      <c r="H5910"/>
    </row>
    <row r="5911" spans="4:8">
      <c r="D5911"/>
      <c r="E5911" s="1"/>
      <c r="F5911"/>
      <c r="G5911"/>
      <c r="H5911"/>
    </row>
    <row r="5912" spans="4:8">
      <c r="D5912"/>
      <c r="E5912" s="1"/>
      <c r="F5912"/>
      <c r="G5912"/>
      <c r="H5912"/>
    </row>
    <row r="5913" spans="4:8">
      <c r="D5913"/>
      <c r="E5913" s="1"/>
      <c r="F5913"/>
      <c r="G5913"/>
      <c r="H5913"/>
    </row>
    <row r="5914" spans="4:8">
      <c r="D5914"/>
      <c r="E5914" s="1"/>
      <c r="F5914"/>
      <c r="G5914"/>
      <c r="H5914"/>
    </row>
    <row r="5915" spans="4:8">
      <c r="D5915"/>
      <c r="E5915" s="1"/>
      <c r="F5915"/>
      <c r="G5915"/>
      <c r="H5915"/>
    </row>
    <row r="5916" spans="4:8">
      <c r="D5916"/>
      <c r="E5916" s="1"/>
      <c r="F5916"/>
      <c r="G5916"/>
      <c r="H5916"/>
    </row>
    <row r="5917" spans="4:8">
      <c r="D5917"/>
      <c r="E5917" s="1"/>
      <c r="F5917"/>
      <c r="G5917"/>
      <c r="H5917"/>
    </row>
    <row r="5918" spans="4:8">
      <c r="D5918"/>
      <c r="E5918" s="1"/>
      <c r="F5918"/>
      <c r="G5918"/>
      <c r="H5918"/>
    </row>
    <row r="5919" spans="4:8">
      <c r="D5919"/>
      <c r="E5919" s="1"/>
      <c r="F5919"/>
      <c r="G5919"/>
      <c r="H5919"/>
    </row>
    <row r="5920" spans="4:8">
      <c r="D5920"/>
      <c r="E5920" s="1"/>
      <c r="F5920"/>
      <c r="G5920"/>
      <c r="H5920"/>
    </row>
    <row r="5921" spans="4:8">
      <c r="D5921"/>
      <c r="E5921" s="1"/>
      <c r="F5921"/>
      <c r="G5921"/>
      <c r="H5921"/>
    </row>
    <row r="5922" spans="4:8">
      <c r="D5922"/>
      <c r="E5922" s="1"/>
      <c r="F5922"/>
      <c r="G5922"/>
      <c r="H5922"/>
    </row>
    <row r="5923" spans="4:8">
      <c r="D5923"/>
      <c r="E5923" s="1"/>
      <c r="F5923"/>
      <c r="G5923"/>
      <c r="H5923"/>
    </row>
    <row r="5924" spans="4:8">
      <c r="D5924"/>
      <c r="E5924" s="1"/>
      <c r="F5924"/>
      <c r="G5924"/>
      <c r="H5924"/>
    </row>
    <row r="5925" spans="4:8">
      <c r="D5925"/>
      <c r="E5925" s="1"/>
      <c r="F5925"/>
      <c r="G5925"/>
      <c r="H5925"/>
    </row>
    <row r="5926" spans="4:8">
      <c r="D5926"/>
      <c r="E5926" s="1"/>
      <c r="F5926"/>
      <c r="G5926"/>
      <c r="H5926"/>
    </row>
    <row r="5927" spans="4:8">
      <c r="D5927"/>
      <c r="E5927" s="1"/>
      <c r="F5927"/>
      <c r="G5927"/>
      <c r="H5927"/>
    </row>
    <row r="5928" spans="4:8">
      <c r="D5928"/>
      <c r="E5928" s="1"/>
      <c r="F5928"/>
      <c r="G5928"/>
      <c r="H5928"/>
    </row>
    <row r="5929" spans="4:8">
      <c r="D5929"/>
      <c r="E5929" s="1"/>
      <c r="F5929"/>
      <c r="G5929"/>
      <c r="H5929"/>
    </row>
    <row r="5930" spans="4:8">
      <c r="D5930"/>
      <c r="E5930" s="1"/>
      <c r="F5930"/>
      <c r="G5930"/>
      <c r="H5930"/>
    </row>
    <row r="5931" spans="4:8">
      <c r="D5931"/>
      <c r="E5931" s="1"/>
      <c r="F5931"/>
      <c r="G5931"/>
      <c r="H5931"/>
    </row>
    <row r="5932" spans="4:8">
      <c r="D5932"/>
      <c r="E5932" s="1"/>
      <c r="F5932"/>
      <c r="G5932"/>
      <c r="H5932"/>
    </row>
    <row r="5933" spans="4:8">
      <c r="D5933"/>
      <c r="E5933" s="1"/>
      <c r="F5933"/>
      <c r="G5933"/>
      <c r="H5933"/>
    </row>
    <row r="5934" spans="4:8">
      <c r="D5934"/>
      <c r="E5934" s="1"/>
      <c r="F5934"/>
      <c r="G5934"/>
      <c r="H5934"/>
    </row>
    <row r="5935" spans="4:8">
      <c r="D5935"/>
      <c r="E5935" s="1"/>
      <c r="F5935"/>
      <c r="G5935"/>
      <c r="H5935"/>
    </row>
    <row r="5936" spans="4:8">
      <c r="D5936"/>
      <c r="E5936" s="1"/>
      <c r="F5936"/>
      <c r="G5936"/>
      <c r="H5936"/>
    </row>
    <row r="5937" spans="4:8">
      <c r="D5937"/>
      <c r="E5937" s="1"/>
      <c r="F5937"/>
      <c r="G5937"/>
      <c r="H5937"/>
    </row>
    <row r="5938" spans="4:8">
      <c r="D5938"/>
      <c r="E5938" s="1"/>
      <c r="F5938"/>
      <c r="G5938"/>
      <c r="H5938"/>
    </row>
    <row r="5939" spans="4:8">
      <c r="D5939"/>
      <c r="E5939" s="1"/>
      <c r="F5939"/>
      <c r="G5939"/>
      <c r="H5939"/>
    </row>
    <row r="5940" spans="4:8">
      <c r="D5940"/>
      <c r="E5940" s="1"/>
      <c r="F5940"/>
      <c r="G5940"/>
      <c r="H5940"/>
    </row>
    <row r="5941" spans="4:8">
      <c r="D5941"/>
      <c r="E5941" s="1"/>
      <c r="F5941"/>
      <c r="G5941"/>
      <c r="H5941"/>
    </row>
    <row r="5942" spans="4:8">
      <c r="D5942"/>
      <c r="E5942" s="1"/>
      <c r="F5942"/>
      <c r="G5942"/>
      <c r="H5942"/>
    </row>
    <row r="5943" spans="4:8">
      <c r="D5943"/>
      <c r="E5943" s="1"/>
      <c r="F5943"/>
      <c r="G5943"/>
      <c r="H5943"/>
    </row>
    <row r="5944" spans="4:8">
      <c r="D5944"/>
      <c r="E5944" s="1"/>
      <c r="F5944"/>
      <c r="G5944"/>
      <c r="H5944"/>
    </row>
    <row r="5945" spans="4:8">
      <c r="D5945"/>
      <c r="E5945" s="1"/>
      <c r="F5945"/>
      <c r="G5945"/>
      <c r="H5945"/>
    </row>
    <row r="5946" spans="4:8">
      <c r="D5946"/>
      <c r="E5946" s="1"/>
      <c r="F5946"/>
      <c r="G5946"/>
      <c r="H5946"/>
    </row>
    <row r="5947" spans="4:8">
      <c r="D5947"/>
      <c r="E5947" s="1"/>
      <c r="F5947"/>
      <c r="G5947"/>
      <c r="H5947"/>
    </row>
    <row r="5948" spans="4:8">
      <c r="D5948"/>
      <c r="E5948" s="1"/>
      <c r="F5948"/>
      <c r="G5948"/>
      <c r="H5948"/>
    </row>
    <row r="5949" spans="4:8">
      <c r="D5949"/>
      <c r="E5949" s="1"/>
      <c r="F5949"/>
      <c r="G5949"/>
      <c r="H5949"/>
    </row>
    <row r="5950" spans="4:8">
      <c r="D5950"/>
      <c r="E5950" s="1"/>
      <c r="F5950"/>
      <c r="G5950"/>
      <c r="H5950"/>
    </row>
    <row r="5951" spans="4:8">
      <c r="D5951"/>
      <c r="E5951" s="1"/>
      <c r="F5951"/>
      <c r="G5951"/>
      <c r="H5951"/>
    </row>
    <row r="5952" spans="4:8">
      <c r="D5952"/>
      <c r="E5952" s="1"/>
      <c r="F5952"/>
      <c r="G5952"/>
      <c r="H5952"/>
    </row>
    <row r="5953" spans="4:8">
      <c r="D5953"/>
      <c r="E5953" s="1"/>
      <c r="F5953"/>
      <c r="G5953"/>
      <c r="H5953"/>
    </row>
    <row r="5954" spans="4:8">
      <c r="D5954"/>
      <c r="E5954" s="1"/>
      <c r="F5954"/>
      <c r="G5954"/>
      <c r="H5954"/>
    </row>
    <row r="5955" spans="4:8">
      <c r="D5955"/>
      <c r="E5955" s="1"/>
      <c r="F5955"/>
      <c r="G5955"/>
      <c r="H5955"/>
    </row>
    <row r="5956" spans="4:8">
      <c r="D5956"/>
      <c r="E5956" s="1"/>
      <c r="F5956"/>
      <c r="G5956"/>
      <c r="H5956"/>
    </row>
    <row r="5957" spans="4:8">
      <c r="D5957"/>
      <c r="E5957" s="1"/>
      <c r="F5957"/>
      <c r="G5957"/>
      <c r="H5957"/>
    </row>
    <row r="5958" spans="4:8">
      <c r="D5958"/>
      <c r="E5958" s="1"/>
      <c r="F5958"/>
      <c r="G5958"/>
      <c r="H5958"/>
    </row>
    <row r="5959" spans="4:8">
      <c r="D5959"/>
      <c r="E5959" s="1"/>
      <c r="F5959"/>
      <c r="G5959"/>
      <c r="H5959"/>
    </row>
    <row r="5960" spans="4:8">
      <c r="D5960"/>
      <c r="E5960" s="1"/>
      <c r="F5960"/>
      <c r="G5960"/>
      <c r="H5960"/>
    </row>
    <row r="5961" spans="4:8">
      <c r="D5961"/>
      <c r="E5961" s="1"/>
      <c r="F5961"/>
      <c r="G5961"/>
      <c r="H5961"/>
    </row>
    <row r="5962" spans="4:8">
      <c r="D5962"/>
      <c r="E5962" s="1"/>
      <c r="F5962"/>
      <c r="G5962"/>
      <c r="H5962"/>
    </row>
    <row r="5963" spans="4:8">
      <c r="D5963"/>
      <c r="E5963" s="1"/>
      <c r="F5963"/>
      <c r="G5963"/>
      <c r="H5963"/>
    </row>
    <row r="5964" spans="4:8">
      <c r="D5964"/>
      <c r="E5964" s="1"/>
      <c r="F5964"/>
      <c r="G5964"/>
      <c r="H5964"/>
    </row>
    <row r="5965" spans="4:8">
      <c r="D5965"/>
      <c r="E5965" s="1"/>
      <c r="F5965"/>
      <c r="G5965"/>
      <c r="H5965"/>
    </row>
    <row r="5966" spans="4:8">
      <c r="D5966"/>
      <c r="E5966" s="1"/>
      <c r="F5966"/>
      <c r="G5966"/>
      <c r="H5966"/>
    </row>
    <row r="5967" spans="4:8">
      <c r="D5967"/>
      <c r="E5967" s="1"/>
      <c r="F5967"/>
      <c r="G5967"/>
      <c r="H5967"/>
    </row>
    <row r="5968" spans="4:8">
      <c r="D5968"/>
      <c r="E5968" s="1"/>
      <c r="F5968"/>
      <c r="G5968"/>
      <c r="H5968"/>
    </row>
    <row r="5969" spans="4:8">
      <c r="D5969"/>
      <c r="E5969" s="1"/>
      <c r="F5969"/>
      <c r="G5969"/>
      <c r="H5969"/>
    </row>
    <row r="5970" spans="4:8">
      <c r="D5970"/>
      <c r="E5970" s="1"/>
      <c r="F5970"/>
      <c r="G5970"/>
      <c r="H5970"/>
    </row>
    <row r="5971" spans="4:8">
      <c r="D5971"/>
      <c r="E5971" s="1"/>
      <c r="F5971"/>
      <c r="G5971"/>
      <c r="H5971"/>
    </row>
    <row r="5972" spans="4:8">
      <c r="D5972"/>
      <c r="E5972" s="1"/>
      <c r="F5972"/>
      <c r="G5972"/>
      <c r="H5972"/>
    </row>
    <row r="5973" spans="4:8">
      <c r="D5973"/>
      <c r="E5973" s="1"/>
      <c r="F5973"/>
      <c r="G5973"/>
      <c r="H5973"/>
    </row>
    <row r="5974" spans="4:8">
      <c r="D5974"/>
      <c r="E5974" s="1"/>
      <c r="F5974"/>
      <c r="G5974"/>
      <c r="H5974"/>
    </row>
    <row r="5975" spans="4:8">
      <c r="D5975"/>
      <c r="E5975" s="1"/>
      <c r="F5975"/>
      <c r="G5975"/>
      <c r="H5975"/>
    </row>
    <row r="5976" spans="4:8">
      <c r="D5976"/>
      <c r="E5976" s="1"/>
      <c r="F5976"/>
      <c r="G5976"/>
      <c r="H5976"/>
    </row>
    <row r="5977" spans="4:8">
      <c r="D5977"/>
      <c r="E5977" s="1"/>
      <c r="F5977"/>
      <c r="G5977"/>
      <c r="H5977"/>
    </row>
    <row r="5978" spans="4:8">
      <c r="D5978"/>
      <c r="E5978" s="1"/>
      <c r="F5978"/>
      <c r="G5978"/>
      <c r="H5978"/>
    </row>
    <row r="5979" spans="4:8">
      <c r="D5979"/>
      <c r="E5979" s="1"/>
      <c r="F5979"/>
      <c r="G5979"/>
      <c r="H5979"/>
    </row>
    <row r="5980" spans="4:8">
      <c r="D5980"/>
      <c r="E5980" s="1"/>
      <c r="F5980"/>
      <c r="G5980"/>
      <c r="H5980"/>
    </row>
    <row r="5981" spans="4:8">
      <c r="D5981"/>
      <c r="E5981" s="1"/>
      <c r="F5981"/>
      <c r="G5981"/>
      <c r="H5981"/>
    </row>
    <row r="5982" spans="4:8">
      <c r="D5982"/>
      <c r="E5982" s="1"/>
      <c r="F5982"/>
      <c r="G5982"/>
      <c r="H5982"/>
    </row>
    <row r="5983" spans="4:8">
      <c r="D5983"/>
      <c r="E5983" s="1"/>
      <c r="F5983"/>
      <c r="G5983"/>
      <c r="H5983"/>
    </row>
    <row r="5984" spans="4:8">
      <c r="D5984"/>
      <c r="E5984" s="1"/>
      <c r="F5984"/>
      <c r="G5984"/>
      <c r="H5984"/>
    </row>
    <row r="5985" spans="4:8">
      <c r="D5985"/>
      <c r="E5985" s="1"/>
      <c r="F5985"/>
      <c r="G5985"/>
      <c r="H5985"/>
    </row>
    <row r="5986" spans="4:8">
      <c r="D5986"/>
      <c r="E5986" s="1"/>
      <c r="F5986"/>
      <c r="G5986"/>
      <c r="H5986"/>
    </row>
    <row r="5987" spans="4:8">
      <c r="D5987"/>
      <c r="E5987" s="1"/>
      <c r="F5987"/>
      <c r="G5987"/>
      <c r="H5987"/>
    </row>
    <row r="5988" spans="4:8">
      <c r="D5988"/>
      <c r="E5988" s="1"/>
      <c r="F5988"/>
      <c r="G5988"/>
      <c r="H5988"/>
    </row>
    <row r="5989" spans="4:8">
      <c r="D5989"/>
      <c r="E5989" s="1"/>
      <c r="F5989"/>
      <c r="G5989"/>
      <c r="H5989"/>
    </row>
    <row r="5990" spans="4:8">
      <c r="D5990"/>
      <c r="E5990" s="1"/>
      <c r="F5990"/>
      <c r="G5990"/>
      <c r="H5990"/>
    </row>
    <row r="5991" spans="4:8">
      <c r="D5991"/>
      <c r="E5991" s="1"/>
      <c r="F5991"/>
      <c r="G5991"/>
      <c r="H5991"/>
    </row>
    <row r="5992" spans="4:8">
      <c r="D5992"/>
      <c r="E5992" s="1"/>
      <c r="F5992"/>
      <c r="G5992"/>
      <c r="H5992"/>
    </row>
    <row r="5993" spans="4:8">
      <c r="D5993"/>
      <c r="E5993" s="1"/>
      <c r="F5993"/>
      <c r="G5993"/>
      <c r="H5993"/>
    </row>
    <row r="5994" spans="4:8">
      <c r="D5994"/>
      <c r="E5994" s="1"/>
      <c r="F5994"/>
      <c r="G5994"/>
      <c r="H5994"/>
    </row>
    <row r="5995" spans="4:8">
      <c r="D5995"/>
      <c r="E5995" s="1"/>
      <c r="F5995"/>
      <c r="G5995"/>
      <c r="H5995"/>
    </row>
    <row r="5996" spans="4:8">
      <c r="D5996"/>
      <c r="E5996" s="1"/>
      <c r="F5996"/>
      <c r="G5996"/>
      <c r="H5996"/>
    </row>
    <row r="5997" spans="4:8">
      <c r="D5997"/>
      <c r="E5997" s="1"/>
      <c r="F5997"/>
      <c r="G5997"/>
      <c r="H5997"/>
    </row>
    <row r="5998" spans="4:8">
      <c r="D5998"/>
      <c r="E5998" s="1"/>
      <c r="F5998"/>
      <c r="G5998"/>
      <c r="H5998"/>
    </row>
    <row r="5999" spans="4:8">
      <c r="D5999"/>
      <c r="E5999" s="1"/>
      <c r="F5999"/>
      <c r="G5999"/>
      <c r="H5999"/>
    </row>
    <row r="6000" spans="4:8">
      <c r="D6000"/>
      <c r="E6000" s="1"/>
      <c r="F6000"/>
      <c r="G6000"/>
      <c r="H6000"/>
    </row>
    <row r="6001" spans="4:8">
      <c r="D6001"/>
      <c r="E6001" s="1"/>
      <c r="F6001"/>
      <c r="G6001"/>
      <c r="H6001"/>
    </row>
    <row r="6002" spans="4:8">
      <c r="D6002"/>
      <c r="E6002" s="1"/>
      <c r="F6002"/>
      <c r="G6002"/>
      <c r="H6002"/>
    </row>
    <row r="6003" spans="4:8">
      <c r="D6003"/>
      <c r="E6003" s="1"/>
      <c r="F6003"/>
      <c r="G6003"/>
      <c r="H6003"/>
    </row>
    <row r="6004" spans="4:8">
      <c r="D6004"/>
      <c r="E6004" s="1"/>
      <c r="F6004"/>
      <c r="G6004"/>
      <c r="H6004"/>
    </row>
    <row r="6005" spans="4:8">
      <c r="D6005"/>
      <c r="E6005" s="1"/>
      <c r="F6005"/>
      <c r="G6005"/>
      <c r="H6005"/>
    </row>
    <row r="6006" spans="4:8">
      <c r="D6006"/>
      <c r="E6006" s="1"/>
      <c r="F6006"/>
      <c r="G6006"/>
      <c r="H6006"/>
    </row>
    <row r="6007" spans="4:8">
      <c r="D6007"/>
      <c r="E6007" s="1"/>
      <c r="F6007"/>
      <c r="G6007"/>
      <c r="H6007"/>
    </row>
    <row r="6008" spans="4:8">
      <c r="D6008"/>
      <c r="E6008" s="1"/>
      <c r="F6008"/>
      <c r="G6008"/>
      <c r="H6008"/>
    </row>
    <row r="6009" spans="4:8">
      <c r="D6009"/>
      <c r="E6009" s="1"/>
      <c r="F6009"/>
      <c r="G6009"/>
      <c r="H6009"/>
    </row>
    <row r="6010" spans="4:8">
      <c r="D6010"/>
      <c r="E6010" s="1"/>
      <c r="F6010"/>
      <c r="G6010"/>
      <c r="H6010"/>
    </row>
    <row r="6011" spans="4:8">
      <c r="D6011"/>
      <c r="E6011" s="1"/>
      <c r="F6011"/>
      <c r="G6011"/>
      <c r="H6011"/>
    </row>
    <row r="6012" spans="4:8">
      <c r="D6012"/>
      <c r="E6012" s="1"/>
      <c r="F6012"/>
      <c r="G6012"/>
      <c r="H6012"/>
    </row>
    <row r="6013" spans="4:8">
      <c r="D6013"/>
      <c r="E6013" s="1"/>
      <c r="F6013"/>
      <c r="G6013"/>
      <c r="H6013"/>
    </row>
    <row r="6014" spans="4:8">
      <c r="D6014"/>
      <c r="E6014" s="1"/>
      <c r="F6014"/>
      <c r="G6014"/>
      <c r="H6014"/>
    </row>
    <row r="6015" spans="4:8">
      <c r="D6015"/>
      <c r="E6015" s="1"/>
      <c r="F6015"/>
      <c r="G6015"/>
      <c r="H6015"/>
    </row>
    <row r="6016" spans="4:8">
      <c r="D6016"/>
      <c r="E6016" s="1"/>
      <c r="F6016"/>
      <c r="G6016"/>
      <c r="H6016"/>
    </row>
    <row r="6017" spans="4:8">
      <c r="D6017"/>
      <c r="E6017" s="1"/>
      <c r="F6017"/>
      <c r="G6017"/>
      <c r="H6017"/>
    </row>
    <row r="6018" spans="4:8">
      <c r="D6018"/>
      <c r="E6018" s="1"/>
      <c r="F6018"/>
      <c r="G6018"/>
      <c r="H6018"/>
    </row>
    <row r="6019" spans="4:8">
      <c r="D6019"/>
      <c r="E6019" s="1"/>
      <c r="F6019"/>
      <c r="G6019"/>
      <c r="H6019"/>
    </row>
    <row r="6020" spans="4:8">
      <c r="D6020"/>
      <c r="E6020" s="1"/>
      <c r="F6020"/>
      <c r="G6020"/>
      <c r="H6020"/>
    </row>
    <row r="6021" spans="4:8">
      <c r="D6021"/>
      <c r="E6021" s="1"/>
      <c r="F6021"/>
      <c r="G6021"/>
      <c r="H6021"/>
    </row>
    <row r="6022" spans="4:8">
      <c r="D6022"/>
      <c r="E6022" s="1"/>
      <c r="F6022"/>
      <c r="G6022"/>
      <c r="H6022"/>
    </row>
    <row r="6023" spans="4:8">
      <c r="D6023"/>
      <c r="E6023" s="1"/>
      <c r="F6023"/>
      <c r="G6023"/>
      <c r="H6023"/>
    </row>
    <row r="6024" spans="4:8">
      <c r="D6024"/>
      <c r="E6024" s="1"/>
      <c r="F6024"/>
      <c r="G6024"/>
      <c r="H6024"/>
    </row>
    <row r="6025" spans="4:8">
      <c r="D6025"/>
      <c r="E6025" s="1"/>
      <c r="F6025"/>
      <c r="G6025"/>
      <c r="H6025"/>
    </row>
    <row r="6026" spans="4:8">
      <c r="D6026"/>
      <c r="E6026" s="1"/>
      <c r="F6026"/>
      <c r="G6026"/>
      <c r="H6026"/>
    </row>
    <row r="6027" spans="4:8">
      <c r="D6027"/>
      <c r="E6027" s="1"/>
      <c r="F6027"/>
      <c r="G6027"/>
      <c r="H6027"/>
    </row>
    <row r="6028" spans="4:8">
      <c r="D6028"/>
      <c r="E6028" s="1"/>
      <c r="F6028"/>
      <c r="G6028"/>
      <c r="H6028"/>
    </row>
    <row r="6029" spans="4:8">
      <c r="D6029"/>
      <c r="E6029" s="1"/>
      <c r="F6029"/>
      <c r="G6029"/>
      <c r="H6029"/>
    </row>
    <row r="6030" spans="4:8">
      <c r="D6030"/>
      <c r="E6030" s="1"/>
      <c r="F6030"/>
      <c r="G6030"/>
      <c r="H6030"/>
    </row>
    <row r="6031" spans="4:8">
      <c r="D6031"/>
      <c r="E6031" s="1"/>
      <c r="F6031"/>
      <c r="G6031"/>
      <c r="H6031"/>
    </row>
    <row r="6032" spans="4:8">
      <c r="D6032"/>
      <c r="E6032" s="1"/>
      <c r="F6032"/>
      <c r="G6032"/>
      <c r="H6032"/>
    </row>
    <row r="6033" spans="4:8">
      <c r="D6033"/>
      <c r="E6033" s="1"/>
      <c r="F6033"/>
      <c r="G6033"/>
      <c r="H6033"/>
    </row>
    <row r="6034" spans="4:8">
      <c r="D6034"/>
      <c r="E6034" s="1"/>
      <c r="F6034"/>
      <c r="G6034"/>
      <c r="H6034"/>
    </row>
    <row r="6035" spans="4:8">
      <c r="D6035"/>
      <c r="E6035" s="1"/>
      <c r="F6035"/>
      <c r="G6035"/>
      <c r="H6035"/>
    </row>
    <row r="6036" spans="4:8">
      <c r="D6036"/>
      <c r="E6036" s="1"/>
      <c r="F6036"/>
      <c r="G6036"/>
      <c r="H6036"/>
    </row>
    <row r="6037" spans="4:8">
      <c r="D6037"/>
      <c r="E6037" s="1"/>
      <c r="F6037"/>
      <c r="G6037"/>
      <c r="H6037"/>
    </row>
    <row r="6038" spans="4:8">
      <c r="D6038"/>
      <c r="E6038" s="1"/>
      <c r="F6038"/>
      <c r="G6038"/>
      <c r="H6038"/>
    </row>
    <row r="6039" spans="4:8">
      <c r="D6039"/>
      <c r="E6039" s="1"/>
      <c r="F6039"/>
      <c r="G6039"/>
      <c r="H6039"/>
    </row>
    <row r="6040" spans="4:8">
      <c r="D6040"/>
      <c r="E6040" s="1"/>
      <c r="F6040"/>
      <c r="G6040"/>
      <c r="H6040"/>
    </row>
    <row r="6041" spans="4:8">
      <c r="D6041"/>
      <c r="E6041" s="1"/>
      <c r="F6041"/>
      <c r="G6041"/>
      <c r="H6041"/>
    </row>
    <row r="6042" spans="4:8">
      <c r="D6042"/>
      <c r="E6042" s="1"/>
      <c r="F6042"/>
      <c r="G6042"/>
      <c r="H6042"/>
    </row>
    <row r="6043" spans="4:8">
      <c r="D6043"/>
      <c r="E6043" s="1"/>
      <c r="F6043"/>
      <c r="G6043"/>
      <c r="H6043"/>
    </row>
    <row r="6044" spans="4:8">
      <c r="D6044"/>
      <c r="E6044" s="1"/>
      <c r="F6044"/>
      <c r="G6044"/>
      <c r="H6044"/>
    </row>
    <row r="6045" spans="4:8">
      <c r="D6045"/>
      <c r="E6045" s="1"/>
      <c r="F6045"/>
      <c r="G6045"/>
      <c r="H6045"/>
    </row>
    <row r="6046" spans="4:8">
      <c r="D6046"/>
      <c r="E6046" s="1"/>
      <c r="F6046"/>
      <c r="G6046"/>
      <c r="H6046"/>
    </row>
    <row r="6047" spans="4:8">
      <c r="D6047"/>
      <c r="E6047" s="1"/>
      <c r="F6047"/>
      <c r="G6047"/>
      <c r="H6047"/>
    </row>
    <row r="6048" spans="4:8">
      <c r="D6048"/>
      <c r="E6048" s="1"/>
      <c r="F6048"/>
      <c r="G6048"/>
      <c r="H6048"/>
    </row>
    <row r="6049" spans="4:8">
      <c r="D6049"/>
      <c r="E6049" s="1"/>
      <c r="F6049"/>
      <c r="G6049"/>
      <c r="H6049"/>
    </row>
    <row r="6050" spans="4:8">
      <c r="D6050"/>
      <c r="E6050" s="1"/>
      <c r="F6050"/>
      <c r="G6050"/>
      <c r="H6050"/>
    </row>
    <row r="6051" spans="4:8">
      <c r="D6051"/>
      <c r="E6051" s="1"/>
      <c r="F6051"/>
      <c r="G6051"/>
      <c r="H6051"/>
    </row>
    <row r="6052" spans="4:8">
      <c r="D6052"/>
      <c r="E6052" s="1"/>
      <c r="F6052"/>
      <c r="G6052"/>
      <c r="H6052"/>
    </row>
    <row r="6053" spans="4:8">
      <c r="D6053"/>
      <c r="E6053" s="1"/>
      <c r="F6053"/>
      <c r="G6053"/>
      <c r="H6053"/>
    </row>
    <row r="6054" spans="4:8">
      <c r="D6054"/>
      <c r="E6054" s="1"/>
      <c r="F6054"/>
      <c r="G6054"/>
      <c r="H6054"/>
    </row>
    <row r="6055" spans="4:8">
      <c r="D6055"/>
      <c r="E6055" s="1"/>
      <c r="F6055"/>
      <c r="G6055"/>
      <c r="H6055"/>
    </row>
    <row r="6056" spans="4:8">
      <c r="D6056"/>
      <c r="E6056" s="1"/>
      <c r="F6056"/>
      <c r="G6056"/>
      <c r="H6056"/>
    </row>
    <row r="6057" spans="4:8">
      <c r="D6057"/>
      <c r="E6057" s="1"/>
      <c r="F6057"/>
      <c r="G6057"/>
      <c r="H6057"/>
    </row>
    <row r="6058" spans="4:8">
      <c r="D6058"/>
      <c r="E6058" s="1"/>
      <c r="F6058"/>
      <c r="G6058"/>
      <c r="H6058"/>
    </row>
    <row r="6059" spans="4:8">
      <c r="D6059"/>
      <c r="E6059" s="1"/>
      <c r="F6059"/>
      <c r="G6059"/>
      <c r="H6059"/>
    </row>
    <row r="6060" spans="4:8">
      <c r="D6060"/>
      <c r="E6060" s="1"/>
      <c r="F6060"/>
      <c r="G6060"/>
      <c r="H6060"/>
    </row>
    <row r="6061" spans="4:8">
      <c r="D6061"/>
      <c r="E6061" s="1"/>
      <c r="F6061"/>
      <c r="G6061"/>
      <c r="H6061"/>
    </row>
    <row r="6062" spans="4:8">
      <c r="D6062"/>
      <c r="E6062" s="1"/>
      <c r="F6062"/>
      <c r="G6062"/>
      <c r="H6062"/>
    </row>
    <row r="6063" spans="4:8">
      <c r="D6063"/>
      <c r="E6063" s="1"/>
      <c r="F6063"/>
      <c r="G6063"/>
      <c r="H6063"/>
    </row>
    <row r="6064" spans="4:8">
      <c r="D6064"/>
      <c r="E6064" s="1"/>
      <c r="F6064"/>
      <c r="G6064"/>
      <c r="H6064"/>
    </row>
    <row r="6065" spans="4:8">
      <c r="D6065"/>
      <c r="E6065" s="1"/>
      <c r="F6065"/>
      <c r="G6065"/>
      <c r="H6065"/>
    </row>
    <row r="6066" spans="4:8">
      <c r="D6066"/>
      <c r="E6066" s="1"/>
      <c r="F6066"/>
      <c r="G6066"/>
      <c r="H6066"/>
    </row>
    <row r="6067" spans="4:8">
      <c r="D6067"/>
      <c r="E6067" s="1"/>
      <c r="F6067"/>
      <c r="G6067"/>
      <c r="H6067"/>
    </row>
    <row r="6068" spans="4:8">
      <c r="D6068"/>
      <c r="E6068" s="1"/>
      <c r="F6068"/>
      <c r="G6068"/>
      <c r="H6068"/>
    </row>
    <row r="6069" spans="4:8">
      <c r="D6069"/>
      <c r="E6069" s="1"/>
      <c r="F6069"/>
      <c r="G6069"/>
      <c r="H6069"/>
    </row>
    <row r="6070" spans="4:8">
      <c r="D6070"/>
      <c r="E6070" s="1"/>
      <c r="F6070"/>
      <c r="G6070"/>
      <c r="H6070"/>
    </row>
    <row r="6071" spans="4:8">
      <c r="D6071"/>
      <c r="E6071" s="1"/>
      <c r="F6071"/>
      <c r="G6071"/>
      <c r="H6071"/>
    </row>
    <row r="6072" spans="4:8">
      <c r="D6072"/>
      <c r="E6072" s="1"/>
      <c r="F6072"/>
      <c r="G6072"/>
      <c r="H6072"/>
    </row>
    <row r="6073" spans="4:8">
      <c r="D6073"/>
      <c r="E6073" s="1"/>
      <c r="F6073"/>
      <c r="G6073"/>
      <c r="H6073"/>
    </row>
    <row r="6074" spans="4:8">
      <c r="D6074"/>
      <c r="E6074" s="1"/>
      <c r="F6074"/>
      <c r="G6074"/>
      <c r="H6074"/>
    </row>
    <row r="6075" spans="4:8">
      <c r="D6075"/>
      <c r="E6075" s="1"/>
      <c r="F6075"/>
      <c r="G6075"/>
      <c r="H6075"/>
    </row>
    <row r="6076" spans="4:8">
      <c r="D6076"/>
      <c r="E6076" s="1"/>
      <c r="F6076"/>
      <c r="G6076"/>
      <c r="H6076"/>
    </row>
    <row r="6077" spans="4:8">
      <c r="D6077"/>
      <c r="E6077" s="1"/>
      <c r="F6077"/>
      <c r="G6077"/>
      <c r="H6077"/>
    </row>
    <row r="6078" spans="4:8">
      <c r="D6078"/>
      <c r="E6078" s="1"/>
      <c r="F6078"/>
      <c r="G6078"/>
      <c r="H6078"/>
    </row>
    <row r="6079" spans="4:8">
      <c r="D6079"/>
      <c r="E6079" s="1"/>
      <c r="F6079"/>
      <c r="G6079"/>
      <c r="H6079"/>
    </row>
    <row r="6080" spans="4:8">
      <c r="D6080"/>
      <c r="E6080" s="1"/>
      <c r="F6080"/>
      <c r="G6080"/>
      <c r="H6080"/>
    </row>
    <row r="6081" spans="4:8">
      <c r="D6081"/>
      <c r="E6081" s="1"/>
      <c r="F6081"/>
      <c r="G6081"/>
      <c r="H6081"/>
    </row>
    <row r="6082" spans="4:8">
      <c r="D6082"/>
      <c r="E6082" s="1"/>
      <c r="F6082"/>
      <c r="G6082"/>
      <c r="H6082"/>
    </row>
    <row r="6083" spans="4:8">
      <c r="D6083"/>
      <c r="E6083" s="1"/>
      <c r="F6083"/>
      <c r="G6083"/>
      <c r="H6083"/>
    </row>
    <row r="6084" spans="4:8">
      <c r="D6084"/>
      <c r="E6084" s="1"/>
      <c r="F6084"/>
      <c r="G6084"/>
      <c r="H6084"/>
    </row>
    <row r="6085" spans="4:8">
      <c r="D6085"/>
      <c r="E6085" s="1"/>
      <c r="F6085"/>
      <c r="G6085"/>
      <c r="H6085"/>
    </row>
    <row r="6086" spans="4:8">
      <c r="D6086"/>
      <c r="E6086" s="1"/>
      <c r="F6086"/>
      <c r="G6086"/>
      <c r="H6086"/>
    </row>
    <row r="6087" spans="4:8">
      <c r="D6087"/>
      <c r="E6087" s="1"/>
      <c r="F6087"/>
      <c r="G6087"/>
      <c r="H6087"/>
    </row>
    <row r="6088" spans="4:8">
      <c r="D6088"/>
      <c r="E6088" s="1"/>
      <c r="F6088"/>
      <c r="G6088"/>
      <c r="H6088"/>
    </row>
    <row r="6089" spans="4:8">
      <c r="D6089"/>
      <c r="E6089" s="1"/>
      <c r="F6089"/>
      <c r="G6089"/>
      <c r="H6089"/>
    </row>
    <row r="6090" spans="4:8">
      <c r="D6090"/>
      <c r="E6090" s="1"/>
      <c r="F6090"/>
      <c r="G6090"/>
      <c r="H6090"/>
    </row>
    <row r="6091" spans="4:8">
      <c r="D6091"/>
      <c r="E6091" s="1"/>
      <c r="F6091"/>
      <c r="G6091"/>
      <c r="H6091"/>
    </row>
    <row r="6092" spans="4:8">
      <c r="D6092"/>
      <c r="E6092" s="1"/>
      <c r="F6092"/>
      <c r="G6092"/>
      <c r="H6092"/>
    </row>
    <row r="6093" spans="4:8">
      <c r="D6093"/>
      <c r="E6093" s="1"/>
      <c r="F6093"/>
      <c r="G6093"/>
      <c r="H6093"/>
    </row>
    <row r="6094" spans="4:8">
      <c r="D6094"/>
      <c r="E6094" s="1"/>
      <c r="F6094"/>
      <c r="G6094"/>
      <c r="H6094"/>
    </row>
    <row r="6095" spans="4:8">
      <c r="D6095"/>
      <c r="E6095" s="1"/>
      <c r="F6095"/>
      <c r="G6095"/>
      <c r="H6095"/>
    </row>
    <row r="6096" spans="4:8">
      <c r="D6096"/>
      <c r="E6096" s="1"/>
      <c r="F6096"/>
      <c r="G6096"/>
      <c r="H6096"/>
    </row>
    <row r="6097" spans="4:8">
      <c r="D6097"/>
      <c r="E6097" s="1"/>
      <c r="F6097"/>
      <c r="G6097"/>
      <c r="H6097"/>
    </row>
    <row r="6098" spans="4:8">
      <c r="D6098"/>
      <c r="E6098" s="1"/>
      <c r="F6098"/>
      <c r="G6098"/>
      <c r="H6098"/>
    </row>
    <row r="6099" spans="4:8">
      <c r="D6099"/>
      <c r="E6099" s="1"/>
      <c r="F6099"/>
      <c r="G6099"/>
      <c r="H6099"/>
    </row>
    <row r="6100" spans="4:8">
      <c r="D6100"/>
      <c r="E6100" s="1"/>
      <c r="F6100"/>
      <c r="G6100"/>
      <c r="H6100"/>
    </row>
    <row r="6101" spans="4:8">
      <c r="D6101"/>
      <c r="E6101" s="1"/>
      <c r="F6101"/>
      <c r="G6101"/>
      <c r="H6101"/>
    </row>
    <row r="6102" spans="4:8">
      <c r="D6102"/>
      <c r="E6102" s="1"/>
      <c r="F6102"/>
      <c r="G6102"/>
      <c r="H6102"/>
    </row>
    <row r="6103" spans="4:8">
      <c r="D6103"/>
      <c r="E6103" s="1"/>
      <c r="F6103"/>
      <c r="G6103"/>
      <c r="H6103"/>
    </row>
    <row r="6104" spans="4:8">
      <c r="D6104"/>
      <c r="E6104" s="1"/>
      <c r="F6104"/>
      <c r="G6104"/>
      <c r="H6104"/>
    </row>
    <row r="6105" spans="4:8">
      <c r="D6105"/>
      <c r="E6105" s="1"/>
      <c r="F6105"/>
      <c r="G6105"/>
      <c r="H6105"/>
    </row>
    <row r="6106" spans="4:8">
      <c r="D6106"/>
      <c r="E6106" s="1"/>
      <c r="F6106"/>
      <c r="G6106"/>
      <c r="H6106"/>
    </row>
    <row r="6107" spans="4:8">
      <c r="D6107"/>
      <c r="E6107" s="1"/>
      <c r="F6107"/>
      <c r="G6107"/>
      <c r="H6107"/>
    </row>
    <row r="6108" spans="4:8">
      <c r="D6108"/>
      <c r="E6108" s="1"/>
      <c r="F6108"/>
      <c r="G6108"/>
      <c r="H6108"/>
    </row>
    <row r="6109" spans="4:8">
      <c r="D6109"/>
      <c r="E6109" s="1"/>
      <c r="F6109"/>
      <c r="G6109"/>
      <c r="H6109"/>
    </row>
    <row r="6110" spans="4:8">
      <c r="D6110"/>
      <c r="E6110" s="1"/>
      <c r="F6110"/>
      <c r="G6110"/>
      <c r="H6110"/>
    </row>
    <row r="6111" spans="4:8">
      <c r="D6111"/>
      <c r="E6111" s="1"/>
      <c r="F6111"/>
      <c r="G6111"/>
      <c r="H6111"/>
    </row>
    <row r="6112" spans="4:8">
      <c r="D6112"/>
      <c r="E6112" s="1"/>
      <c r="F6112"/>
      <c r="G6112"/>
      <c r="H6112"/>
    </row>
    <row r="6113" spans="4:8">
      <c r="D6113"/>
      <c r="E6113" s="1"/>
      <c r="F6113"/>
      <c r="G6113"/>
      <c r="H6113"/>
    </row>
    <row r="6114" spans="4:8">
      <c r="D6114"/>
      <c r="E6114" s="1"/>
      <c r="F6114"/>
      <c r="G6114"/>
      <c r="H6114"/>
    </row>
    <row r="6115" spans="4:8">
      <c r="D6115"/>
      <c r="E6115" s="1"/>
      <c r="F6115"/>
      <c r="G6115"/>
      <c r="H6115"/>
    </row>
    <row r="6116" spans="4:8">
      <c r="D6116"/>
      <c r="E6116" s="1"/>
      <c r="F6116"/>
      <c r="G6116"/>
      <c r="H6116"/>
    </row>
    <row r="6117" spans="4:8">
      <c r="D6117"/>
      <c r="E6117" s="1"/>
      <c r="F6117"/>
      <c r="G6117"/>
      <c r="H6117"/>
    </row>
    <row r="6118" spans="4:8">
      <c r="D6118"/>
      <c r="E6118" s="1"/>
      <c r="F6118"/>
      <c r="G6118"/>
      <c r="H6118"/>
    </row>
    <row r="6119" spans="4:8">
      <c r="D6119"/>
      <c r="E6119" s="1"/>
      <c r="F6119"/>
      <c r="G6119"/>
      <c r="H6119"/>
    </row>
    <row r="6120" spans="4:8">
      <c r="D6120"/>
      <c r="E6120" s="1"/>
      <c r="F6120"/>
      <c r="G6120"/>
      <c r="H6120"/>
    </row>
    <row r="6121" spans="4:8">
      <c r="D6121"/>
      <c r="E6121" s="1"/>
      <c r="F6121"/>
      <c r="G6121"/>
      <c r="H6121"/>
    </row>
    <row r="6122" spans="4:8">
      <c r="D6122"/>
      <c r="E6122" s="1"/>
      <c r="F6122"/>
      <c r="G6122"/>
      <c r="H6122"/>
    </row>
    <row r="6123" spans="4:8">
      <c r="D6123"/>
      <c r="E6123" s="1"/>
      <c r="F6123"/>
      <c r="G6123"/>
      <c r="H6123"/>
    </row>
    <row r="6124" spans="4:8">
      <c r="D6124"/>
      <c r="E6124" s="1"/>
      <c r="F6124"/>
      <c r="G6124"/>
      <c r="H6124"/>
    </row>
    <row r="6125" spans="4:8">
      <c r="D6125"/>
      <c r="E6125" s="1"/>
      <c r="F6125"/>
      <c r="G6125"/>
      <c r="H6125"/>
    </row>
    <row r="6126" spans="4:8">
      <c r="D6126"/>
      <c r="E6126" s="1"/>
      <c r="F6126"/>
      <c r="G6126"/>
      <c r="H6126"/>
    </row>
    <row r="6127" spans="4:8">
      <c r="D6127"/>
      <c r="E6127" s="1"/>
      <c r="F6127"/>
      <c r="G6127"/>
      <c r="H6127"/>
    </row>
    <row r="6128" spans="4:8">
      <c r="D6128"/>
      <c r="E6128" s="1"/>
      <c r="F6128"/>
      <c r="G6128"/>
      <c r="H6128"/>
    </row>
    <row r="6129" spans="4:8">
      <c r="D6129"/>
      <c r="E6129" s="1"/>
      <c r="F6129"/>
      <c r="G6129"/>
      <c r="H6129"/>
    </row>
    <row r="6130" spans="4:8">
      <c r="D6130"/>
      <c r="E6130" s="1"/>
      <c r="F6130"/>
      <c r="G6130"/>
      <c r="H6130"/>
    </row>
    <row r="6131" spans="4:8">
      <c r="D6131"/>
      <c r="E6131" s="1"/>
      <c r="F6131"/>
      <c r="G6131"/>
      <c r="H6131"/>
    </row>
    <row r="6132" spans="4:8">
      <c r="D6132"/>
      <c r="E6132" s="1"/>
      <c r="F6132"/>
      <c r="G6132"/>
      <c r="H6132"/>
    </row>
    <row r="6133" spans="4:8">
      <c r="D6133"/>
      <c r="E6133" s="1"/>
      <c r="F6133"/>
      <c r="G6133"/>
      <c r="H6133"/>
    </row>
    <row r="6134" spans="4:8">
      <c r="D6134"/>
      <c r="E6134" s="1"/>
      <c r="F6134"/>
      <c r="G6134"/>
      <c r="H6134"/>
    </row>
    <row r="6135" spans="4:8">
      <c r="D6135"/>
      <c r="E6135" s="1"/>
      <c r="F6135"/>
      <c r="G6135"/>
      <c r="H6135"/>
    </row>
    <row r="6136" spans="4:8">
      <c r="D6136"/>
      <c r="E6136" s="1"/>
      <c r="F6136"/>
      <c r="G6136"/>
      <c r="H6136"/>
    </row>
    <row r="6137" spans="4:8">
      <c r="D6137"/>
      <c r="E6137" s="1"/>
      <c r="F6137"/>
      <c r="G6137"/>
      <c r="H6137"/>
    </row>
    <row r="6138" spans="4:8">
      <c r="D6138"/>
      <c r="E6138" s="1"/>
      <c r="F6138"/>
      <c r="G6138"/>
      <c r="H6138"/>
    </row>
    <row r="6139" spans="4:8">
      <c r="D6139"/>
      <c r="E6139" s="1"/>
      <c r="F6139"/>
      <c r="G6139"/>
      <c r="H6139"/>
    </row>
    <row r="6140" spans="4:8">
      <c r="D6140"/>
      <c r="E6140" s="1"/>
      <c r="F6140"/>
      <c r="G6140"/>
      <c r="H6140"/>
    </row>
    <row r="6141" spans="4:8">
      <c r="D6141"/>
      <c r="E6141" s="1"/>
      <c r="F6141"/>
      <c r="G6141"/>
      <c r="H6141"/>
    </row>
    <row r="6142" spans="4:8">
      <c r="D6142"/>
      <c r="E6142" s="1"/>
      <c r="F6142"/>
      <c r="G6142"/>
      <c r="H6142"/>
    </row>
    <row r="6143" spans="4:8">
      <c r="D6143"/>
      <c r="E6143" s="1"/>
      <c r="F6143"/>
      <c r="G6143"/>
      <c r="H6143"/>
    </row>
    <row r="6144" spans="4:8">
      <c r="D6144"/>
      <c r="E6144" s="1"/>
      <c r="F6144"/>
      <c r="G6144"/>
      <c r="H6144"/>
    </row>
    <row r="6145" spans="4:8">
      <c r="D6145"/>
      <c r="E6145" s="1"/>
      <c r="F6145"/>
      <c r="G6145"/>
      <c r="H6145"/>
    </row>
    <row r="6146" spans="4:8">
      <c r="D6146"/>
      <c r="E6146" s="1"/>
      <c r="F6146"/>
      <c r="G6146"/>
      <c r="H6146"/>
    </row>
    <row r="6147" spans="4:8">
      <c r="D6147"/>
      <c r="E6147" s="1"/>
      <c r="F6147"/>
      <c r="G6147"/>
      <c r="H6147"/>
    </row>
    <row r="6148" spans="4:8">
      <c r="D6148"/>
      <c r="E6148" s="1"/>
      <c r="F6148"/>
      <c r="G6148"/>
      <c r="H6148"/>
    </row>
    <row r="6149" spans="4:8">
      <c r="D6149"/>
      <c r="E6149" s="1"/>
      <c r="F6149"/>
      <c r="G6149"/>
      <c r="H6149"/>
    </row>
    <row r="6150" spans="4:8">
      <c r="D6150"/>
      <c r="E6150" s="1"/>
      <c r="F6150"/>
      <c r="G6150"/>
      <c r="H6150"/>
    </row>
    <row r="6151" spans="4:8">
      <c r="D6151"/>
      <c r="E6151" s="1"/>
      <c r="F6151"/>
      <c r="G6151"/>
      <c r="H6151"/>
    </row>
    <row r="6152" spans="4:8">
      <c r="D6152"/>
      <c r="E6152" s="1"/>
      <c r="F6152"/>
      <c r="G6152"/>
      <c r="H6152"/>
    </row>
    <row r="6153" spans="4:8">
      <c r="D6153"/>
      <c r="E6153" s="1"/>
      <c r="F6153"/>
      <c r="G6153"/>
      <c r="H6153"/>
    </row>
    <row r="6154" spans="4:8">
      <c r="D6154"/>
      <c r="E6154" s="1"/>
      <c r="F6154"/>
      <c r="G6154"/>
      <c r="H6154"/>
    </row>
    <row r="6155" spans="4:8">
      <c r="D6155"/>
      <c r="E6155" s="1"/>
      <c r="F6155"/>
      <c r="G6155"/>
      <c r="H6155"/>
    </row>
    <row r="6156" spans="4:8">
      <c r="D6156"/>
      <c r="E6156" s="1"/>
      <c r="F6156"/>
      <c r="G6156"/>
      <c r="H6156"/>
    </row>
    <row r="6157" spans="4:8">
      <c r="D6157"/>
      <c r="E6157" s="1"/>
      <c r="F6157"/>
      <c r="G6157"/>
      <c r="H6157"/>
    </row>
    <row r="6158" spans="4:8">
      <c r="D6158"/>
      <c r="E6158" s="1"/>
      <c r="F6158"/>
      <c r="G6158"/>
      <c r="H6158"/>
    </row>
    <row r="6159" spans="4:8">
      <c r="D6159"/>
      <c r="E6159" s="1"/>
      <c r="F6159"/>
      <c r="G6159"/>
      <c r="H6159"/>
    </row>
    <row r="6160" spans="4:8">
      <c r="D6160"/>
      <c r="E6160" s="1"/>
      <c r="F6160"/>
      <c r="G6160"/>
      <c r="H6160"/>
    </row>
    <row r="6161" spans="4:8">
      <c r="D6161"/>
      <c r="E6161" s="1"/>
      <c r="F6161"/>
      <c r="G6161"/>
      <c r="H6161"/>
    </row>
    <row r="6162" spans="4:8">
      <c r="D6162"/>
      <c r="E6162" s="1"/>
      <c r="F6162"/>
      <c r="G6162"/>
      <c r="H6162"/>
    </row>
    <row r="6163" spans="4:8">
      <c r="D6163"/>
      <c r="E6163" s="1"/>
      <c r="F6163"/>
      <c r="G6163"/>
      <c r="H6163"/>
    </row>
    <row r="6164" spans="4:8">
      <c r="D6164"/>
      <c r="E6164" s="1"/>
      <c r="F6164"/>
      <c r="G6164"/>
      <c r="H6164"/>
    </row>
    <row r="6165" spans="4:8">
      <c r="D6165"/>
      <c r="E6165" s="1"/>
      <c r="F6165"/>
      <c r="G6165"/>
      <c r="H6165"/>
    </row>
    <row r="6166" spans="4:8">
      <c r="D6166"/>
      <c r="E6166" s="1"/>
      <c r="F6166"/>
      <c r="G6166"/>
      <c r="H6166"/>
    </row>
    <row r="6167" spans="4:8">
      <c r="D6167"/>
      <c r="E6167" s="1"/>
      <c r="F6167"/>
      <c r="G6167"/>
      <c r="H6167"/>
    </row>
    <row r="6168" spans="4:8">
      <c r="D6168"/>
      <c r="E6168" s="1"/>
      <c r="F6168"/>
      <c r="G6168"/>
      <c r="H6168"/>
    </row>
    <row r="6169" spans="4:8">
      <c r="D6169"/>
      <c r="E6169" s="1"/>
      <c r="F6169"/>
      <c r="G6169"/>
      <c r="H6169"/>
    </row>
    <row r="6170" spans="4:8">
      <c r="D6170"/>
      <c r="E6170" s="1"/>
      <c r="F6170"/>
      <c r="G6170"/>
      <c r="H6170"/>
    </row>
    <row r="6171" spans="4:8">
      <c r="D6171"/>
      <c r="E6171" s="1"/>
      <c r="F6171"/>
      <c r="G6171"/>
      <c r="H6171"/>
    </row>
    <row r="6172" spans="4:8">
      <c r="D6172"/>
      <c r="E6172" s="1"/>
      <c r="F6172"/>
      <c r="G6172"/>
      <c r="H6172"/>
    </row>
    <row r="6173" spans="4:8">
      <c r="D6173"/>
      <c r="E6173" s="1"/>
      <c r="F6173"/>
      <c r="G6173"/>
      <c r="H6173"/>
    </row>
    <row r="6174" spans="4:8">
      <c r="D6174"/>
      <c r="E6174" s="1"/>
      <c r="F6174"/>
      <c r="G6174"/>
      <c r="H6174"/>
    </row>
    <row r="6175" spans="4:8">
      <c r="D6175"/>
      <c r="E6175" s="1"/>
      <c r="F6175"/>
      <c r="G6175"/>
      <c r="H6175"/>
    </row>
    <row r="6176" spans="4:8">
      <c r="D6176"/>
      <c r="E6176" s="1"/>
      <c r="F6176"/>
      <c r="G6176"/>
      <c r="H6176"/>
    </row>
    <row r="6177" spans="4:8">
      <c r="D6177"/>
      <c r="E6177" s="1"/>
      <c r="F6177"/>
      <c r="G6177"/>
      <c r="H6177"/>
    </row>
    <row r="6178" spans="4:8">
      <c r="D6178"/>
      <c r="E6178" s="1"/>
      <c r="F6178"/>
      <c r="G6178"/>
      <c r="H6178"/>
    </row>
    <row r="6179" spans="4:8">
      <c r="D6179"/>
      <c r="E6179" s="1"/>
      <c r="F6179"/>
      <c r="G6179"/>
      <c r="H6179"/>
    </row>
    <row r="6180" spans="4:8">
      <c r="D6180"/>
      <c r="E6180" s="1"/>
      <c r="F6180"/>
      <c r="G6180"/>
      <c r="H6180"/>
    </row>
    <row r="6181" spans="4:8">
      <c r="D6181"/>
      <c r="E6181" s="1"/>
      <c r="F6181"/>
      <c r="G6181"/>
      <c r="H6181"/>
    </row>
    <row r="6182" spans="4:8">
      <c r="D6182"/>
      <c r="E6182" s="1"/>
      <c r="F6182"/>
      <c r="G6182"/>
      <c r="H6182"/>
    </row>
    <row r="6183" spans="4:8">
      <c r="D6183"/>
      <c r="E6183" s="1"/>
      <c r="F6183"/>
      <c r="G6183"/>
      <c r="H6183"/>
    </row>
    <row r="6184" spans="4:8">
      <c r="D6184"/>
      <c r="E6184" s="1"/>
      <c r="F6184"/>
      <c r="G6184"/>
      <c r="H6184"/>
    </row>
    <row r="6185" spans="4:8">
      <c r="D6185"/>
      <c r="E6185" s="1"/>
      <c r="F6185"/>
      <c r="G6185"/>
      <c r="H6185"/>
    </row>
    <row r="6186" spans="4:8">
      <c r="D6186"/>
      <c r="E6186" s="1"/>
      <c r="F6186"/>
      <c r="G6186"/>
      <c r="H6186"/>
    </row>
    <row r="6187" spans="4:8">
      <c r="D6187"/>
      <c r="E6187" s="1"/>
      <c r="F6187"/>
      <c r="G6187"/>
      <c r="H6187"/>
    </row>
    <row r="6188" spans="4:8">
      <c r="D6188"/>
      <c r="E6188" s="1"/>
      <c r="F6188"/>
      <c r="G6188"/>
      <c r="H6188"/>
    </row>
    <row r="6189" spans="4:8">
      <c r="D6189"/>
      <c r="E6189" s="1"/>
      <c r="F6189"/>
      <c r="G6189"/>
      <c r="H6189"/>
    </row>
    <row r="6190" spans="4:8">
      <c r="D6190"/>
      <c r="E6190" s="1"/>
      <c r="F6190"/>
      <c r="G6190"/>
      <c r="H6190"/>
    </row>
    <row r="6191" spans="4:8">
      <c r="D6191"/>
      <c r="E6191" s="1"/>
      <c r="F6191"/>
      <c r="G6191"/>
      <c r="H6191"/>
    </row>
    <row r="6192" spans="4:8">
      <c r="D6192"/>
      <c r="E6192" s="1"/>
      <c r="F6192"/>
      <c r="G6192"/>
      <c r="H6192"/>
    </row>
    <row r="6193" spans="4:8">
      <c r="D6193"/>
      <c r="E6193" s="1"/>
      <c r="F6193"/>
      <c r="G6193"/>
      <c r="H6193"/>
    </row>
    <row r="6194" spans="4:8">
      <c r="D6194"/>
      <c r="E6194" s="1"/>
      <c r="F6194"/>
      <c r="G6194"/>
      <c r="H6194"/>
    </row>
    <row r="6195" spans="4:8">
      <c r="D6195"/>
      <c r="E6195" s="1"/>
      <c r="F6195"/>
      <c r="G6195"/>
      <c r="H6195"/>
    </row>
    <row r="6196" spans="4:8">
      <c r="D6196"/>
      <c r="E6196" s="1"/>
      <c r="F6196"/>
      <c r="G6196"/>
      <c r="H6196"/>
    </row>
    <row r="6197" spans="4:8">
      <c r="D6197"/>
      <c r="E6197" s="1"/>
      <c r="F6197"/>
      <c r="G6197"/>
      <c r="H6197"/>
    </row>
    <row r="6198" spans="4:8">
      <c r="D6198"/>
      <c r="E6198" s="1"/>
      <c r="F6198"/>
      <c r="G6198"/>
      <c r="H6198"/>
    </row>
    <row r="6199" spans="4:8">
      <c r="D6199"/>
      <c r="E6199" s="1"/>
      <c r="F6199"/>
      <c r="G6199"/>
      <c r="H6199"/>
    </row>
    <row r="6200" spans="4:8">
      <c r="D6200"/>
      <c r="E6200" s="1"/>
      <c r="F6200"/>
      <c r="G6200"/>
      <c r="H6200"/>
    </row>
    <row r="6201" spans="4:8">
      <c r="D6201"/>
      <c r="E6201" s="1"/>
      <c r="F6201"/>
      <c r="G6201"/>
      <c r="H6201"/>
    </row>
    <row r="6202" spans="4:8">
      <c r="D6202"/>
      <c r="E6202" s="1"/>
      <c r="F6202"/>
      <c r="G6202"/>
      <c r="H6202"/>
    </row>
    <row r="6203" spans="4:8">
      <c r="D6203"/>
      <c r="E6203" s="1"/>
      <c r="F6203"/>
      <c r="G6203"/>
      <c r="H6203"/>
    </row>
    <row r="6204" spans="4:8">
      <c r="D6204"/>
      <c r="E6204" s="1"/>
      <c r="F6204"/>
      <c r="G6204"/>
      <c r="H6204"/>
    </row>
    <row r="6205" spans="4:8">
      <c r="D6205"/>
      <c r="E6205" s="1"/>
      <c r="F6205"/>
      <c r="G6205"/>
      <c r="H6205"/>
    </row>
    <row r="6206" spans="4:8">
      <c r="D6206"/>
      <c r="E6206" s="1"/>
      <c r="F6206"/>
      <c r="G6206"/>
      <c r="H6206"/>
    </row>
    <row r="6207" spans="4:8">
      <c r="D6207"/>
      <c r="E6207" s="1"/>
      <c r="F6207"/>
      <c r="G6207"/>
      <c r="H6207"/>
    </row>
    <row r="6208" spans="4:8">
      <c r="D6208"/>
      <c r="E6208" s="1"/>
      <c r="F6208"/>
      <c r="G6208"/>
      <c r="H6208"/>
    </row>
    <row r="6209" spans="4:8">
      <c r="D6209"/>
      <c r="E6209" s="1"/>
      <c r="F6209"/>
      <c r="G6209"/>
      <c r="H6209"/>
    </row>
    <row r="6210" spans="4:8">
      <c r="D6210"/>
      <c r="E6210" s="1"/>
      <c r="F6210"/>
      <c r="G6210"/>
      <c r="H6210"/>
    </row>
    <row r="6211" spans="4:8">
      <c r="D6211"/>
      <c r="E6211" s="1"/>
      <c r="F6211"/>
      <c r="G6211"/>
      <c r="H6211"/>
    </row>
    <row r="6212" spans="4:8">
      <c r="D6212"/>
      <c r="E6212" s="1"/>
      <c r="F6212"/>
      <c r="G6212"/>
      <c r="H6212"/>
    </row>
    <row r="6213" spans="4:8">
      <c r="D6213"/>
      <c r="E6213" s="1"/>
      <c r="F6213"/>
      <c r="G6213"/>
      <c r="H6213"/>
    </row>
    <row r="6214" spans="4:8">
      <c r="D6214"/>
      <c r="E6214" s="1"/>
      <c r="F6214"/>
      <c r="G6214"/>
      <c r="H6214"/>
    </row>
    <row r="6215" spans="4:8">
      <c r="D6215"/>
      <c r="E6215" s="1"/>
      <c r="F6215"/>
      <c r="G6215"/>
      <c r="H6215"/>
    </row>
    <row r="6216" spans="4:8">
      <c r="D6216"/>
      <c r="E6216" s="1"/>
      <c r="F6216"/>
      <c r="G6216"/>
      <c r="H6216"/>
    </row>
    <row r="6217" spans="4:8">
      <c r="D6217"/>
      <c r="E6217" s="1"/>
      <c r="F6217"/>
      <c r="G6217"/>
      <c r="H6217"/>
    </row>
    <row r="6218" spans="4:8">
      <c r="D6218"/>
      <c r="E6218" s="1"/>
      <c r="F6218"/>
      <c r="G6218"/>
      <c r="H6218"/>
    </row>
    <row r="6219" spans="4:8">
      <c r="D6219"/>
      <c r="E6219" s="1"/>
      <c r="F6219"/>
      <c r="G6219"/>
      <c r="H6219"/>
    </row>
    <row r="6220" spans="4:8">
      <c r="D6220"/>
      <c r="E6220" s="1"/>
      <c r="F6220"/>
      <c r="G6220"/>
      <c r="H6220"/>
    </row>
    <row r="6221" spans="4:8">
      <c r="D6221"/>
      <c r="E6221" s="1"/>
      <c r="F6221"/>
      <c r="G6221"/>
      <c r="H6221"/>
    </row>
    <row r="6222" spans="4:8">
      <c r="D6222"/>
      <c r="E6222" s="1"/>
      <c r="F6222"/>
      <c r="G6222"/>
      <c r="H6222"/>
    </row>
    <row r="6223" spans="4:8">
      <c r="D6223"/>
      <c r="E6223" s="1"/>
      <c r="F6223"/>
      <c r="G6223"/>
      <c r="H6223"/>
    </row>
    <row r="6224" spans="4:8">
      <c r="D6224"/>
      <c r="E6224" s="1"/>
      <c r="F6224"/>
      <c r="G6224"/>
      <c r="H6224"/>
    </row>
    <row r="6225" spans="4:8">
      <c r="D6225"/>
      <c r="E6225" s="1"/>
      <c r="F6225"/>
      <c r="G6225"/>
      <c r="H6225"/>
    </row>
    <row r="6226" spans="4:8">
      <c r="D6226"/>
      <c r="E6226" s="1"/>
      <c r="F6226"/>
      <c r="G6226"/>
      <c r="H6226"/>
    </row>
    <row r="6227" spans="4:8">
      <c r="D6227"/>
      <c r="E6227" s="1"/>
      <c r="F6227"/>
      <c r="G6227"/>
      <c r="H6227"/>
    </row>
    <row r="6228" spans="4:8">
      <c r="D6228"/>
      <c r="E6228" s="1"/>
      <c r="F6228"/>
      <c r="G6228"/>
      <c r="H6228"/>
    </row>
    <row r="6229" spans="4:8">
      <c r="D6229"/>
      <c r="E6229" s="1"/>
      <c r="F6229"/>
      <c r="G6229"/>
      <c r="H6229"/>
    </row>
    <row r="6230" spans="4:8">
      <c r="D6230"/>
      <c r="E6230" s="1"/>
      <c r="F6230"/>
      <c r="G6230"/>
      <c r="H6230"/>
    </row>
    <row r="6231" spans="4:8">
      <c r="D6231"/>
      <c r="E6231" s="1"/>
      <c r="F6231"/>
      <c r="G6231"/>
      <c r="H6231"/>
    </row>
    <row r="6232" spans="4:8">
      <c r="D6232"/>
      <c r="E6232" s="1"/>
      <c r="F6232"/>
      <c r="G6232"/>
      <c r="H6232"/>
    </row>
    <row r="6233" spans="4:8">
      <c r="D6233"/>
      <c r="E6233" s="1"/>
      <c r="F6233"/>
      <c r="G6233"/>
      <c r="H6233"/>
    </row>
    <row r="6234" spans="4:8">
      <c r="D6234"/>
      <c r="E6234" s="1"/>
      <c r="F6234"/>
      <c r="G6234"/>
      <c r="H6234"/>
    </row>
    <row r="6235" spans="4:8">
      <c r="D6235"/>
      <c r="E6235" s="1"/>
      <c r="F6235"/>
      <c r="G6235"/>
      <c r="H6235"/>
    </row>
    <row r="6236" spans="4:8">
      <c r="D6236"/>
      <c r="E6236" s="1"/>
      <c r="F6236"/>
      <c r="G6236"/>
      <c r="H6236"/>
    </row>
    <row r="6237" spans="4:8">
      <c r="D6237"/>
      <c r="E6237" s="1"/>
      <c r="F6237"/>
      <c r="G6237"/>
      <c r="H6237"/>
    </row>
    <row r="6238" spans="4:8">
      <c r="D6238"/>
      <c r="E6238" s="1"/>
      <c r="F6238"/>
      <c r="G6238"/>
      <c r="H6238"/>
    </row>
    <row r="6239" spans="4:8">
      <c r="D6239"/>
      <c r="E6239" s="1"/>
      <c r="F6239"/>
      <c r="G6239"/>
      <c r="H6239"/>
    </row>
    <row r="6240" spans="4:8">
      <c r="D6240"/>
      <c r="E6240" s="1"/>
      <c r="F6240"/>
      <c r="G6240"/>
      <c r="H6240"/>
    </row>
    <row r="6241" spans="4:8">
      <c r="D6241"/>
      <c r="E6241" s="1"/>
      <c r="F6241"/>
      <c r="G6241"/>
      <c r="H6241"/>
    </row>
    <row r="6242" spans="4:8">
      <c r="D6242"/>
      <c r="E6242" s="1"/>
      <c r="F6242"/>
      <c r="G6242"/>
      <c r="H6242"/>
    </row>
    <row r="6243" spans="4:8">
      <c r="D6243"/>
      <c r="E6243" s="1"/>
      <c r="F6243"/>
      <c r="G6243"/>
      <c r="H6243"/>
    </row>
    <row r="6244" spans="4:8">
      <c r="D6244"/>
      <c r="E6244" s="1"/>
      <c r="F6244"/>
      <c r="G6244"/>
      <c r="H6244"/>
    </row>
    <row r="6245" spans="4:8">
      <c r="D6245"/>
      <c r="E6245" s="1"/>
      <c r="F6245"/>
      <c r="G6245"/>
      <c r="H6245"/>
    </row>
    <row r="6246" spans="4:8">
      <c r="D6246"/>
      <c r="E6246" s="1"/>
      <c r="F6246"/>
      <c r="G6246"/>
      <c r="H6246"/>
    </row>
    <row r="6247" spans="4:8">
      <c r="D6247"/>
      <c r="E6247" s="1"/>
      <c r="F6247"/>
      <c r="G6247"/>
      <c r="H6247"/>
    </row>
    <row r="6248" spans="4:8">
      <c r="D6248"/>
      <c r="E6248" s="1"/>
      <c r="F6248"/>
      <c r="G6248"/>
      <c r="H6248"/>
    </row>
    <row r="6249" spans="4:8">
      <c r="D6249"/>
      <c r="E6249" s="1"/>
      <c r="F6249"/>
      <c r="G6249"/>
      <c r="H6249"/>
    </row>
    <row r="6250" spans="4:8">
      <c r="D6250"/>
      <c r="E6250" s="1"/>
      <c r="F6250"/>
      <c r="G6250"/>
      <c r="H6250"/>
    </row>
    <row r="6251" spans="4:8">
      <c r="D6251"/>
      <c r="E6251" s="1"/>
      <c r="F6251"/>
      <c r="G6251"/>
      <c r="H6251"/>
    </row>
    <row r="6252" spans="4:8">
      <c r="D6252"/>
      <c r="E6252" s="1"/>
      <c r="F6252"/>
      <c r="G6252"/>
      <c r="H6252"/>
    </row>
    <row r="6253" spans="4:8">
      <c r="D6253"/>
      <c r="E6253" s="1"/>
      <c r="F6253"/>
      <c r="G6253"/>
      <c r="H6253"/>
    </row>
    <row r="6254" spans="4:8">
      <c r="D6254"/>
      <c r="E6254" s="1"/>
      <c r="F6254"/>
      <c r="G6254"/>
      <c r="H6254"/>
    </row>
    <row r="6255" spans="4:8">
      <c r="D6255"/>
      <c r="E6255" s="1"/>
      <c r="F6255"/>
      <c r="G6255"/>
      <c r="H6255"/>
    </row>
    <row r="6256" spans="4:8">
      <c r="D6256"/>
      <c r="E6256" s="1"/>
      <c r="F6256"/>
      <c r="G6256"/>
      <c r="H6256"/>
    </row>
    <row r="6257" spans="4:8">
      <c r="D6257"/>
      <c r="E6257" s="1"/>
      <c r="F6257"/>
      <c r="G6257"/>
      <c r="H6257"/>
    </row>
    <row r="6258" spans="4:8">
      <c r="D6258"/>
      <c r="E6258" s="1"/>
      <c r="F6258"/>
      <c r="G6258"/>
      <c r="H6258"/>
    </row>
    <row r="6259" spans="4:8">
      <c r="D6259"/>
      <c r="E6259" s="1"/>
      <c r="F6259"/>
      <c r="G6259"/>
      <c r="H6259"/>
    </row>
    <row r="6260" spans="4:8">
      <c r="D6260"/>
      <c r="E6260" s="1"/>
      <c r="F6260"/>
      <c r="G6260"/>
      <c r="H6260"/>
    </row>
    <row r="6261" spans="4:8">
      <c r="D6261"/>
      <c r="E6261" s="1"/>
      <c r="F6261"/>
      <c r="G6261"/>
      <c r="H6261"/>
    </row>
    <row r="6262" spans="4:8">
      <c r="D6262"/>
      <c r="E6262" s="1"/>
      <c r="F6262"/>
      <c r="G6262"/>
      <c r="H6262"/>
    </row>
    <row r="6263" spans="4:8">
      <c r="D6263"/>
      <c r="E6263" s="1"/>
      <c r="F6263"/>
      <c r="G6263"/>
      <c r="H6263"/>
    </row>
    <row r="6264" spans="4:8">
      <c r="D6264"/>
      <c r="E6264" s="1"/>
      <c r="F6264"/>
      <c r="G6264"/>
      <c r="H6264"/>
    </row>
    <row r="6265" spans="4:8">
      <c r="D6265"/>
      <c r="E6265" s="1"/>
      <c r="F6265"/>
      <c r="G6265"/>
      <c r="H6265"/>
    </row>
    <row r="6266" spans="4:8">
      <c r="D6266"/>
      <c r="E6266" s="1"/>
      <c r="F6266"/>
      <c r="G6266"/>
      <c r="H6266"/>
    </row>
    <row r="6267" spans="4:8">
      <c r="D6267"/>
      <c r="E6267" s="1"/>
      <c r="F6267"/>
      <c r="G6267"/>
      <c r="H6267"/>
    </row>
    <row r="6268" spans="4:8">
      <c r="D6268"/>
      <c r="E6268" s="1"/>
      <c r="F6268"/>
      <c r="G6268"/>
      <c r="H6268"/>
    </row>
    <row r="6269" spans="4:8">
      <c r="D6269"/>
      <c r="E6269" s="1"/>
      <c r="F6269"/>
      <c r="G6269"/>
      <c r="H6269"/>
    </row>
    <row r="6270" spans="4:8">
      <c r="D6270"/>
      <c r="E6270" s="1"/>
      <c r="F6270"/>
      <c r="G6270"/>
      <c r="H6270"/>
    </row>
    <row r="6271" spans="4:8">
      <c r="D6271"/>
      <c r="E6271" s="1"/>
      <c r="F6271"/>
      <c r="G6271"/>
      <c r="H6271"/>
    </row>
    <row r="6272" spans="4:8">
      <c r="D6272"/>
      <c r="E6272" s="1"/>
      <c r="F6272"/>
      <c r="G6272"/>
      <c r="H6272"/>
    </row>
    <row r="6273" spans="4:8">
      <c r="D6273"/>
      <c r="E6273" s="1"/>
      <c r="F6273"/>
      <c r="G6273"/>
      <c r="H6273"/>
    </row>
    <row r="6274" spans="4:8">
      <c r="D6274"/>
      <c r="E6274" s="1"/>
      <c r="F6274"/>
      <c r="G6274"/>
      <c r="H6274"/>
    </row>
    <row r="6275" spans="4:8">
      <c r="D6275"/>
      <c r="E6275" s="1"/>
      <c r="F6275"/>
      <c r="G6275"/>
      <c r="H6275"/>
    </row>
    <row r="6276" spans="4:8">
      <c r="D6276"/>
      <c r="E6276" s="1"/>
      <c r="F6276"/>
      <c r="G6276"/>
      <c r="H6276"/>
    </row>
    <row r="6277" spans="4:8">
      <c r="D6277"/>
      <c r="E6277" s="1"/>
      <c r="F6277"/>
      <c r="G6277"/>
      <c r="H6277"/>
    </row>
    <row r="6278" spans="4:8">
      <c r="D6278"/>
      <c r="E6278" s="1"/>
      <c r="F6278"/>
      <c r="G6278"/>
      <c r="H6278"/>
    </row>
    <row r="6279" spans="4:8">
      <c r="D6279"/>
      <c r="E6279" s="1"/>
      <c r="F6279"/>
      <c r="G6279"/>
      <c r="H6279"/>
    </row>
    <row r="6280" spans="4:8">
      <c r="D6280"/>
      <c r="E6280" s="1"/>
      <c r="F6280"/>
      <c r="G6280"/>
      <c r="H6280"/>
    </row>
    <row r="6281" spans="4:8">
      <c r="D6281"/>
      <c r="E6281" s="1"/>
      <c r="F6281"/>
      <c r="G6281"/>
      <c r="H6281"/>
    </row>
    <row r="6282" spans="4:8">
      <c r="D6282"/>
      <c r="E6282" s="1"/>
      <c r="F6282"/>
      <c r="G6282"/>
      <c r="H6282"/>
    </row>
    <row r="6283" spans="4:8">
      <c r="D6283"/>
      <c r="E6283" s="1"/>
      <c r="F6283"/>
      <c r="G6283"/>
      <c r="H6283"/>
    </row>
    <row r="6284" spans="4:8">
      <c r="D6284"/>
      <c r="E6284" s="1"/>
      <c r="F6284"/>
      <c r="G6284"/>
      <c r="H6284"/>
    </row>
    <row r="6285" spans="4:8">
      <c r="D6285"/>
      <c r="E6285" s="1"/>
      <c r="F6285"/>
      <c r="G6285"/>
      <c r="H6285"/>
    </row>
    <row r="6286" spans="4:8">
      <c r="D6286"/>
      <c r="E6286" s="1"/>
      <c r="F6286"/>
      <c r="G6286"/>
      <c r="H6286"/>
    </row>
    <row r="6287" spans="4:8">
      <c r="D6287"/>
      <c r="E6287" s="1"/>
      <c r="F6287"/>
      <c r="G6287"/>
      <c r="H6287"/>
    </row>
    <row r="6288" spans="4:8">
      <c r="D6288"/>
      <c r="E6288" s="1"/>
      <c r="F6288"/>
      <c r="G6288"/>
      <c r="H6288"/>
    </row>
    <row r="6289" spans="4:8">
      <c r="D6289"/>
      <c r="E6289" s="1"/>
      <c r="F6289"/>
      <c r="G6289"/>
      <c r="H6289"/>
    </row>
    <row r="6290" spans="4:8">
      <c r="D6290"/>
      <c r="E6290" s="1"/>
      <c r="F6290"/>
      <c r="G6290"/>
      <c r="H6290"/>
    </row>
    <row r="6291" spans="4:8">
      <c r="D6291"/>
      <c r="E6291" s="1"/>
      <c r="F6291"/>
      <c r="G6291"/>
      <c r="H6291"/>
    </row>
    <row r="6292" spans="4:8">
      <c r="D6292"/>
      <c r="E6292" s="1"/>
      <c r="F6292"/>
      <c r="G6292"/>
      <c r="H6292"/>
    </row>
    <row r="6293" spans="4:8">
      <c r="D6293"/>
      <c r="E6293" s="1"/>
      <c r="F6293"/>
      <c r="G6293"/>
      <c r="H6293"/>
    </row>
    <row r="6294" spans="4:8">
      <c r="D6294"/>
      <c r="E6294" s="1"/>
      <c r="F6294"/>
      <c r="G6294"/>
      <c r="H6294"/>
    </row>
    <row r="6295" spans="4:8">
      <c r="D6295"/>
      <c r="E6295" s="1"/>
      <c r="F6295"/>
      <c r="G6295"/>
      <c r="H6295"/>
    </row>
    <row r="6296" spans="4:8">
      <c r="D6296"/>
      <c r="E6296" s="1"/>
      <c r="F6296"/>
      <c r="G6296"/>
      <c r="H6296"/>
    </row>
    <row r="6297" spans="4:8">
      <c r="D6297"/>
      <c r="E6297" s="1"/>
      <c r="F6297"/>
      <c r="G6297"/>
      <c r="H6297"/>
    </row>
    <row r="6298" spans="4:8">
      <c r="D6298"/>
      <c r="E6298" s="1"/>
      <c r="F6298"/>
      <c r="G6298"/>
      <c r="H6298"/>
    </row>
    <row r="6299" spans="4:8">
      <c r="D6299"/>
      <c r="E6299" s="1"/>
      <c r="F6299"/>
      <c r="G6299"/>
      <c r="H6299"/>
    </row>
    <row r="6300" spans="4:8">
      <c r="D6300"/>
      <c r="E6300" s="1"/>
      <c r="F6300"/>
      <c r="G6300"/>
      <c r="H6300"/>
    </row>
    <row r="6301" spans="4:8">
      <c r="D6301"/>
      <c r="E6301" s="1"/>
      <c r="F6301"/>
      <c r="G6301"/>
      <c r="H6301"/>
    </row>
    <row r="6302" spans="4:8">
      <c r="D6302"/>
      <c r="E6302" s="1"/>
      <c r="F6302"/>
      <c r="G6302"/>
      <c r="H6302"/>
    </row>
    <row r="6303" spans="4:8">
      <c r="D6303"/>
      <c r="E6303" s="1"/>
      <c r="F6303"/>
      <c r="G6303"/>
      <c r="H6303"/>
    </row>
    <row r="6304" spans="4:8">
      <c r="D6304"/>
      <c r="E6304" s="1"/>
      <c r="F6304"/>
      <c r="G6304"/>
      <c r="H6304"/>
    </row>
    <row r="6305" spans="4:8">
      <c r="D6305"/>
      <c r="E6305" s="1"/>
      <c r="F6305"/>
      <c r="G6305"/>
      <c r="H6305"/>
    </row>
    <row r="6306" spans="4:8">
      <c r="D6306"/>
      <c r="E6306" s="1"/>
      <c r="F6306"/>
      <c r="G6306"/>
      <c r="H6306"/>
    </row>
    <row r="6307" spans="4:8">
      <c r="D6307"/>
      <c r="E6307" s="1"/>
      <c r="F6307"/>
      <c r="G6307"/>
      <c r="H6307"/>
    </row>
    <row r="6308" spans="4:8">
      <c r="D6308"/>
      <c r="E6308" s="1"/>
      <c r="F6308"/>
      <c r="G6308"/>
      <c r="H6308"/>
    </row>
    <row r="6309" spans="4:8">
      <c r="D6309"/>
      <c r="E6309" s="1"/>
      <c r="F6309"/>
      <c r="G6309"/>
      <c r="H6309"/>
    </row>
    <row r="6310" spans="4:8">
      <c r="D6310"/>
      <c r="E6310" s="1"/>
      <c r="F6310"/>
      <c r="G6310"/>
      <c r="H6310"/>
    </row>
    <row r="6311" spans="4:8">
      <c r="D6311"/>
      <c r="E6311" s="1"/>
      <c r="F6311"/>
      <c r="G6311"/>
      <c r="H6311"/>
    </row>
    <row r="6312" spans="4:8">
      <c r="D6312"/>
      <c r="E6312" s="1"/>
      <c r="F6312"/>
      <c r="G6312"/>
      <c r="H6312"/>
    </row>
    <row r="6313" spans="4:8">
      <c r="D6313"/>
      <c r="E6313" s="1"/>
      <c r="F6313"/>
      <c r="G6313"/>
      <c r="H6313"/>
    </row>
    <row r="6314" spans="4:8">
      <c r="D6314"/>
      <c r="E6314" s="1"/>
      <c r="F6314"/>
      <c r="G6314"/>
      <c r="H6314"/>
    </row>
    <row r="6315" spans="4:8">
      <c r="D6315"/>
      <c r="E6315" s="1"/>
      <c r="F6315"/>
      <c r="G6315"/>
      <c r="H6315"/>
    </row>
    <row r="6316" spans="4:8">
      <c r="D6316"/>
      <c r="E6316" s="1"/>
      <c r="F6316"/>
      <c r="G6316"/>
      <c r="H6316"/>
    </row>
    <row r="6317" spans="4:8">
      <c r="D6317"/>
      <c r="E6317" s="1"/>
      <c r="F6317"/>
      <c r="G6317"/>
      <c r="H6317"/>
    </row>
    <row r="6318" spans="4:8">
      <c r="D6318"/>
      <c r="E6318" s="1"/>
      <c r="F6318"/>
      <c r="G6318"/>
      <c r="H6318"/>
    </row>
    <row r="6319" spans="4:8">
      <c r="D6319"/>
      <c r="E6319" s="1"/>
      <c r="F6319"/>
      <c r="G6319"/>
      <c r="H6319"/>
    </row>
    <row r="6320" spans="4:8">
      <c r="D6320"/>
      <c r="E6320" s="1"/>
      <c r="F6320"/>
      <c r="G6320"/>
      <c r="H6320"/>
    </row>
    <row r="6321" spans="4:8">
      <c r="D6321"/>
      <c r="E6321" s="1"/>
      <c r="F6321"/>
      <c r="G6321"/>
      <c r="H6321"/>
    </row>
    <row r="6322" spans="4:8">
      <c r="D6322"/>
      <c r="E6322" s="1"/>
      <c r="F6322"/>
      <c r="G6322"/>
      <c r="H6322"/>
    </row>
    <row r="6323" spans="4:8">
      <c r="D6323"/>
      <c r="E6323" s="1"/>
      <c r="F6323"/>
      <c r="G6323"/>
      <c r="H6323"/>
    </row>
    <row r="6324" spans="4:8">
      <c r="D6324"/>
      <c r="E6324" s="1"/>
      <c r="F6324"/>
      <c r="G6324"/>
      <c r="H6324"/>
    </row>
    <row r="6325" spans="4:8">
      <c r="D6325"/>
      <c r="E6325" s="1"/>
      <c r="F6325"/>
      <c r="G6325"/>
      <c r="H6325"/>
    </row>
    <row r="6326" spans="4:8">
      <c r="D6326"/>
      <c r="E6326" s="1"/>
      <c r="F6326"/>
      <c r="G6326"/>
      <c r="H6326"/>
    </row>
    <row r="6327" spans="4:8">
      <c r="D6327"/>
      <c r="E6327" s="1"/>
      <c r="F6327"/>
      <c r="G6327"/>
      <c r="H6327"/>
    </row>
    <row r="6328" spans="4:8">
      <c r="D6328"/>
      <c r="E6328" s="1"/>
      <c r="F6328"/>
      <c r="G6328"/>
      <c r="H6328"/>
    </row>
    <row r="6329" spans="4:8">
      <c r="D6329"/>
      <c r="E6329" s="1"/>
      <c r="F6329"/>
      <c r="G6329"/>
      <c r="H6329"/>
    </row>
    <row r="6330" spans="4:8">
      <c r="D6330"/>
      <c r="E6330" s="1"/>
      <c r="F6330"/>
      <c r="G6330"/>
      <c r="H6330"/>
    </row>
    <row r="6331" spans="4:8">
      <c r="D6331"/>
      <c r="E6331" s="1"/>
      <c r="F6331"/>
      <c r="G6331"/>
      <c r="H6331"/>
    </row>
    <row r="6332" spans="4:8">
      <c r="D6332"/>
      <c r="E6332" s="1"/>
      <c r="F6332"/>
      <c r="G6332"/>
      <c r="H6332"/>
    </row>
    <row r="6333" spans="4:8">
      <c r="D6333"/>
      <c r="E6333" s="1"/>
      <c r="F6333"/>
      <c r="G6333"/>
      <c r="H6333"/>
    </row>
    <row r="6334" spans="4:8">
      <c r="D6334"/>
      <c r="E6334" s="1"/>
      <c r="F6334"/>
      <c r="G6334"/>
      <c r="H6334"/>
    </row>
    <row r="6335" spans="4:8">
      <c r="D6335"/>
      <c r="E6335" s="1"/>
      <c r="F6335"/>
      <c r="G6335"/>
      <c r="H6335"/>
    </row>
    <row r="6336" spans="4:8">
      <c r="D6336"/>
      <c r="E6336" s="1"/>
      <c r="F6336"/>
      <c r="G6336"/>
      <c r="H6336"/>
    </row>
    <row r="6337" spans="4:8">
      <c r="D6337"/>
      <c r="E6337" s="1"/>
      <c r="F6337"/>
      <c r="G6337"/>
      <c r="H6337"/>
    </row>
    <row r="6338" spans="4:8">
      <c r="D6338"/>
      <c r="E6338" s="1"/>
      <c r="F6338"/>
      <c r="G6338"/>
      <c r="H6338"/>
    </row>
    <row r="6339" spans="4:8">
      <c r="D6339"/>
      <c r="E6339" s="1"/>
      <c r="F6339"/>
      <c r="G6339"/>
      <c r="H6339"/>
    </row>
    <row r="6340" spans="4:8">
      <c r="D6340"/>
      <c r="E6340" s="1"/>
      <c r="F6340"/>
      <c r="G6340"/>
      <c r="H6340"/>
    </row>
    <row r="6341" spans="4:8">
      <c r="D6341"/>
      <c r="E6341" s="1"/>
      <c r="F6341"/>
      <c r="G6341"/>
      <c r="H6341"/>
    </row>
    <row r="6342" spans="4:8">
      <c r="D6342"/>
      <c r="E6342" s="1"/>
      <c r="F6342"/>
      <c r="G6342"/>
      <c r="H6342"/>
    </row>
    <row r="6343" spans="4:8">
      <c r="D6343"/>
      <c r="E6343" s="1"/>
      <c r="F6343"/>
      <c r="G6343"/>
      <c r="H6343"/>
    </row>
    <row r="6344" spans="4:8">
      <c r="D6344"/>
      <c r="E6344" s="1"/>
      <c r="F6344"/>
      <c r="G6344"/>
      <c r="H6344"/>
    </row>
    <row r="6345" spans="4:8">
      <c r="D6345"/>
      <c r="E6345" s="1"/>
      <c r="F6345"/>
      <c r="G6345"/>
      <c r="H6345"/>
    </row>
    <row r="6346" spans="4:8">
      <c r="D6346"/>
      <c r="E6346" s="1"/>
      <c r="F6346"/>
      <c r="G6346"/>
      <c r="H6346"/>
    </row>
    <row r="6347" spans="4:8">
      <c r="D6347"/>
      <c r="E6347" s="1"/>
      <c r="F6347"/>
      <c r="G6347"/>
      <c r="H6347"/>
    </row>
    <row r="6348" spans="4:8">
      <c r="D6348"/>
      <c r="E6348" s="1"/>
      <c r="F6348"/>
      <c r="G6348"/>
      <c r="H6348"/>
    </row>
    <row r="6349" spans="4:8">
      <c r="D6349"/>
      <c r="E6349" s="1"/>
      <c r="F6349"/>
      <c r="G6349"/>
      <c r="H6349"/>
    </row>
    <row r="6350" spans="4:8">
      <c r="D6350"/>
      <c r="E6350" s="1"/>
      <c r="F6350"/>
      <c r="G6350"/>
      <c r="H6350"/>
    </row>
    <row r="6351" spans="4:8">
      <c r="D6351"/>
      <c r="E6351" s="1"/>
      <c r="F6351"/>
      <c r="G6351"/>
      <c r="H6351"/>
    </row>
    <row r="6352" spans="4:8">
      <c r="D6352"/>
      <c r="E6352" s="1"/>
      <c r="F6352"/>
      <c r="G6352"/>
      <c r="H6352"/>
    </row>
    <row r="6353" spans="4:8">
      <c r="D6353"/>
      <c r="E6353" s="1"/>
      <c r="F6353"/>
      <c r="G6353"/>
      <c r="H6353"/>
    </row>
    <row r="6354" spans="4:8">
      <c r="D6354"/>
      <c r="E6354" s="1"/>
      <c r="F6354"/>
      <c r="G6354"/>
      <c r="H6354"/>
    </row>
    <row r="6355" spans="4:8">
      <c r="D6355"/>
      <c r="E6355" s="1"/>
      <c r="F6355"/>
      <c r="G6355"/>
      <c r="H6355"/>
    </row>
    <row r="6356" spans="4:8">
      <c r="D6356"/>
      <c r="E6356" s="1"/>
      <c r="F6356"/>
      <c r="G6356"/>
      <c r="H6356"/>
    </row>
    <row r="6357" spans="4:8">
      <c r="D6357"/>
      <c r="E6357" s="1"/>
      <c r="F6357"/>
      <c r="G6357"/>
      <c r="H6357"/>
    </row>
    <row r="6358" spans="4:8">
      <c r="D6358"/>
      <c r="E6358" s="1"/>
      <c r="F6358"/>
      <c r="G6358"/>
      <c r="H6358"/>
    </row>
    <row r="6359" spans="4:8">
      <c r="D6359"/>
      <c r="E6359" s="1"/>
      <c r="F6359"/>
      <c r="G6359"/>
      <c r="H6359"/>
    </row>
    <row r="6360" spans="4:8">
      <c r="D6360"/>
      <c r="E6360" s="1"/>
      <c r="F6360"/>
      <c r="G6360"/>
      <c r="H6360"/>
    </row>
    <row r="6361" spans="4:8">
      <c r="D6361"/>
      <c r="E6361" s="1"/>
      <c r="F6361"/>
      <c r="G6361"/>
      <c r="H6361"/>
    </row>
    <row r="6362" spans="4:8">
      <c r="D6362"/>
      <c r="E6362" s="1"/>
      <c r="F6362"/>
      <c r="G6362"/>
      <c r="H6362"/>
    </row>
    <row r="6363" spans="4:8">
      <c r="D6363"/>
      <c r="E6363" s="1"/>
      <c r="F6363"/>
      <c r="G6363"/>
      <c r="H6363"/>
    </row>
    <row r="6364" spans="4:8">
      <c r="D6364"/>
      <c r="E6364" s="1"/>
      <c r="F6364"/>
      <c r="G6364"/>
      <c r="H6364"/>
    </row>
    <row r="6365" spans="4:8">
      <c r="D6365"/>
      <c r="E6365" s="1"/>
      <c r="F6365"/>
      <c r="G6365"/>
      <c r="H6365"/>
    </row>
    <row r="6366" spans="4:8">
      <c r="D6366"/>
      <c r="E6366" s="1"/>
      <c r="F6366"/>
      <c r="G6366"/>
      <c r="H6366"/>
    </row>
    <row r="6367" spans="4:8">
      <c r="D6367"/>
      <c r="E6367" s="1"/>
      <c r="F6367"/>
      <c r="G6367"/>
      <c r="H6367"/>
    </row>
    <row r="6368" spans="4:8">
      <c r="D6368"/>
      <c r="E6368" s="1"/>
      <c r="F6368"/>
      <c r="G6368"/>
      <c r="H6368"/>
    </row>
    <row r="6369" spans="4:8">
      <c r="D6369"/>
      <c r="E6369" s="1"/>
      <c r="F6369"/>
      <c r="G6369"/>
      <c r="H6369"/>
    </row>
    <row r="6370" spans="4:8">
      <c r="D6370"/>
      <c r="E6370" s="1"/>
      <c r="F6370"/>
      <c r="G6370"/>
      <c r="H6370"/>
    </row>
    <row r="6371" spans="4:8">
      <c r="D6371"/>
      <c r="E6371" s="1"/>
      <c r="F6371"/>
      <c r="G6371"/>
      <c r="H6371"/>
    </row>
    <row r="6372" spans="4:8">
      <c r="D6372"/>
      <c r="E6372" s="1"/>
      <c r="F6372"/>
      <c r="G6372"/>
      <c r="H6372"/>
    </row>
    <row r="6373" spans="4:8">
      <c r="D6373"/>
      <c r="E6373" s="1"/>
      <c r="F6373"/>
      <c r="G6373"/>
      <c r="H6373"/>
    </row>
    <row r="6374" spans="4:8">
      <c r="D6374"/>
      <c r="E6374" s="1"/>
      <c r="F6374"/>
      <c r="G6374"/>
      <c r="H6374"/>
    </row>
    <row r="6375" spans="4:8">
      <c r="D6375"/>
      <c r="E6375" s="1"/>
      <c r="F6375"/>
      <c r="G6375"/>
      <c r="H6375"/>
    </row>
    <row r="6376" spans="4:8">
      <c r="D6376"/>
      <c r="E6376" s="1"/>
      <c r="F6376"/>
      <c r="G6376"/>
      <c r="H6376"/>
    </row>
    <row r="6377" spans="4:8">
      <c r="D6377"/>
      <c r="E6377" s="1"/>
      <c r="F6377"/>
      <c r="G6377"/>
      <c r="H6377"/>
    </row>
    <row r="6378" spans="4:8">
      <c r="D6378"/>
      <c r="E6378" s="1"/>
      <c r="F6378"/>
      <c r="G6378"/>
      <c r="H6378"/>
    </row>
    <row r="6379" spans="4:8">
      <c r="D6379"/>
      <c r="E6379" s="1"/>
      <c r="F6379"/>
      <c r="G6379"/>
      <c r="H6379"/>
    </row>
    <row r="6380" spans="4:8">
      <c r="D6380"/>
      <c r="E6380" s="1"/>
      <c r="F6380"/>
      <c r="G6380"/>
      <c r="H6380"/>
    </row>
    <row r="6381" spans="4:8">
      <c r="D6381"/>
      <c r="E6381" s="1"/>
      <c r="F6381"/>
      <c r="G6381"/>
      <c r="H6381"/>
    </row>
    <row r="6382" spans="4:8">
      <c r="D6382"/>
      <c r="E6382" s="1"/>
      <c r="F6382"/>
      <c r="G6382"/>
      <c r="H6382"/>
    </row>
    <row r="6383" spans="4:8">
      <c r="D6383"/>
      <c r="E6383" s="1"/>
      <c r="F6383"/>
      <c r="G6383"/>
      <c r="H6383"/>
    </row>
    <row r="6384" spans="4:8">
      <c r="D6384"/>
      <c r="E6384" s="1"/>
      <c r="F6384"/>
      <c r="G6384"/>
      <c r="H6384"/>
    </row>
    <row r="6385" spans="4:8">
      <c r="D6385"/>
      <c r="E6385" s="1"/>
      <c r="F6385"/>
      <c r="G6385"/>
      <c r="H6385"/>
    </row>
    <row r="6386" spans="4:8">
      <c r="D6386"/>
      <c r="E6386" s="1"/>
      <c r="F6386"/>
      <c r="G6386"/>
      <c r="H6386"/>
    </row>
    <row r="6387" spans="4:8">
      <c r="D6387"/>
      <c r="E6387" s="1"/>
      <c r="F6387"/>
      <c r="G6387"/>
      <c r="H6387"/>
    </row>
    <row r="6388" spans="4:8">
      <c r="D6388"/>
      <c r="E6388" s="1"/>
      <c r="F6388"/>
      <c r="G6388"/>
      <c r="H6388"/>
    </row>
    <row r="6389" spans="4:8">
      <c r="D6389"/>
      <c r="E6389" s="1"/>
      <c r="F6389"/>
      <c r="G6389"/>
      <c r="H6389"/>
    </row>
    <row r="6390" spans="4:8">
      <c r="D6390"/>
      <c r="E6390" s="1"/>
      <c r="F6390"/>
      <c r="G6390"/>
      <c r="H6390"/>
    </row>
    <row r="6391" spans="4:8">
      <c r="D6391"/>
      <c r="E6391" s="1"/>
      <c r="F6391"/>
      <c r="G6391"/>
      <c r="H6391"/>
    </row>
    <row r="6392" spans="4:8">
      <c r="D6392"/>
      <c r="E6392" s="1"/>
      <c r="F6392"/>
      <c r="G6392"/>
      <c r="H6392"/>
    </row>
    <row r="6393" spans="4:8">
      <c r="D6393"/>
      <c r="E6393" s="1"/>
      <c r="F6393"/>
      <c r="G6393"/>
      <c r="H6393"/>
    </row>
    <row r="6394" spans="4:8">
      <c r="D6394"/>
      <c r="E6394" s="1"/>
      <c r="F6394"/>
      <c r="G6394"/>
      <c r="H6394"/>
    </row>
    <row r="6395" spans="4:8">
      <c r="D6395"/>
      <c r="E6395" s="1"/>
      <c r="F6395"/>
      <c r="G6395"/>
      <c r="H6395"/>
    </row>
    <row r="6396" spans="4:8">
      <c r="D6396"/>
      <c r="E6396" s="1"/>
      <c r="F6396"/>
      <c r="G6396"/>
      <c r="H6396"/>
    </row>
    <row r="6397" spans="4:8">
      <c r="D6397"/>
      <c r="E6397" s="1"/>
      <c r="F6397"/>
      <c r="G6397"/>
      <c r="H6397"/>
    </row>
    <row r="6398" spans="4:8">
      <c r="D6398"/>
      <c r="E6398" s="1"/>
      <c r="F6398"/>
      <c r="G6398"/>
      <c r="H6398"/>
    </row>
    <row r="6399" spans="4:8">
      <c r="D6399"/>
      <c r="E6399" s="1"/>
      <c r="F6399"/>
      <c r="G6399"/>
      <c r="H6399"/>
    </row>
    <row r="6400" spans="4:8">
      <c r="D6400"/>
      <c r="E6400" s="1"/>
      <c r="F6400"/>
      <c r="G6400"/>
      <c r="H6400"/>
    </row>
    <row r="6401" spans="4:8">
      <c r="D6401"/>
      <c r="E6401" s="1"/>
      <c r="F6401"/>
      <c r="G6401"/>
      <c r="H6401"/>
    </row>
    <row r="6402" spans="4:8">
      <c r="D6402"/>
      <c r="E6402" s="1"/>
      <c r="F6402"/>
      <c r="G6402"/>
      <c r="H6402"/>
    </row>
    <row r="6403" spans="4:8">
      <c r="D6403"/>
      <c r="E6403" s="1"/>
      <c r="F6403"/>
      <c r="G6403"/>
      <c r="H6403"/>
    </row>
    <row r="6404" spans="4:8">
      <c r="D6404"/>
      <c r="E6404" s="1"/>
      <c r="F6404"/>
      <c r="G6404"/>
      <c r="H6404"/>
    </row>
    <row r="6405" spans="4:8">
      <c r="D6405"/>
      <c r="E6405" s="1"/>
      <c r="F6405"/>
      <c r="G6405"/>
      <c r="H6405"/>
    </row>
    <row r="6406" spans="4:8">
      <c r="D6406"/>
      <c r="E6406" s="1"/>
      <c r="F6406"/>
      <c r="G6406"/>
      <c r="H6406"/>
    </row>
    <row r="6407" spans="4:8">
      <c r="D6407"/>
      <c r="E6407" s="1"/>
      <c r="F6407"/>
      <c r="G6407"/>
      <c r="H6407"/>
    </row>
    <row r="6408" spans="4:8">
      <c r="D6408"/>
      <c r="E6408" s="1"/>
      <c r="F6408"/>
      <c r="G6408"/>
      <c r="H6408"/>
    </row>
    <row r="6409" spans="4:8">
      <c r="D6409"/>
      <c r="E6409" s="1"/>
      <c r="F6409"/>
      <c r="G6409"/>
      <c r="H6409"/>
    </row>
    <row r="6410" spans="4:8">
      <c r="D6410"/>
      <c r="E6410" s="1"/>
      <c r="F6410"/>
      <c r="G6410"/>
      <c r="H6410"/>
    </row>
    <row r="6411" spans="4:8">
      <c r="D6411"/>
      <c r="E6411" s="1"/>
      <c r="F6411"/>
      <c r="G6411"/>
      <c r="H6411"/>
    </row>
    <row r="6412" spans="4:8">
      <c r="D6412"/>
      <c r="E6412" s="1"/>
      <c r="F6412"/>
      <c r="G6412"/>
      <c r="H6412"/>
    </row>
    <row r="6413" spans="4:8">
      <c r="D6413"/>
      <c r="E6413" s="1"/>
      <c r="F6413"/>
      <c r="G6413"/>
      <c r="H6413"/>
    </row>
    <row r="6414" spans="4:8">
      <c r="D6414"/>
      <c r="E6414" s="1"/>
      <c r="F6414"/>
      <c r="G6414"/>
      <c r="H6414"/>
    </row>
    <row r="6415" spans="4:8">
      <c r="D6415"/>
      <c r="E6415" s="1"/>
      <c r="F6415"/>
      <c r="G6415"/>
      <c r="H6415"/>
    </row>
    <row r="6416" spans="4:8">
      <c r="D6416"/>
      <c r="E6416" s="1"/>
      <c r="F6416"/>
      <c r="G6416"/>
      <c r="H6416"/>
    </row>
    <row r="6417" spans="4:8">
      <c r="D6417"/>
      <c r="E6417" s="1"/>
      <c r="F6417"/>
      <c r="G6417"/>
      <c r="H6417"/>
    </row>
    <row r="6418" spans="4:8">
      <c r="D6418"/>
      <c r="E6418" s="1"/>
      <c r="F6418"/>
      <c r="G6418"/>
      <c r="H6418"/>
    </row>
    <row r="6419" spans="4:8">
      <c r="D6419"/>
      <c r="E6419" s="1"/>
      <c r="F6419"/>
      <c r="G6419"/>
      <c r="H6419"/>
    </row>
    <row r="6420" spans="4:8">
      <c r="D6420"/>
      <c r="E6420" s="1"/>
      <c r="F6420"/>
      <c r="G6420"/>
      <c r="H6420"/>
    </row>
    <row r="6421" spans="4:8">
      <c r="D6421"/>
      <c r="E6421" s="1"/>
      <c r="F6421"/>
      <c r="G6421"/>
      <c r="H6421"/>
    </row>
    <row r="6422" spans="4:8">
      <c r="D6422"/>
      <c r="E6422" s="1"/>
      <c r="F6422"/>
      <c r="G6422"/>
      <c r="H6422"/>
    </row>
    <row r="6423" spans="4:8">
      <c r="D6423"/>
      <c r="E6423" s="1"/>
      <c r="F6423"/>
      <c r="G6423"/>
      <c r="H6423"/>
    </row>
    <row r="6424" spans="4:8">
      <c r="D6424"/>
      <c r="E6424" s="1"/>
      <c r="F6424"/>
      <c r="G6424"/>
      <c r="H6424"/>
    </row>
    <row r="6425" spans="4:8">
      <c r="D6425"/>
      <c r="E6425" s="1"/>
      <c r="F6425"/>
      <c r="G6425"/>
      <c r="H6425"/>
    </row>
    <row r="6426" spans="4:8">
      <c r="D6426"/>
      <c r="E6426" s="1"/>
      <c r="F6426"/>
      <c r="G6426"/>
      <c r="H6426"/>
    </row>
    <row r="6427" spans="4:8">
      <c r="D6427"/>
      <c r="E6427" s="1"/>
      <c r="F6427"/>
      <c r="G6427"/>
      <c r="H6427"/>
    </row>
    <row r="6428" spans="4:8">
      <c r="D6428"/>
      <c r="E6428" s="1"/>
      <c r="F6428"/>
      <c r="G6428"/>
      <c r="H6428"/>
    </row>
    <row r="6429" spans="4:8">
      <c r="D6429"/>
      <c r="E6429" s="1"/>
      <c r="F6429"/>
      <c r="G6429"/>
      <c r="H6429"/>
    </row>
    <row r="6430" spans="4:8">
      <c r="D6430"/>
      <c r="E6430" s="1"/>
      <c r="F6430"/>
      <c r="G6430"/>
      <c r="H6430"/>
    </row>
    <row r="6431" spans="4:8">
      <c r="D6431"/>
      <c r="E6431" s="1"/>
      <c r="F6431"/>
      <c r="G6431"/>
      <c r="H6431"/>
    </row>
    <row r="6432" spans="4:8">
      <c r="D6432"/>
      <c r="E6432" s="1"/>
      <c r="F6432"/>
      <c r="G6432"/>
      <c r="H6432"/>
    </row>
    <row r="6433" spans="4:8">
      <c r="D6433"/>
      <c r="E6433" s="1"/>
      <c r="F6433"/>
      <c r="G6433"/>
      <c r="H6433"/>
    </row>
    <row r="6434" spans="4:8">
      <c r="D6434"/>
      <c r="E6434" s="1"/>
      <c r="F6434"/>
      <c r="G6434"/>
      <c r="H6434"/>
    </row>
    <row r="6435" spans="4:8">
      <c r="D6435"/>
      <c r="E6435" s="1"/>
      <c r="F6435"/>
      <c r="G6435"/>
      <c r="H6435"/>
    </row>
    <row r="6436" spans="4:8">
      <c r="D6436"/>
      <c r="E6436" s="1"/>
      <c r="F6436"/>
      <c r="G6436"/>
      <c r="H6436"/>
    </row>
    <row r="6437" spans="4:8">
      <c r="D6437"/>
      <c r="E6437" s="1"/>
      <c r="F6437"/>
      <c r="G6437"/>
      <c r="H6437"/>
    </row>
    <row r="6438" spans="4:8">
      <c r="D6438"/>
      <c r="E6438" s="1"/>
      <c r="F6438"/>
      <c r="G6438"/>
      <c r="H6438"/>
    </row>
    <row r="6439" spans="4:8">
      <c r="D6439"/>
      <c r="E6439" s="1"/>
      <c r="F6439"/>
      <c r="G6439"/>
      <c r="H6439"/>
    </row>
    <row r="6440" spans="4:8">
      <c r="D6440"/>
      <c r="E6440" s="1"/>
      <c r="F6440"/>
      <c r="G6440"/>
      <c r="H6440"/>
    </row>
    <row r="6441" spans="4:8">
      <c r="D6441"/>
      <c r="E6441" s="1"/>
      <c r="F6441"/>
      <c r="G6441"/>
      <c r="H6441"/>
    </row>
    <row r="6442" spans="4:8">
      <c r="D6442"/>
      <c r="E6442" s="1"/>
      <c r="F6442"/>
      <c r="G6442"/>
      <c r="H6442"/>
    </row>
    <row r="6443" spans="4:8">
      <c r="D6443"/>
      <c r="E6443" s="1"/>
      <c r="F6443"/>
      <c r="G6443"/>
      <c r="H6443"/>
    </row>
    <row r="6444" spans="4:8">
      <c r="D6444"/>
      <c r="E6444" s="1"/>
      <c r="F6444"/>
      <c r="G6444"/>
      <c r="H6444"/>
    </row>
    <row r="6445" spans="4:8">
      <c r="D6445"/>
      <c r="E6445" s="1"/>
      <c r="F6445"/>
      <c r="G6445"/>
      <c r="H6445"/>
    </row>
    <row r="6446" spans="4:8">
      <c r="D6446"/>
      <c r="E6446" s="1"/>
      <c r="F6446"/>
      <c r="G6446"/>
      <c r="H6446"/>
    </row>
    <row r="6447" spans="4:8">
      <c r="D6447"/>
      <c r="E6447" s="1"/>
      <c r="F6447"/>
      <c r="G6447"/>
      <c r="H6447"/>
    </row>
    <row r="6448" spans="4:8">
      <c r="D6448"/>
      <c r="E6448" s="1"/>
      <c r="F6448"/>
      <c r="G6448"/>
      <c r="H6448"/>
    </row>
    <row r="6449" spans="4:8">
      <c r="D6449"/>
      <c r="E6449" s="1"/>
      <c r="F6449"/>
      <c r="G6449"/>
      <c r="H6449"/>
    </row>
    <row r="6450" spans="4:8">
      <c r="D6450"/>
      <c r="E6450" s="1"/>
      <c r="F6450"/>
      <c r="G6450"/>
      <c r="H6450"/>
    </row>
    <row r="6451" spans="4:8">
      <c r="D6451"/>
      <c r="E6451" s="1"/>
      <c r="F6451"/>
      <c r="G6451"/>
      <c r="H6451"/>
    </row>
    <row r="6452" spans="4:8">
      <c r="D6452"/>
      <c r="E6452" s="1"/>
      <c r="F6452"/>
      <c r="G6452"/>
      <c r="H6452"/>
    </row>
    <row r="6453" spans="4:8">
      <c r="D6453"/>
      <c r="E6453" s="1"/>
      <c r="F6453"/>
      <c r="G6453"/>
      <c r="H6453"/>
    </row>
    <row r="6454" spans="4:8">
      <c r="D6454"/>
      <c r="E6454" s="1"/>
      <c r="F6454"/>
      <c r="G6454"/>
      <c r="H6454"/>
    </row>
    <row r="6455" spans="4:8">
      <c r="D6455"/>
      <c r="E6455" s="1"/>
      <c r="F6455"/>
      <c r="G6455"/>
      <c r="H6455"/>
    </row>
    <row r="6456" spans="4:8">
      <c r="D6456"/>
      <c r="E6456" s="1"/>
      <c r="F6456"/>
      <c r="G6456"/>
      <c r="H6456"/>
    </row>
    <row r="6457" spans="4:8">
      <c r="D6457"/>
      <c r="E6457" s="1"/>
      <c r="F6457"/>
      <c r="G6457"/>
      <c r="H6457"/>
    </row>
    <row r="6458" spans="4:8">
      <c r="D6458"/>
      <c r="E6458" s="1"/>
      <c r="F6458"/>
      <c r="G6458"/>
      <c r="H6458"/>
    </row>
    <row r="6459" spans="4:8">
      <c r="D6459"/>
      <c r="E6459" s="1"/>
      <c r="F6459"/>
      <c r="G6459"/>
      <c r="H6459"/>
    </row>
    <row r="6460" spans="4:8">
      <c r="D6460"/>
      <c r="E6460" s="1"/>
      <c r="F6460"/>
      <c r="G6460"/>
      <c r="H6460"/>
    </row>
    <row r="6461" spans="4:8">
      <c r="D6461"/>
      <c r="E6461" s="1"/>
      <c r="F6461"/>
      <c r="G6461"/>
      <c r="H6461"/>
    </row>
    <row r="6462" spans="4:8">
      <c r="D6462"/>
      <c r="E6462" s="1"/>
      <c r="F6462"/>
      <c r="G6462"/>
      <c r="H6462"/>
    </row>
    <row r="6463" spans="4:8">
      <c r="D6463"/>
      <c r="E6463" s="1"/>
      <c r="F6463"/>
      <c r="G6463"/>
      <c r="H6463"/>
    </row>
    <row r="6464" spans="4:8">
      <c r="D6464"/>
      <c r="E6464" s="1"/>
      <c r="F6464"/>
      <c r="G6464"/>
      <c r="H6464"/>
    </row>
    <row r="6465" spans="4:8">
      <c r="D6465"/>
      <c r="E6465" s="1"/>
      <c r="F6465"/>
      <c r="G6465"/>
      <c r="H6465"/>
    </row>
    <row r="6466" spans="4:8">
      <c r="D6466"/>
      <c r="E6466" s="1"/>
      <c r="F6466"/>
      <c r="G6466"/>
      <c r="H6466"/>
    </row>
    <row r="6467" spans="4:8">
      <c r="D6467"/>
      <c r="E6467" s="1"/>
      <c r="F6467"/>
      <c r="G6467"/>
      <c r="H6467"/>
    </row>
    <row r="6468" spans="4:8">
      <c r="D6468"/>
      <c r="E6468" s="1"/>
      <c r="F6468"/>
      <c r="G6468"/>
      <c r="H6468"/>
    </row>
    <row r="6469" spans="4:8">
      <c r="D6469"/>
      <c r="E6469" s="1"/>
      <c r="F6469"/>
      <c r="G6469"/>
      <c r="H6469"/>
    </row>
    <row r="6470" spans="4:8">
      <c r="D6470"/>
      <c r="E6470" s="1"/>
      <c r="F6470"/>
      <c r="G6470"/>
      <c r="H6470"/>
    </row>
    <row r="6471" spans="4:8">
      <c r="D6471"/>
      <c r="E6471" s="1"/>
      <c r="F6471"/>
      <c r="G6471"/>
      <c r="H6471"/>
    </row>
    <row r="6472" spans="4:8">
      <c r="D6472"/>
      <c r="E6472" s="1"/>
      <c r="F6472"/>
      <c r="G6472"/>
      <c r="H6472"/>
    </row>
    <row r="6473" spans="4:8">
      <c r="D6473"/>
      <c r="E6473" s="1"/>
      <c r="F6473"/>
      <c r="G6473"/>
      <c r="H6473"/>
    </row>
    <row r="6474" spans="4:8">
      <c r="D6474"/>
      <c r="E6474" s="1"/>
      <c r="F6474"/>
      <c r="G6474"/>
      <c r="H6474"/>
    </row>
    <row r="6475" spans="4:8">
      <c r="D6475"/>
      <c r="E6475" s="1"/>
      <c r="F6475"/>
      <c r="G6475"/>
      <c r="H6475"/>
    </row>
    <row r="6476" spans="4:8">
      <c r="D6476"/>
      <c r="E6476" s="1"/>
      <c r="F6476"/>
      <c r="G6476"/>
      <c r="H6476"/>
    </row>
    <row r="6477" spans="4:8">
      <c r="D6477"/>
      <c r="E6477" s="1"/>
      <c r="F6477"/>
      <c r="G6477"/>
      <c r="H6477"/>
    </row>
    <row r="6478" spans="4:8">
      <c r="D6478"/>
      <c r="E6478" s="1"/>
      <c r="F6478"/>
      <c r="G6478"/>
      <c r="H6478"/>
    </row>
    <row r="6479" spans="4:8">
      <c r="D6479"/>
      <c r="E6479" s="1"/>
      <c r="F6479"/>
      <c r="G6479"/>
      <c r="H6479"/>
    </row>
    <row r="6480" spans="4:8">
      <c r="D6480"/>
      <c r="E6480" s="1"/>
      <c r="F6480"/>
      <c r="G6480"/>
      <c r="H6480"/>
    </row>
    <row r="6481" spans="4:8">
      <c r="D6481"/>
      <c r="E6481" s="1"/>
      <c r="F6481"/>
      <c r="G6481"/>
      <c r="H6481"/>
    </row>
    <row r="6482" spans="4:8">
      <c r="D6482"/>
      <c r="E6482" s="1"/>
      <c r="F6482"/>
      <c r="G6482"/>
      <c r="H6482"/>
    </row>
    <row r="6483" spans="4:8">
      <c r="D6483"/>
      <c r="E6483" s="1"/>
      <c r="F6483"/>
      <c r="G6483"/>
      <c r="H6483"/>
    </row>
    <row r="6484" spans="4:8">
      <c r="D6484"/>
      <c r="E6484" s="1"/>
      <c r="F6484"/>
      <c r="G6484"/>
      <c r="H6484"/>
    </row>
    <row r="6485" spans="4:8">
      <c r="D6485"/>
      <c r="E6485" s="1"/>
      <c r="F6485"/>
      <c r="G6485"/>
      <c r="H6485"/>
    </row>
    <row r="6486" spans="4:8">
      <c r="D6486"/>
      <c r="E6486" s="1"/>
      <c r="F6486"/>
      <c r="G6486"/>
      <c r="H6486"/>
    </row>
    <row r="6487" spans="4:8">
      <c r="D6487"/>
      <c r="E6487" s="1"/>
      <c r="F6487"/>
      <c r="G6487"/>
      <c r="H6487"/>
    </row>
    <row r="6488" spans="4:8">
      <c r="D6488"/>
      <c r="E6488" s="1"/>
      <c r="F6488"/>
      <c r="G6488"/>
      <c r="H6488"/>
    </row>
    <row r="6489" spans="4:8">
      <c r="D6489"/>
      <c r="E6489" s="1"/>
      <c r="F6489"/>
      <c r="G6489"/>
      <c r="H6489"/>
    </row>
    <row r="6490" spans="4:8">
      <c r="D6490"/>
      <c r="E6490" s="1"/>
      <c r="F6490"/>
      <c r="G6490"/>
      <c r="H6490"/>
    </row>
    <row r="6491" spans="4:8">
      <c r="D6491"/>
      <c r="E6491" s="1"/>
      <c r="F6491"/>
      <c r="G6491"/>
      <c r="H6491"/>
    </row>
    <row r="6492" spans="4:8">
      <c r="D6492"/>
      <c r="E6492" s="1"/>
      <c r="F6492"/>
      <c r="G6492"/>
      <c r="H6492"/>
    </row>
    <row r="6493" spans="4:8">
      <c r="D6493"/>
      <c r="E6493" s="1"/>
      <c r="F6493"/>
      <c r="G6493"/>
      <c r="H6493"/>
    </row>
    <row r="6494" spans="4:8">
      <c r="D6494"/>
      <c r="E6494" s="1"/>
      <c r="F6494"/>
      <c r="G6494"/>
      <c r="H6494"/>
    </row>
    <row r="6495" spans="4:8">
      <c r="D6495"/>
      <c r="E6495" s="1"/>
      <c r="F6495"/>
      <c r="G6495"/>
      <c r="H6495"/>
    </row>
    <row r="6496" spans="4:8">
      <c r="D6496"/>
      <c r="E6496" s="1"/>
      <c r="F6496"/>
      <c r="G6496"/>
      <c r="H6496"/>
    </row>
    <row r="6497" spans="4:8">
      <c r="D6497"/>
      <c r="E6497" s="1"/>
      <c r="F6497"/>
      <c r="G6497"/>
      <c r="H6497"/>
    </row>
    <row r="6498" spans="4:8">
      <c r="D6498"/>
      <c r="E6498" s="1"/>
      <c r="F6498"/>
      <c r="G6498"/>
      <c r="H6498"/>
    </row>
    <row r="6499" spans="4:8">
      <c r="D6499"/>
      <c r="E6499" s="1"/>
      <c r="F6499"/>
      <c r="G6499"/>
      <c r="H6499"/>
    </row>
    <row r="6500" spans="4:8">
      <c r="D6500"/>
      <c r="E6500" s="1"/>
      <c r="F6500"/>
      <c r="G6500"/>
      <c r="H6500"/>
    </row>
    <row r="6501" spans="4:8">
      <c r="D6501"/>
      <c r="E6501" s="1"/>
      <c r="F6501"/>
      <c r="G6501"/>
      <c r="H6501"/>
    </row>
    <row r="6502" spans="4:8">
      <c r="D6502"/>
      <c r="E6502" s="1"/>
      <c r="F6502"/>
      <c r="G6502"/>
      <c r="H6502"/>
    </row>
    <row r="6503" spans="4:8">
      <c r="D6503"/>
      <c r="E6503" s="1"/>
      <c r="F6503"/>
      <c r="G6503"/>
      <c r="H6503"/>
    </row>
    <row r="6504" spans="4:8">
      <c r="D6504"/>
      <c r="E6504" s="1"/>
      <c r="F6504"/>
      <c r="G6504"/>
      <c r="H6504"/>
    </row>
    <row r="6505" spans="4:8">
      <c r="D6505"/>
      <c r="E6505" s="1"/>
      <c r="F6505"/>
      <c r="G6505"/>
      <c r="H6505"/>
    </row>
    <row r="6506" spans="4:8">
      <c r="D6506"/>
      <c r="E6506" s="1"/>
      <c r="F6506"/>
      <c r="G6506"/>
      <c r="H6506"/>
    </row>
    <row r="6507" spans="4:8">
      <c r="D6507"/>
      <c r="E6507" s="1"/>
      <c r="F6507"/>
      <c r="G6507"/>
      <c r="H6507"/>
    </row>
    <row r="6508" spans="4:8">
      <c r="D6508"/>
      <c r="E6508" s="1"/>
      <c r="F6508"/>
      <c r="G6508"/>
      <c r="H6508"/>
    </row>
    <row r="6509" spans="4:8">
      <c r="D6509"/>
      <c r="E6509" s="1"/>
      <c r="F6509"/>
      <c r="G6509"/>
      <c r="H6509"/>
    </row>
    <row r="6510" spans="4:8">
      <c r="D6510"/>
      <c r="E6510" s="1"/>
      <c r="F6510"/>
      <c r="G6510"/>
      <c r="H6510"/>
    </row>
    <row r="6511" spans="4:8">
      <c r="D6511"/>
      <c r="E6511" s="1"/>
      <c r="F6511"/>
      <c r="G6511"/>
      <c r="H6511"/>
    </row>
    <row r="6512" spans="4:8">
      <c r="D6512"/>
      <c r="E6512" s="1"/>
      <c r="F6512"/>
      <c r="G6512"/>
      <c r="H6512"/>
    </row>
    <row r="6513" spans="4:8">
      <c r="D6513"/>
      <c r="E6513" s="1"/>
      <c r="F6513"/>
      <c r="G6513"/>
      <c r="H6513"/>
    </row>
    <row r="6514" spans="4:8">
      <c r="D6514"/>
      <c r="E6514" s="1"/>
      <c r="F6514"/>
      <c r="G6514"/>
      <c r="H6514"/>
    </row>
    <row r="6515" spans="4:8">
      <c r="D6515"/>
      <c r="E6515" s="1"/>
      <c r="F6515"/>
      <c r="G6515"/>
      <c r="H6515"/>
    </row>
    <row r="6516" spans="4:8">
      <c r="D6516"/>
      <c r="E6516" s="1"/>
      <c r="F6516"/>
      <c r="G6516"/>
      <c r="H6516"/>
    </row>
    <row r="6517" spans="4:8">
      <c r="D6517"/>
      <c r="E6517" s="1"/>
      <c r="F6517"/>
      <c r="G6517"/>
      <c r="H6517"/>
    </row>
    <row r="6518" spans="4:8">
      <c r="D6518"/>
      <c r="E6518" s="1"/>
      <c r="F6518"/>
      <c r="G6518"/>
      <c r="H6518"/>
    </row>
    <row r="6519" spans="4:8">
      <c r="D6519"/>
      <c r="E6519" s="1"/>
      <c r="F6519"/>
      <c r="G6519"/>
      <c r="H6519"/>
    </row>
    <row r="6520" spans="4:8">
      <c r="D6520"/>
      <c r="E6520" s="1"/>
      <c r="F6520"/>
      <c r="G6520"/>
      <c r="H6520"/>
    </row>
    <row r="6521" spans="4:8">
      <c r="D6521"/>
      <c r="E6521" s="1"/>
      <c r="F6521"/>
      <c r="G6521"/>
      <c r="H6521"/>
    </row>
    <row r="6522" spans="4:8">
      <c r="D6522"/>
      <c r="E6522" s="1"/>
      <c r="F6522"/>
      <c r="G6522"/>
      <c r="H6522"/>
    </row>
    <row r="6523" spans="4:8">
      <c r="D6523"/>
      <c r="E6523" s="1"/>
      <c r="F6523"/>
      <c r="G6523"/>
      <c r="H6523"/>
    </row>
    <row r="6524" spans="4:8">
      <c r="D6524"/>
      <c r="E6524" s="1"/>
      <c r="F6524"/>
      <c r="G6524"/>
      <c r="H6524"/>
    </row>
    <row r="6525" spans="4:8">
      <c r="D6525"/>
      <c r="E6525" s="1"/>
      <c r="F6525"/>
      <c r="G6525"/>
      <c r="H6525"/>
    </row>
    <row r="6526" spans="4:8">
      <c r="D6526"/>
      <c r="E6526" s="1"/>
      <c r="F6526"/>
      <c r="G6526"/>
      <c r="H6526"/>
    </row>
    <row r="6527" spans="4:8">
      <c r="D6527"/>
      <c r="E6527" s="1"/>
      <c r="F6527"/>
      <c r="G6527"/>
      <c r="H6527"/>
    </row>
    <row r="6528" spans="4:8">
      <c r="D6528"/>
      <c r="E6528" s="1"/>
      <c r="F6528"/>
      <c r="G6528"/>
      <c r="H6528"/>
    </row>
    <row r="6529" spans="4:8">
      <c r="D6529"/>
      <c r="E6529" s="1"/>
      <c r="F6529"/>
      <c r="G6529"/>
      <c r="H6529"/>
    </row>
    <row r="6530" spans="4:8">
      <c r="D6530"/>
      <c r="E6530" s="1"/>
      <c r="F6530"/>
      <c r="G6530"/>
      <c r="H6530"/>
    </row>
    <row r="6531" spans="4:8">
      <c r="D6531"/>
      <c r="E6531" s="1"/>
      <c r="F6531"/>
      <c r="G6531"/>
      <c r="H6531"/>
    </row>
    <row r="6532" spans="4:8">
      <c r="D6532"/>
      <c r="E6532" s="1"/>
      <c r="F6532"/>
      <c r="G6532"/>
      <c r="H6532"/>
    </row>
    <row r="6533" spans="4:8">
      <c r="D6533"/>
      <c r="E6533" s="1"/>
      <c r="F6533"/>
      <c r="G6533"/>
      <c r="H6533"/>
    </row>
    <row r="6534" spans="4:8">
      <c r="D6534"/>
      <c r="E6534" s="1"/>
      <c r="F6534"/>
      <c r="G6534"/>
      <c r="H6534"/>
    </row>
    <row r="6535" spans="4:8">
      <c r="D6535"/>
      <c r="E6535" s="1"/>
      <c r="F6535"/>
      <c r="G6535"/>
      <c r="H6535"/>
    </row>
    <row r="6536" spans="4:8">
      <c r="D6536"/>
      <c r="E6536" s="1"/>
      <c r="F6536"/>
      <c r="G6536"/>
      <c r="H6536"/>
    </row>
    <row r="6537" spans="4:8">
      <c r="D6537"/>
      <c r="E6537" s="1"/>
      <c r="F6537"/>
      <c r="G6537"/>
      <c r="H6537"/>
    </row>
    <row r="6538" spans="4:8">
      <c r="D6538"/>
      <c r="E6538" s="1"/>
      <c r="F6538"/>
      <c r="G6538"/>
      <c r="H6538"/>
    </row>
    <row r="6539" spans="4:8">
      <c r="D6539"/>
      <c r="E6539" s="1"/>
      <c r="F6539"/>
      <c r="G6539"/>
      <c r="H6539"/>
    </row>
    <row r="6540" spans="4:8">
      <c r="D6540"/>
      <c r="E6540" s="1"/>
      <c r="F6540"/>
      <c r="G6540"/>
      <c r="H6540"/>
    </row>
    <row r="6541" spans="4:8">
      <c r="D6541"/>
      <c r="E6541" s="1"/>
      <c r="F6541"/>
      <c r="G6541"/>
      <c r="H6541"/>
    </row>
    <row r="6542" spans="4:8">
      <c r="D6542"/>
      <c r="E6542" s="1"/>
      <c r="F6542"/>
      <c r="G6542"/>
      <c r="H6542"/>
    </row>
    <row r="6543" spans="4:8">
      <c r="D6543"/>
      <c r="E6543" s="1"/>
      <c r="F6543"/>
      <c r="G6543"/>
      <c r="H6543"/>
    </row>
    <row r="6544" spans="4:8">
      <c r="D6544"/>
      <c r="E6544" s="1"/>
      <c r="F6544"/>
      <c r="G6544"/>
      <c r="H6544"/>
    </row>
    <row r="6545" spans="4:8">
      <c r="D6545"/>
      <c r="E6545" s="1"/>
      <c r="F6545"/>
      <c r="G6545"/>
      <c r="H6545"/>
    </row>
    <row r="6546" spans="4:8">
      <c r="D6546"/>
      <c r="E6546" s="1"/>
      <c r="F6546"/>
      <c r="G6546"/>
      <c r="H6546"/>
    </row>
    <row r="6547" spans="4:8">
      <c r="D6547"/>
      <c r="E6547" s="1"/>
      <c r="F6547"/>
      <c r="G6547"/>
      <c r="H6547"/>
    </row>
    <row r="6548" spans="4:8">
      <c r="D6548"/>
      <c r="E6548" s="1"/>
      <c r="F6548"/>
      <c r="G6548"/>
      <c r="H6548"/>
    </row>
    <row r="6549" spans="4:8">
      <c r="D6549"/>
      <c r="E6549" s="1"/>
      <c r="F6549"/>
      <c r="G6549"/>
      <c r="H6549"/>
    </row>
    <row r="6550" spans="4:8">
      <c r="D6550"/>
      <c r="E6550" s="1"/>
      <c r="F6550"/>
      <c r="G6550"/>
      <c r="H6550"/>
    </row>
    <row r="6551" spans="4:8">
      <c r="D6551"/>
      <c r="E6551" s="1"/>
      <c r="F6551"/>
      <c r="G6551"/>
      <c r="H6551"/>
    </row>
    <row r="6552" spans="4:8">
      <c r="D6552"/>
      <c r="E6552" s="1"/>
      <c r="F6552"/>
      <c r="G6552"/>
      <c r="H6552"/>
    </row>
    <row r="6553" spans="4:8">
      <c r="D6553"/>
      <c r="E6553" s="1"/>
      <c r="F6553"/>
      <c r="G6553"/>
      <c r="H6553"/>
    </row>
    <row r="6554" spans="4:8">
      <c r="D6554"/>
      <c r="E6554" s="1"/>
      <c r="F6554"/>
      <c r="G6554"/>
      <c r="H6554"/>
    </row>
    <row r="6555" spans="4:8">
      <c r="D6555"/>
      <c r="E6555" s="1"/>
      <c r="F6555"/>
      <c r="G6555"/>
      <c r="H6555"/>
    </row>
    <row r="6556" spans="4:8">
      <c r="D6556"/>
      <c r="E6556" s="1"/>
      <c r="F6556"/>
      <c r="G6556"/>
      <c r="H6556"/>
    </row>
    <row r="6557" spans="4:8">
      <c r="D6557"/>
      <c r="E6557" s="1"/>
      <c r="F6557"/>
      <c r="G6557"/>
      <c r="H6557"/>
    </row>
    <row r="6558" spans="4:8">
      <c r="D6558"/>
      <c r="E6558" s="1"/>
      <c r="F6558"/>
      <c r="G6558"/>
      <c r="H6558"/>
    </row>
    <row r="6559" spans="4:8">
      <c r="D6559"/>
      <c r="E6559" s="1"/>
      <c r="F6559"/>
      <c r="G6559"/>
      <c r="H6559"/>
    </row>
    <row r="6560" spans="4:8">
      <c r="D6560"/>
      <c r="E6560" s="1"/>
      <c r="F6560"/>
      <c r="G6560"/>
      <c r="H6560"/>
    </row>
    <row r="6561" spans="4:8">
      <c r="D6561"/>
      <c r="E6561" s="1"/>
      <c r="F6561"/>
      <c r="G6561"/>
      <c r="H6561"/>
    </row>
    <row r="6562" spans="4:8">
      <c r="D6562"/>
      <c r="E6562" s="1"/>
      <c r="F6562"/>
      <c r="G6562"/>
      <c r="H6562"/>
    </row>
    <row r="6563" spans="4:8">
      <c r="D6563"/>
      <c r="E6563" s="1"/>
      <c r="F6563"/>
      <c r="G6563"/>
      <c r="H6563"/>
    </row>
    <row r="6564" spans="4:8">
      <c r="D6564"/>
      <c r="E6564" s="1"/>
      <c r="F6564"/>
      <c r="G6564"/>
      <c r="H6564"/>
    </row>
    <row r="6565" spans="4:8">
      <c r="D6565"/>
      <c r="E6565" s="1"/>
      <c r="F6565"/>
      <c r="G6565"/>
      <c r="H6565"/>
    </row>
    <row r="6566" spans="4:8">
      <c r="D6566"/>
      <c r="E6566" s="1"/>
      <c r="F6566"/>
      <c r="G6566"/>
      <c r="H6566"/>
    </row>
    <row r="6567" spans="4:8">
      <c r="D6567"/>
      <c r="E6567" s="1"/>
      <c r="F6567"/>
      <c r="G6567"/>
      <c r="H6567"/>
    </row>
    <row r="6568" spans="4:8">
      <c r="D6568"/>
      <c r="E6568" s="1"/>
      <c r="F6568"/>
      <c r="G6568"/>
      <c r="H6568"/>
    </row>
    <row r="6569" spans="4:8">
      <c r="D6569"/>
      <c r="E6569" s="1"/>
      <c r="F6569"/>
      <c r="G6569"/>
      <c r="H6569"/>
    </row>
    <row r="6570" spans="4:8">
      <c r="D6570"/>
      <c r="E6570" s="1"/>
      <c r="F6570"/>
      <c r="G6570"/>
      <c r="H6570"/>
    </row>
    <row r="6571" spans="4:8">
      <c r="D6571"/>
      <c r="E6571" s="1"/>
      <c r="F6571"/>
      <c r="G6571"/>
      <c r="H6571"/>
    </row>
    <row r="6572" spans="4:8">
      <c r="D6572"/>
      <c r="E6572" s="1"/>
      <c r="F6572"/>
      <c r="G6572"/>
      <c r="H6572"/>
    </row>
    <row r="6573" spans="4:8">
      <c r="D6573"/>
      <c r="E6573" s="1"/>
      <c r="F6573"/>
      <c r="G6573"/>
      <c r="H6573"/>
    </row>
    <row r="6574" spans="4:8">
      <c r="D6574"/>
      <c r="E6574" s="1"/>
      <c r="F6574"/>
      <c r="G6574"/>
      <c r="H6574"/>
    </row>
    <row r="6575" spans="4:8">
      <c r="D6575"/>
      <c r="E6575" s="1"/>
      <c r="F6575"/>
      <c r="G6575"/>
      <c r="H6575"/>
    </row>
    <row r="6576" spans="4:8">
      <c r="D6576"/>
      <c r="E6576" s="1"/>
      <c r="F6576"/>
      <c r="G6576"/>
      <c r="H6576"/>
    </row>
    <row r="6577" spans="4:8">
      <c r="D6577"/>
      <c r="E6577" s="1"/>
      <c r="F6577"/>
      <c r="G6577"/>
      <c r="H6577"/>
    </row>
    <row r="6578" spans="4:8">
      <c r="D6578"/>
      <c r="E6578" s="1"/>
      <c r="F6578"/>
      <c r="G6578"/>
      <c r="H6578"/>
    </row>
    <row r="6579" spans="4:8">
      <c r="D6579"/>
      <c r="E6579" s="1"/>
      <c r="F6579"/>
      <c r="G6579"/>
      <c r="H6579"/>
    </row>
    <row r="6580" spans="4:8">
      <c r="D6580"/>
      <c r="E6580" s="1"/>
      <c r="F6580"/>
      <c r="G6580"/>
      <c r="H6580"/>
    </row>
    <row r="6581" spans="4:8">
      <c r="D6581"/>
      <c r="E6581" s="1"/>
      <c r="F6581"/>
      <c r="G6581"/>
      <c r="H6581"/>
    </row>
    <row r="6582" spans="4:8">
      <c r="D6582"/>
      <c r="E6582" s="1"/>
      <c r="F6582"/>
      <c r="G6582"/>
      <c r="H6582"/>
    </row>
    <row r="6583" spans="4:8">
      <c r="D6583"/>
      <c r="E6583" s="1"/>
      <c r="F6583"/>
      <c r="G6583"/>
      <c r="H6583"/>
    </row>
    <row r="6584" spans="4:8">
      <c r="D6584"/>
      <c r="E6584" s="1"/>
      <c r="F6584"/>
      <c r="G6584"/>
      <c r="H6584"/>
    </row>
    <row r="6585" spans="4:8">
      <c r="D6585"/>
      <c r="E6585" s="1"/>
      <c r="F6585"/>
      <c r="G6585"/>
      <c r="H6585"/>
    </row>
    <row r="6586" spans="4:8">
      <c r="D6586"/>
      <c r="E6586" s="1"/>
      <c r="F6586"/>
      <c r="G6586"/>
      <c r="H6586"/>
    </row>
    <row r="6587" spans="4:8">
      <c r="D6587"/>
      <c r="E6587" s="1"/>
      <c r="F6587"/>
      <c r="G6587"/>
      <c r="H6587"/>
    </row>
    <row r="6588" spans="4:8">
      <c r="D6588"/>
      <c r="E6588" s="1"/>
      <c r="F6588"/>
      <c r="G6588"/>
      <c r="H6588"/>
    </row>
    <row r="6589" spans="4:8">
      <c r="D6589"/>
      <c r="E6589" s="1"/>
      <c r="F6589"/>
      <c r="G6589"/>
      <c r="H6589"/>
    </row>
    <row r="6590" spans="4:8">
      <c r="D6590"/>
      <c r="E6590" s="1"/>
      <c r="F6590"/>
      <c r="G6590"/>
      <c r="H6590"/>
    </row>
    <row r="6591" spans="4:8">
      <c r="D6591"/>
      <c r="E6591" s="1"/>
      <c r="F6591"/>
      <c r="G6591"/>
      <c r="H6591"/>
    </row>
    <row r="6592" spans="4:8">
      <c r="D6592"/>
      <c r="E6592" s="1"/>
      <c r="F6592"/>
      <c r="G6592"/>
      <c r="H6592"/>
    </row>
    <row r="6593" spans="4:8">
      <c r="D6593"/>
      <c r="E6593" s="1"/>
      <c r="F6593"/>
      <c r="G6593"/>
      <c r="H6593"/>
    </row>
    <row r="6594" spans="4:8">
      <c r="D6594"/>
      <c r="E6594" s="1"/>
      <c r="F6594"/>
      <c r="G6594"/>
      <c r="H6594"/>
    </row>
    <row r="6595" spans="4:8">
      <c r="D6595"/>
      <c r="E6595" s="1"/>
      <c r="F6595"/>
      <c r="G6595"/>
      <c r="H6595"/>
    </row>
    <row r="6596" spans="4:8">
      <c r="D6596"/>
      <c r="E6596" s="1"/>
      <c r="F6596"/>
      <c r="G6596"/>
      <c r="H6596"/>
    </row>
    <row r="6597" spans="4:8">
      <c r="D6597"/>
      <c r="E6597" s="1"/>
      <c r="F6597"/>
      <c r="G6597"/>
      <c r="H6597"/>
    </row>
    <row r="6598" spans="4:8">
      <c r="D6598"/>
      <c r="E6598" s="1"/>
      <c r="F6598"/>
      <c r="G6598"/>
      <c r="H6598"/>
    </row>
    <row r="6599" spans="4:8">
      <c r="D6599"/>
      <c r="E6599" s="1"/>
      <c r="F6599"/>
      <c r="G6599"/>
      <c r="H6599"/>
    </row>
    <row r="6600" spans="4:8">
      <c r="D6600"/>
      <c r="E6600" s="1"/>
      <c r="F6600"/>
      <c r="G6600"/>
      <c r="H6600"/>
    </row>
    <row r="6601" spans="4:8">
      <c r="D6601"/>
      <c r="E6601" s="1"/>
      <c r="F6601"/>
      <c r="G6601"/>
      <c r="H6601"/>
    </row>
    <row r="6602" spans="4:8">
      <c r="D6602"/>
      <c r="E6602" s="1"/>
      <c r="F6602"/>
      <c r="G6602"/>
      <c r="H6602"/>
    </row>
    <row r="6603" spans="4:8">
      <c r="D6603"/>
      <c r="E6603" s="1"/>
      <c r="F6603"/>
      <c r="G6603"/>
      <c r="H6603"/>
    </row>
    <row r="6604" spans="4:8">
      <c r="D6604"/>
      <c r="E6604" s="1"/>
      <c r="F6604"/>
      <c r="G6604"/>
      <c r="H6604"/>
    </row>
    <row r="6605" spans="4:8">
      <c r="D6605"/>
      <c r="E6605" s="1"/>
      <c r="F6605"/>
      <c r="G6605"/>
      <c r="H6605"/>
    </row>
    <row r="6606" spans="4:8">
      <c r="D6606"/>
      <c r="E6606" s="1"/>
      <c r="F6606"/>
      <c r="G6606"/>
      <c r="H6606"/>
    </row>
    <row r="6607" spans="4:8">
      <c r="D6607"/>
      <c r="E6607" s="1"/>
      <c r="F6607"/>
      <c r="G6607"/>
      <c r="H6607"/>
    </row>
    <row r="6608" spans="4:8">
      <c r="D6608"/>
      <c r="E6608" s="1"/>
      <c r="F6608"/>
      <c r="G6608"/>
      <c r="H6608"/>
    </row>
    <row r="6609" spans="4:8">
      <c r="D6609"/>
      <c r="E6609" s="1"/>
      <c r="F6609"/>
      <c r="G6609"/>
      <c r="H6609"/>
    </row>
    <row r="6610" spans="4:8">
      <c r="D6610"/>
      <c r="E6610" s="1"/>
      <c r="F6610"/>
      <c r="G6610"/>
      <c r="H6610"/>
    </row>
    <row r="6611" spans="4:8">
      <c r="D6611"/>
      <c r="E6611" s="1"/>
      <c r="F6611"/>
      <c r="G6611"/>
      <c r="H6611"/>
    </row>
    <row r="6612" spans="4:8">
      <c r="D6612"/>
      <c r="E6612" s="1"/>
      <c r="F6612"/>
      <c r="G6612"/>
      <c r="H6612"/>
    </row>
    <row r="6613" spans="4:8">
      <c r="D6613"/>
      <c r="E6613" s="1"/>
      <c r="F6613"/>
      <c r="G6613"/>
      <c r="H6613"/>
    </row>
    <row r="6614" spans="4:8">
      <c r="D6614"/>
      <c r="E6614" s="1"/>
      <c r="F6614"/>
      <c r="G6614"/>
      <c r="H6614"/>
    </row>
    <row r="6615" spans="4:8">
      <c r="D6615"/>
      <c r="E6615" s="1"/>
      <c r="F6615"/>
      <c r="G6615"/>
      <c r="H6615"/>
    </row>
    <row r="6616" spans="4:8">
      <c r="D6616"/>
      <c r="E6616" s="1"/>
      <c r="F6616"/>
      <c r="G6616"/>
      <c r="H6616"/>
    </row>
    <row r="6617" spans="4:8">
      <c r="D6617"/>
      <c r="E6617" s="1"/>
      <c r="F6617"/>
      <c r="G6617"/>
      <c r="H6617"/>
    </row>
    <row r="6618" spans="4:8">
      <c r="D6618"/>
      <c r="E6618" s="1"/>
      <c r="F6618"/>
      <c r="G6618"/>
      <c r="H6618"/>
    </row>
    <row r="6619" spans="4:8">
      <c r="D6619"/>
      <c r="E6619" s="1"/>
      <c r="F6619"/>
      <c r="G6619"/>
      <c r="H6619"/>
    </row>
    <row r="6620" spans="4:8">
      <c r="D6620"/>
      <c r="E6620" s="1"/>
      <c r="F6620"/>
      <c r="G6620"/>
      <c r="H6620"/>
    </row>
    <row r="6621" spans="4:8">
      <c r="D6621"/>
      <c r="E6621" s="1"/>
      <c r="F6621"/>
      <c r="G6621"/>
      <c r="H6621"/>
    </row>
    <row r="6622" spans="4:8">
      <c r="D6622"/>
      <c r="E6622" s="1"/>
      <c r="F6622"/>
      <c r="G6622"/>
      <c r="H6622"/>
    </row>
    <row r="6623" spans="4:8">
      <c r="D6623"/>
      <c r="E6623" s="1"/>
      <c r="F6623"/>
      <c r="G6623"/>
      <c r="H6623"/>
    </row>
    <row r="6624" spans="4:8">
      <c r="D6624"/>
      <c r="E6624" s="1"/>
      <c r="F6624"/>
      <c r="G6624"/>
      <c r="H6624"/>
    </row>
    <row r="6625" spans="4:8">
      <c r="D6625"/>
      <c r="E6625" s="1"/>
      <c r="F6625"/>
      <c r="G6625"/>
      <c r="H6625"/>
    </row>
    <row r="6626" spans="4:8">
      <c r="D6626"/>
      <c r="E6626" s="1"/>
      <c r="F6626"/>
      <c r="G6626"/>
      <c r="H6626"/>
    </row>
    <row r="6627" spans="4:8">
      <c r="D6627"/>
      <c r="E6627" s="1"/>
      <c r="F6627"/>
      <c r="G6627"/>
      <c r="H6627"/>
    </row>
    <row r="6628" spans="4:8">
      <c r="D6628"/>
      <c r="E6628" s="1"/>
      <c r="F6628"/>
      <c r="G6628"/>
      <c r="H6628"/>
    </row>
    <row r="6629" spans="4:8">
      <c r="D6629"/>
      <c r="E6629" s="1"/>
      <c r="F6629"/>
      <c r="G6629"/>
      <c r="H6629"/>
    </row>
    <row r="6630" spans="4:8">
      <c r="D6630"/>
      <c r="E6630" s="1"/>
      <c r="F6630"/>
      <c r="G6630"/>
      <c r="H6630"/>
    </row>
    <row r="6631" spans="4:8">
      <c r="D6631"/>
      <c r="E6631" s="1"/>
      <c r="F6631"/>
      <c r="G6631"/>
      <c r="H6631"/>
    </row>
  </sheetData>
  <sheetProtection algorithmName="SHA-512" hashValue="7lLTx7XLjDD04nL8lirTAEl/7dowesw/7biImK8w0Yl4kURgUzYPHsFuQaHO9uiv/z1HqFdgOpkzMu+oHIGCLg==" saltValue="VM/Yg/3DG3O+UK5fPTXfSA==" spinCount="100000" sheet="1" objects="1" scenarios="1"/>
  <autoFilter ref="A5:M116" xr:uid="{00000000-0009-0000-0000-000004000000}"/>
  <mergeCells count="7">
    <mergeCell ref="A2:C4"/>
    <mergeCell ref="E2:G4"/>
    <mergeCell ref="H2:L4"/>
    <mergeCell ref="M2:M4"/>
    <mergeCell ref="A1:C1"/>
    <mergeCell ref="E1:G1"/>
    <mergeCell ref="H1:L1"/>
  </mergeCells>
  <conditionalFormatting sqref="H7:I7">
    <cfRule type="cellIs" dxfId="29" priority="67" operator="equal">
      <formula>"x"</formula>
    </cfRule>
  </conditionalFormatting>
  <conditionalFormatting sqref="H10:I13">
    <cfRule type="cellIs" dxfId="28" priority="155" operator="equal">
      <formula>"x"</formula>
    </cfRule>
  </conditionalFormatting>
  <conditionalFormatting sqref="H15:I17">
    <cfRule type="cellIs" dxfId="27" priority="65" operator="equal">
      <formula>"x"</formula>
    </cfRule>
  </conditionalFormatting>
  <conditionalFormatting sqref="H19:I21">
    <cfRule type="cellIs" dxfId="26" priority="63" operator="equal">
      <formula>"x"</formula>
    </cfRule>
  </conditionalFormatting>
  <conditionalFormatting sqref="H23:I25">
    <cfRule type="cellIs" dxfId="25" priority="64" operator="equal">
      <formula>"x"</formula>
    </cfRule>
  </conditionalFormatting>
  <conditionalFormatting sqref="H27:I29">
    <cfRule type="cellIs" dxfId="24" priority="62" operator="equal">
      <formula>"x"</formula>
    </cfRule>
  </conditionalFormatting>
  <conditionalFormatting sqref="H31:I60">
    <cfRule type="cellIs" dxfId="23" priority="60" operator="equal">
      <formula>"x"</formula>
    </cfRule>
  </conditionalFormatting>
  <conditionalFormatting sqref="H62:I77">
    <cfRule type="cellIs" dxfId="22" priority="59" operator="equal">
      <formula>"x"</formula>
    </cfRule>
  </conditionalFormatting>
  <conditionalFormatting sqref="H79:I80">
    <cfRule type="cellIs" dxfId="21" priority="58" operator="equal">
      <formula>"x"</formula>
    </cfRule>
  </conditionalFormatting>
  <conditionalFormatting sqref="H89:I89">
    <cfRule type="cellIs" dxfId="20" priority="57" operator="equal">
      <formula>"x"</formula>
    </cfRule>
  </conditionalFormatting>
  <conditionalFormatting sqref="H93:I93">
    <cfRule type="cellIs" dxfId="19" priority="154" operator="equal">
      <formula>"x"</formula>
    </cfRule>
  </conditionalFormatting>
  <conditionalFormatting sqref="H96:I99">
    <cfRule type="cellIs" dxfId="18" priority="56" operator="equal">
      <formula>"x"</formula>
    </cfRule>
  </conditionalFormatting>
  <conditionalFormatting sqref="H101:I106">
    <cfRule type="cellIs" dxfId="17" priority="55" operator="equal">
      <formula>"x"</formula>
    </cfRule>
  </conditionalFormatting>
  <conditionalFormatting sqref="H6:M6">
    <cfRule type="cellIs" dxfId="16" priority="66" operator="equal">
      <formula>"x"</formula>
    </cfRule>
  </conditionalFormatting>
  <conditionalFormatting sqref="J7:J116">
    <cfRule type="expression" dxfId="15" priority="54">
      <formula>ISBLANK(J7)</formula>
    </cfRule>
  </conditionalFormatting>
  <conditionalFormatting sqref="K7:M116 H108:I112 H114:I116">
    <cfRule type="cellIs" dxfId="14" priority="147" operator="equal">
      <formula>"x"</formula>
    </cfRule>
  </conditionalFormatting>
  <dataValidations count="2">
    <dataValidation type="list" allowBlank="1" showInputMessage="1" showErrorMessage="1" sqref="J39" xr:uid="{563BE2A6-954E-3740-B379-6A5C7A2646F8}">
      <formula1>"Hersteller,Sub-Unternehmen"</formula1>
    </dataValidation>
    <dataValidation type="list" allowBlank="1" showInputMessage="1" showErrorMessage="1" sqref="J14 J22 J63:J68 J115:J116 J8 J18 J26:J28 J91:J92 J40 J30 J58:J59 J71:J76 J61 J78 J80:J88 J94:J95 J97:J98 J100:J105 J107 J43:J47" xr:uid="{B4075F33-B834-4C4F-BD5E-45BBAE1230EF}">
      <formula1>"ja,nein"</formula1>
    </dataValidation>
  </dataValidations>
  <pageMargins left="0.70866141732283472" right="0.70866141732283472" top="0.59055118110236227" bottom="0.78740157480314965" header="0.31496062992125984" footer="0.31496062992125984"/>
  <pageSetup paperSize="8" scale="61" fitToHeight="0" orientation="landscape" r:id="rId1"/>
  <headerFooter>
    <oddFooter>Seite &amp;P&amp;R240304_UKF_Auswertungsmatrix_mobiler OP-Tisch_final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E68CE-D0EE-4D4B-A294-17E6C0D1B0CD}">
  <sheetPr>
    <pageSetUpPr fitToPage="1"/>
  </sheetPr>
  <dimension ref="A1:O6822"/>
  <sheetViews>
    <sheetView zoomScale="90" zoomScaleNormal="90" workbookViewId="0">
      <pane ySplit="5" topLeftCell="A89" activePane="bottomLeft" state="frozen"/>
      <selection pane="bottomLeft" activeCell="K16" sqref="K16"/>
    </sheetView>
  </sheetViews>
  <sheetFormatPr baseColWidth="10" defaultColWidth="10.81640625" defaultRowHeight="14.5"/>
  <cols>
    <col min="1" max="2" width="10.26953125" style="29" customWidth="1"/>
    <col min="3" max="3" width="86.81640625" style="45" customWidth="1"/>
    <col min="4" max="4" width="9.81640625" style="3" customWidth="1"/>
    <col min="5" max="5" width="12.81640625" style="39" customWidth="1"/>
    <col min="6" max="6" width="12.81640625" style="4" customWidth="1"/>
    <col min="7" max="7" width="9.81640625" style="5" customWidth="1"/>
    <col min="8" max="8" width="15.81640625" style="4" customWidth="1"/>
    <col min="9" max="9" width="15.81640625" customWidth="1"/>
    <col min="10" max="10" width="25.81640625" style="42" customWidth="1"/>
    <col min="11" max="11" width="16.7265625" customWidth="1"/>
    <col min="12" max="13" width="15.81640625" customWidth="1"/>
    <col min="14" max="15" width="9.81640625" customWidth="1"/>
  </cols>
  <sheetData>
    <row r="1" spans="1:15" ht="16" thickBot="1">
      <c r="A1" s="364" t="s">
        <v>1192</v>
      </c>
      <c r="B1" s="364"/>
      <c r="C1" s="365"/>
      <c r="D1" s="149"/>
      <c r="E1" s="358"/>
      <c r="F1" s="359"/>
      <c r="G1" s="360"/>
      <c r="H1" s="361"/>
      <c r="I1" s="362"/>
      <c r="J1" s="362"/>
      <c r="K1" s="362"/>
      <c r="L1" s="363"/>
      <c r="M1" s="150"/>
    </row>
    <row r="2" spans="1:15">
      <c r="A2" s="328" t="s">
        <v>1180</v>
      </c>
      <c r="B2" s="329"/>
      <c r="C2" s="330"/>
      <c r="D2" s="7"/>
      <c r="E2" s="337"/>
      <c r="F2" s="338"/>
      <c r="G2" s="339"/>
      <c r="H2" s="346" t="s">
        <v>33</v>
      </c>
      <c r="I2" s="347"/>
      <c r="J2" s="347"/>
      <c r="K2" s="347"/>
      <c r="L2" s="348"/>
      <c r="M2" s="355" t="s">
        <v>36</v>
      </c>
      <c r="N2" s="44"/>
      <c r="O2" s="44"/>
    </row>
    <row r="3" spans="1:15">
      <c r="A3" s="331"/>
      <c r="B3" s="332"/>
      <c r="C3" s="333"/>
      <c r="D3" s="56"/>
      <c r="E3" s="340"/>
      <c r="F3" s="341"/>
      <c r="G3" s="342"/>
      <c r="H3" s="349"/>
      <c r="I3" s="350"/>
      <c r="J3" s="350"/>
      <c r="K3" s="350"/>
      <c r="L3" s="351"/>
      <c r="M3" s="356"/>
      <c r="N3" s="44"/>
      <c r="O3" s="44"/>
    </row>
    <row r="4" spans="1:15" ht="15" thickBot="1">
      <c r="A4" s="334"/>
      <c r="B4" s="335"/>
      <c r="C4" s="336"/>
      <c r="D4" s="57"/>
      <c r="E4" s="343"/>
      <c r="F4" s="344"/>
      <c r="G4" s="345"/>
      <c r="H4" s="352"/>
      <c r="I4" s="353"/>
      <c r="J4" s="353"/>
      <c r="K4" s="353"/>
      <c r="L4" s="354"/>
      <c r="M4" s="357"/>
      <c r="N4" s="44"/>
      <c r="O4" s="44"/>
    </row>
    <row r="5" spans="1:15" ht="15" thickBot="1">
      <c r="A5" s="27" t="s">
        <v>2</v>
      </c>
      <c r="B5" s="91" t="s">
        <v>156</v>
      </c>
      <c r="C5" s="43" t="s">
        <v>7</v>
      </c>
      <c r="D5" s="8" t="s">
        <v>11</v>
      </c>
      <c r="E5" s="38" t="s">
        <v>9</v>
      </c>
      <c r="F5" s="9" t="s">
        <v>2</v>
      </c>
      <c r="G5" s="10" t="s">
        <v>1295</v>
      </c>
      <c r="H5" s="58" t="s">
        <v>12</v>
      </c>
      <c r="I5" s="59" t="s">
        <v>13</v>
      </c>
      <c r="J5" s="60" t="s">
        <v>8</v>
      </c>
      <c r="K5" s="59" t="s">
        <v>10</v>
      </c>
      <c r="L5" s="59" t="s">
        <v>1</v>
      </c>
      <c r="M5" s="58"/>
    </row>
    <row r="6" spans="1:15" s="2" customFormat="1" ht="15" thickBot="1">
      <c r="A6" s="28" t="s">
        <v>1069</v>
      </c>
      <c r="B6" s="92"/>
      <c r="C6" s="134" t="s">
        <v>1070</v>
      </c>
      <c r="D6" s="65"/>
      <c r="E6" s="64"/>
      <c r="F6" s="63"/>
      <c r="G6" s="67"/>
      <c r="H6" s="68"/>
      <c r="I6" s="69"/>
      <c r="J6" s="70"/>
      <c r="K6" s="71"/>
      <c r="L6" s="72"/>
      <c r="M6" s="73"/>
    </row>
    <row r="7" spans="1:15" s="2" customFormat="1" ht="15" thickBot="1">
      <c r="A7" s="28" t="s">
        <v>1071</v>
      </c>
      <c r="B7" s="92" t="s">
        <v>158</v>
      </c>
      <c r="C7" s="46" t="s">
        <v>1072</v>
      </c>
      <c r="D7" s="11">
        <v>1</v>
      </c>
      <c r="E7" s="63" t="s">
        <v>1191</v>
      </c>
      <c r="F7" s="63"/>
      <c r="G7" s="67"/>
      <c r="H7" s="31">
        <f>J7</f>
        <v>0</v>
      </c>
      <c r="I7" s="15">
        <f>D7*H7</f>
        <v>0</v>
      </c>
      <c r="J7" s="74"/>
      <c r="K7" s="71" t="s">
        <v>35</v>
      </c>
      <c r="L7" s="76"/>
      <c r="M7" s="73" t="s">
        <v>30</v>
      </c>
    </row>
    <row r="8" spans="1:15" s="2" customFormat="1" ht="29">
      <c r="A8" s="35"/>
      <c r="B8" s="29" t="s">
        <v>158</v>
      </c>
      <c r="C8" s="55" t="s">
        <v>378</v>
      </c>
      <c r="D8" s="19"/>
      <c r="E8" s="52" t="s">
        <v>14</v>
      </c>
      <c r="F8" s="17" t="s">
        <v>3</v>
      </c>
      <c r="G8" s="18">
        <v>1</v>
      </c>
      <c r="H8" s="48"/>
      <c r="I8" s="48"/>
      <c r="J8" s="61"/>
      <c r="K8" s="26" t="s">
        <v>16</v>
      </c>
      <c r="L8" s="62">
        <f t="shared" ref="L8" si="0">IF(J8=M8,$G8,0)</f>
        <v>0</v>
      </c>
      <c r="M8" s="16" t="s">
        <v>0</v>
      </c>
    </row>
    <row r="9" spans="1:15" s="2" customFormat="1">
      <c r="A9" s="35"/>
      <c r="B9" s="29" t="s">
        <v>158</v>
      </c>
      <c r="C9" s="55" t="s">
        <v>1073</v>
      </c>
      <c r="D9" s="19"/>
      <c r="E9" s="52" t="s">
        <v>14</v>
      </c>
      <c r="F9" s="17" t="s">
        <v>3</v>
      </c>
      <c r="G9" s="18">
        <v>1</v>
      </c>
      <c r="H9" s="33"/>
      <c r="I9" s="20"/>
      <c r="J9" s="61"/>
      <c r="K9" s="26" t="s">
        <v>16</v>
      </c>
      <c r="L9" s="62">
        <f>IF(OR(ISNUMBER(J9),ISTEXT(J9)),G9,0)</f>
        <v>0</v>
      </c>
      <c r="M9" s="16" t="s">
        <v>20</v>
      </c>
    </row>
    <row r="10" spans="1:15" s="2" customFormat="1">
      <c r="A10" s="35"/>
      <c r="B10" s="29" t="s">
        <v>158</v>
      </c>
      <c r="C10" s="129" t="s">
        <v>1074</v>
      </c>
      <c r="D10" s="19"/>
      <c r="E10" s="52" t="s">
        <v>14</v>
      </c>
      <c r="F10" s="17" t="s">
        <v>3</v>
      </c>
      <c r="G10" s="18">
        <v>1</v>
      </c>
      <c r="H10" s="48"/>
      <c r="I10" s="48"/>
      <c r="J10" s="40"/>
      <c r="K10" s="26" t="s">
        <v>19</v>
      </c>
      <c r="L10" s="62">
        <f>IF(J10&gt;=$M10,$G10,0)</f>
        <v>0</v>
      </c>
      <c r="M10" s="66" t="s">
        <v>975</v>
      </c>
    </row>
    <row r="11" spans="1:15" s="2" customFormat="1" ht="29">
      <c r="A11" s="35"/>
      <c r="B11" s="29" t="s">
        <v>158</v>
      </c>
      <c r="C11" s="129" t="s">
        <v>1075</v>
      </c>
      <c r="D11" s="19"/>
      <c r="E11" s="52" t="s">
        <v>14</v>
      </c>
      <c r="F11" s="17" t="s">
        <v>3</v>
      </c>
      <c r="G11" s="18">
        <v>1</v>
      </c>
      <c r="H11" s="48"/>
      <c r="I11" s="48"/>
      <c r="J11" s="61"/>
      <c r="K11" s="26" t="s">
        <v>16</v>
      </c>
      <c r="L11" s="62">
        <f t="shared" ref="L11:L12" si="1">IF(J11=M11,$G11,0)</f>
        <v>0</v>
      </c>
      <c r="M11" s="16" t="s">
        <v>0</v>
      </c>
    </row>
    <row r="12" spans="1:15" s="2" customFormat="1" ht="29">
      <c r="A12" s="35"/>
      <c r="B12" s="29" t="s">
        <v>158</v>
      </c>
      <c r="C12" s="129" t="s">
        <v>1280</v>
      </c>
      <c r="D12" s="19"/>
      <c r="E12" s="52" t="s">
        <v>14</v>
      </c>
      <c r="F12" s="17" t="s">
        <v>3</v>
      </c>
      <c r="G12" s="18">
        <v>1</v>
      </c>
      <c r="H12" s="48"/>
      <c r="I12" s="48"/>
      <c r="J12" s="61"/>
      <c r="K12" s="26" t="s">
        <v>16</v>
      </c>
      <c r="L12" s="62">
        <f t="shared" si="1"/>
        <v>0</v>
      </c>
      <c r="M12" s="16" t="s">
        <v>0</v>
      </c>
    </row>
    <row r="13" spans="1:15" s="2" customFormat="1" ht="29">
      <c r="A13" s="35"/>
      <c r="B13" s="29" t="s">
        <v>158</v>
      </c>
      <c r="C13" s="55" t="s">
        <v>1316</v>
      </c>
      <c r="D13" s="19"/>
      <c r="E13" s="52" t="s">
        <v>14</v>
      </c>
      <c r="F13" s="17" t="s">
        <v>4</v>
      </c>
      <c r="G13" s="18">
        <v>5</v>
      </c>
      <c r="H13" s="48"/>
      <c r="I13" s="48"/>
      <c r="J13" s="98"/>
      <c r="K13" s="26" t="s">
        <v>791</v>
      </c>
      <c r="L13" s="62">
        <f t="shared" ref="L13" si="2">IF(OR(ISNUMBER(J13),ISTEXT(J13)),G13,0)</f>
        <v>0</v>
      </c>
      <c r="M13" s="97" t="s">
        <v>20</v>
      </c>
    </row>
    <row r="14" spans="1:15" s="2" customFormat="1" ht="43.5">
      <c r="A14" s="35"/>
      <c r="B14" s="29" t="s">
        <v>158</v>
      </c>
      <c r="C14" s="129" t="s">
        <v>1076</v>
      </c>
      <c r="D14" s="19"/>
      <c r="E14" s="52" t="s">
        <v>14</v>
      </c>
      <c r="F14" s="17" t="s">
        <v>3</v>
      </c>
      <c r="G14" s="18">
        <v>1</v>
      </c>
      <c r="H14" s="48"/>
      <c r="I14" s="48"/>
      <c r="J14" s="61"/>
      <c r="K14" s="26" t="s">
        <v>16</v>
      </c>
      <c r="L14" s="62">
        <f t="shared" ref="L14" si="3">IF(J14=M14,$G14,0)</f>
        <v>0</v>
      </c>
      <c r="M14" s="16" t="s">
        <v>0</v>
      </c>
    </row>
    <row r="15" spans="1:15" s="2" customFormat="1">
      <c r="A15" s="35"/>
      <c r="B15" s="29" t="s">
        <v>158</v>
      </c>
      <c r="C15" s="55" t="s">
        <v>1077</v>
      </c>
      <c r="D15" s="19"/>
      <c r="E15" s="52" t="s">
        <v>14</v>
      </c>
      <c r="F15" s="17" t="s">
        <v>4</v>
      </c>
      <c r="G15" s="18">
        <v>5</v>
      </c>
      <c r="H15" s="48"/>
      <c r="I15" s="48"/>
      <c r="J15" s="98"/>
      <c r="K15" s="26" t="s">
        <v>31</v>
      </c>
      <c r="L15" s="62">
        <f t="shared" ref="L15" si="4">IF(OR(ISNUMBER(J15),ISTEXT(J15)),G15,0)</f>
        <v>0</v>
      </c>
      <c r="M15" s="97" t="s">
        <v>20</v>
      </c>
    </row>
    <row r="16" spans="1:15" s="2" customFormat="1">
      <c r="A16" s="35"/>
      <c r="B16" s="29" t="s">
        <v>158</v>
      </c>
      <c r="C16" s="55" t="s">
        <v>1078</v>
      </c>
      <c r="D16" s="19"/>
      <c r="E16" s="52" t="s">
        <v>14</v>
      </c>
      <c r="F16" s="17" t="s">
        <v>4</v>
      </c>
      <c r="G16" s="18">
        <v>5</v>
      </c>
      <c r="H16" s="48"/>
      <c r="I16" s="48"/>
      <c r="J16" s="61"/>
      <c r="K16" s="26" t="s">
        <v>16</v>
      </c>
      <c r="L16" s="62">
        <f t="shared" ref="L16:L18" si="5">IF(J16=M16,$G16,0)</f>
        <v>0</v>
      </c>
      <c r="M16" s="16" t="s">
        <v>0</v>
      </c>
    </row>
    <row r="17" spans="1:13" s="2" customFormat="1">
      <c r="A17" s="35"/>
      <c r="B17" s="29" t="s">
        <v>158</v>
      </c>
      <c r="C17" s="55" t="s">
        <v>1079</v>
      </c>
      <c r="D17" s="19"/>
      <c r="E17" s="52" t="s">
        <v>14</v>
      </c>
      <c r="F17" s="17" t="s">
        <v>4</v>
      </c>
      <c r="G17" s="18">
        <v>5</v>
      </c>
      <c r="H17" s="48"/>
      <c r="I17" s="48"/>
      <c r="J17" s="61"/>
      <c r="K17" s="26" t="s">
        <v>16</v>
      </c>
      <c r="L17" s="62">
        <f t="shared" si="5"/>
        <v>0</v>
      </c>
      <c r="M17" s="16" t="s">
        <v>0</v>
      </c>
    </row>
    <row r="18" spans="1:13" s="2" customFormat="1">
      <c r="A18" s="35"/>
      <c r="B18" s="29" t="s">
        <v>158</v>
      </c>
      <c r="C18" s="55" t="s">
        <v>1080</v>
      </c>
      <c r="D18" s="19"/>
      <c r="E18" s="52" t="s">
        <v>14</v>
      </c>
      <c r="F18" s="17" t="s">
        <v>4</v>
      </c>
      <c r="G18" s="18">
        <v>5</v>
      </c>
      <c r="H18" s="48"/>
      <c r="I18" s="48"/>
      <c r="J18" s="61"/>
      <c r="K18" s="26" t="s">
        <v>16</v>
      </c>
      <c r="L18" s="62">
        <f t="shared" si="5"/>
        <v>0</v>
      </c>
      <c r="M18" s="16" t="s">
        <v>0</v>
      </c>
    </row>
    <row r="19" spans="1:13" s="2" customFormat="1">
      <c r="A19" s="35"/>
      <c r="B19" s="29" t="s">
        <v>429</v>
      </c>
      <c r="C19" s="55" t="s">
        <v>1081</v>
      </c>
      <c r="D19" s="19"/>
      <c r="E19" s="52" t="s">
        <v>14</v>
      </c>
      <c r="F19" s="17" t="s">
        <v>4</v>
      </c>
      <c r="G19" s="18">
        <v>1</v>
      </c>
      <c r="H19" s="48"/>
      <c r="I19" s="48"/>
      <c r="J19" s="98"/>
      <c r="K19" s="26" t="s">
        <v>16</v>
      </c>
      <c r="L19" s="62">
        <f t="shared" ref="L19" si="6">IF(OR(ISNUMBER(J19),ISTEXT(J19)),G19,0)</f>
        <v>0</v>
      </c>
      <c r="M19" s="97" t="s">
        <v>20</v>
      </c>
    </row>
    <row r="20" spans="1:13" s="2" customFormat="1">
      <c r="A20" s="35"/>
      <c r="B20" s="29" t="s">
        <v>429</v>
      </c>
      <c r="C20" s="78" t="s">
        <v>1278</v>
      </c>
      <c r="D20" s="19"/>
      <c r="E20" s="52" t="s">
        <v>1190</v>
      </c>
      <c r="F20" s="17" t="s">
        <v>16</v>
      </c>
      <c r="G20" s="18" t="s">
        <v>16</v>
      </c>
      <c r="H20" s="33"/>
      <c r="I20" s="20"/>
      <c r="J20" s="61"/>
      <c r="K20" s="26" t="s">
        <v>35</v>
      </c>
      <c r="L20" s="62">
        <f>IF(OR(ISNUMBER(J20),ISTEXT(J20)),G20,0)</f>
        <v>0</v>
      </c>
      <c r="M20" s="16" t="s">
        <v>20</v>
      </c>
    </row>
    <row r="21" spans="1:13" s="2" customFormat="1">
      <c r="A21" s="35"/>
      <c r="B21" s="29" t="s">
        <v>429</v>
      </c>
      <c r="C21" s="78" t="s">
        <v>1279</v>
      </c>
      <c r="D21" s="19"/>
      <c r="E21" s="52" t="s">
        <v>14</v>
      </c>
      <c r="F21" s="17" t="s">
        <v>4</v>
      </c>
      <c r="G21" s="18">
        <v>1</v>
      </c>
      <c r="H21" s="33"/>
      <c r="I21" s="20"/>
      <c r="J21" s="61"/>
      <c r="K21" s="26" t="s">
        <v>16</v>
      </c>
      <c r="L21" s="62">
        <f>IF(OR(ISNUMBER(J21),ISTEXT(J21)),G21,0)</f>
        <v>0</v>
      </c>
      <c r="M21" s="16" t="s">
        <v>20</v>
      </c>
    </row>
    <row r="22" spans="1:13" s="2" customFormat="1">
      <c r="A22" s="35"/>
      <c r="B22" s="29" t="s">
        <v>429</v>
      </c>
      <c r="C22" s="55" t="s">
        <v>1082</v>
      </c>
      <c r="D22" s="19"/>
      <c r="E22" s="52" t="s">
        <v>14</v>
      </c>
      <c r="F22" s="17" t="s">
        <v>4</v>
      </c>
      <c r="G22" s="18">
        <v>1</v>
      </c>
      <c r="H22" s="48"/>
      <c r="I22" s="48"/>
      <c r="J22" s="98"/>
      <c r="K22" s="26" t="s">
        <v>16</v>
      </c>
      <c r="L22" s="62">
        <f t="shared" ref="L22" si="7">IF(OR(ISNUMBER(J22),ISTEXT(J22)),G22,0)</f>
        <v>0</v>
      </c>
      <c r="M22" s="97" t="s">
        <v>20</v>
      </c>
    </row>
    <row r="23" spans="1:13" s="2" customFormat="1">
      <c r="A23" s="35"/>
      <c r="B23" s="29" t="s">
        <v>429</v>
      </c>
      <c r="C23" s="78" t="s">
        <v>1278</v>
      </c>
      <c r="D23" s="19"/>
      <c r="E23" s="52" t="s">
        <v>1190</v>
      </c>
      <c r="F23" s="17" t="s">
        <v>16</v>
      </c>
      <c r="G23" s="18" t="s">
        <v>16</v>
      </c>
      <c r="H23" s="33"/>
      <c r="I23" s="20"/>
      <c r="J23" s="61"/>
      <c r="K23" s="26" t="s">
        <v>35</v>
      </c>
      <c r="L23" s="62">
        <f>IF(OR(ISNUMBER(J23),ISTEXT(J23)),G23,0)</f>
        <v>0</v>
      </c>
      <c r="M23" s="16" t="s">
        <v>20</v>
      </c>
    </row>
    <row r="24" spans="1:13" s="2" customFormat="1">
      <c r="A24" s="35"/>
      <c r="B24" s="29" t="s">
        <v>429</v>
      </c>
      <c r="C24" s="78" t="s">
        <v>1279</v>
      </c>
      <c r="D24" s="19"/>
      <c r="E24" s="52" t="s">
        <v>14</v>
      </c>
      <c r="F24" s="17" t="s">
        <v>4</v>
      </c>
      <c r="G24" s="18">
        <v>1</v>
      </c>
      <c r="H24" s="33"/>
      <c r="I24" s="20"/>
      <c r="J24" s="61"/>
      <c r="K24" s="26" t="s">
        <v>16</v>
      </c>
      <c r="L24" s="62">
        <f>IF(OR(ISNUMBER(J24),ISTEXT(J24)),G24,0)</f>
        <v>0</v>
      </c>
      <c r="M24" s="16" t="s">
        <v>20</v>
      </c>
    </row>
    <row r="25" spans="1:13" s="2" customFormat="1">
      <c r="A25" s="35"/>
      <c r="B25" s="29" t="s">
        <v>429</v>
      </c>
      <c r="C25" s="55" t="s">
        <v>1082</v>
      </c>
      <c r="D25" s="19"/>
      <c r="E25" s="52" t="s">
        <v>14</v>
      </c>
      <c r="F25" s="17" t="s">
        <v>4</v>
      </c>
      <c r="G25" s="18">
        <v>1</v>
      </c>
      <c r="H25" s="48"/>
      <c r="I25" s="48"/>
      <c r="J25" s="98"/>
      <c r="K25" s="26" t="s">
        <v>16</v>
      </c>
      <c r="L25" s="62">
        <f t="shared" ref="L25" si="8">IF(OR(ISNUMBER(J25),ISTEXT(J25)),G25,0)</f>
        <v>0</v>
      </c>
      <c r="M25" s="97" t="s">
        <v>20</v>
      </c>
    </row>
    <row r="26" spans="1:13" s="2" customFormat="1">
      <c r="A26" s="35"/>
      <c r="B26" s="29" t="s">
        <v>429</v>
      </c>
      <c r="C26" s="78" t="s">
        <v>1278</v>
      </c>
      <c r="D26" s="19"/>
      <c r="E26" s="52" t="s">
        <v>1190</v>
      </c>
      <c r="F26" s="17" t="s">
        <v>16</v>
      </c>
      <c r="G26" s="18" t="s">
        <v>16</v>
      </c>
      <c r="H26" s="33"/>
      <c r="I26" s="20"/>
      <c r="J26" s="61"/>
      <c r="K26" s="26" t="s">
        <v>35</v>
      </c>
      <c r="L26" s="62">
        <f>IF(OR(ISNUMBER(J26),ISTEXT(J26)),G26,0)</f>
        <v>0</v>
      </c>
      <c r="M26" s="16" t="s">
        <v>20</v>
      </c>
    </row>
    <row r="27" spans="1:13" s="2" customFormat="1">
      <c r="A27" s="35"/>
      <c r="B27" s="29" t="s">
        <v>429</v>
      </c>
      <c r="C27" s="78" t="s">
        <v>1279</v>
      </c>
      <c r="D27" s="19"/>
      <c r="E27" s="52" t="s">
        <v>14</v>
      </c>
      <c r="F27" s="17" t="s">
        <v>4</v>
      </c>
      <c r="G27" s="18">
        <v>1</v>
      </c>
      <c r="H27" s="33"/>
      <c r="I27" s="20"/>
      <c r="J27" s="61"/>
      <c r="K27" s="26" t="s">
        <v>16</v>
      </c>
      <c r="L27" s="62">
        <f>IF(OR(ISNUMBER(J27),ISTEXT(J27)),G27,0)</f>
        <v>0</v>
      </c>
      <c r="M27" s="16" t="s">
        <v>20</v>
      </c>
    </row>
    <row r="28" spans="1:13" s="2" customFormat="1">
      <c r="A28" s="35"/>
      <c r="B28" s="29" t="s">
        <v>158</v>
      </c>
      <c r="C28" s="53" t="s">
        <v>1083</v>
      </c>
      <c r="D28" s="25"/>
      <c r="E28" s="54" t="s">
        <v>16</v>
      </c>
      <c r="F28" s="22"/>
      <c r="G28" s="23"/>
      <c r="H28" s="95"/>
      <c r="I28" s="95"/>
      <c r="J28" s="41" t="s">
        <v>16</v>
      </c>
      <c r="K28" s="37"/>
      <c r="L28" s="77"/>
      <c r="M28" s="24"/>
    </row>
    <row r="29" spans="1:13" s="2" customFormat="1">
      <c r="A29" s="35"/>
      <c r="B29" s="29" t="s">
        <v>158</v>
      </c>
      <c r="C29" t="s">
        <v>1084</v>
      </c>
      <c r="D29" s="19"/>
      <c r="E29" s="52" t="s">
        <v>14</v>
      </c>
      <c r="F29" s="17" t="s">
        <v>4</v>
      </c>
      <c r="G29" s="18">
        <v>3</v>
      </c>
      <c r="H29" s="48"/>
      <c r="I29" s="48"/>
      <c r="J29" s="40"/>
      <c r="K29" s="26" t="s">
        <v>16</v>
      </c>
      <c r="L29" s="62">
        <f>IF(AND(NOT(ISBLANK(J29)),NOT(J29="nein")),G29,0)</f>
        <v>0</v>
      </c>
      <c r="M29" s="16" t="s">
        <v>20</v>
      </c>
    </row>
    <row r="30" spans="1:13" s="2" customFormat="1">
      <c r="A30" s="35"/>
      <c r="B30" s="29" t="s">
        <v>158</v>
      </c>
      <c r="C30" s="78" t="s">
        <v>1281</v>
      </c>
      <c r="D30" s="19"/>
      <c r="E30" s="52" t="s">
        <v>14</v>
      </c>
      <c r="F30" s="17" t="s">
        <v>16</v>
      </c>
      <c r="G30" s="18" t="s">
        <v>16</v>
      </c>
      <c r="H30" s="33"/>
      <c r="I30" s="20"/>
      <c r="J30" s="61"/>
      <c r="K30" s="26" t="s">
        <v>16</v>
      </c>
      <c r="L30" s="62" t="s">
        <v>16</v>
      </c>
      <c r="M30" s="16" t="s">
        <v>20</v>
      </c>
    </row>
    <row r="31" spans="1:13" s="2" customFormat="1">
      <c r="A31" s="35"/>
      <c r="B31" s="29" t="s">
        <v>158</v>
      </c>
      <c r="C31" s="55" t="s">
        <v>1085</v>
      </c>
      <c r="D31" s="19"/>
      <c r="E31" s="52" t="s">
        <v>14</v>
      </c>
      <c r="F31" s="17" t="s">
        <v>4</v>
      </c>
      <c r="G31" s="18">
        <v>5</v>
      </c>
      <c r="H31" s="48"/>
      <c r="I31" s="48"/>
      <c r="J31" s="61"/>
      <c r="K31" s="26" t="s">
        <v>16</v>
      </c>
      <c r="L31" s="62">
        <f t="shared" ref="L31" si="9">IF(J31=M31,$G31,0)</f>
        <v>0</v>
      </c>
      <c r="M31" s="16" t="s">
        <v>0</v>
      </c>
    </row>
    <row r="32" spans="1:13" s="2" customFormat="1">
      <c r="A32" s="35"/>
      <c r="B32" s="29" t="s">
        <v>158</v>
      </c>
      <c r="C32" s="55" t="s">
        <v>1086</v>
      </c>
      <c r="D32" s="19"/>
      <c r="E32" s="52" t="s">
        <v>14</v>
      </c>
      <c r="F32" s="17" t="s">
        <v>4</v>
      </c>
      <c r="G32" s="18">
        <v>1</v>
      </c>
      <c r="H32" s="48"/>
      <c r="I32" s="48"/>
      <c r="J32" s="98"/>
      <c r="K32" s="26" t="s">
        <v>16</v>
      </c>
      <c r="L32" s="62">
        <f t="shared" ref="L32:L35" si="10">IF(OR(ISNUMBER(J32),ISTEXT(J32)),G32,0)</f>
        <v>0</v>
      </c>
      <c r="M32" s="97" t="s">
        <v>20</v>
      </c>
    </row>
    <row r="33" spans="1:13" s="2" customFormat="1">
      <c r="A33" s="35"/>
      <c r="B33" s="29" t="s">
        <v>158</v>
      </c>
      <c r="C33" s="55" t="s">
        <v>1087</v>
      </c>
      <c r="D33" s="19"/>
      <c r="E33" s="52" t="s">
        <v>14</v>
      </c>
      <c r="F33" s="17" t="s">
        <v>4</v>
      </c>
      <c r="G33" s="18">
        <v>1</v>
      </c>
      <c r="H33" s="48"/>
      <c r="I33" s="48"/>
      <c r="J33" s="98"/>
      <c r="K33" s="26" t="s">
        <v>1088</v>
      </c>
      <c r="L33" s="62">
        <f t="shared" si="10"/>
        <v>0</v>
      </c>
      <c r="M33" s="97" t="s">
        <v>20</v>
      </c>
    </row>
    <row r="34" spans="1:13" s="2" customFormat="1">
      <c r="A34" s="35"/>
      <c r="B34" s="29" t="s">
        <v>158</v>
      </c>
      <c r="C34" s="55" t="s">
        <v>1089</v>
      </c>
      <c r="D34" s="19"/>
      <c r="E34" s="52" t="s">
        <v>14</v>
      </c>
      <c r="F34" s="17" t="s">
        <v>4</v>
      </c>
      <c r="G34" s="18">
        <v>5</v>
      </c>
      <c r="H34" s="48"/>
      <c r="I34" s="48"/>
      <c r="J34" s="98"/>
      <c r="K34" s="26" t="s">
        <v>31</v>
      </c>
      <c r="L34" s="62">
        <f t="shared" si="10"/>
        <v>0</v>
      </c>
      <c r="M34" s="97" t="s">
        <v>20</v>
      </c>
    </row>
    <row r="35" spans="1:13" s="2" customFormat="1" ht="29">
      <c r="A35" s="35"/>
      <c r="B35" s="29" t="s">
        <v>158</v>
      </c>
      <c r="C35" s="55" t="s">
        <v>1090</v>
      </c>
      <c r="D35" s="19"/>
      <c r="E35" s="52" t="s">
        <v>1190</v>
      </c>
      <c r="F35" s="17" t="s">
        <v>16</v>
      </c>
      <c r="G35" s="18" t="s">
        <v>16</v>
      </c>
      <c r="H35" s="48"/>
      <c r="I35" s="48"/>
      <c r="J35" s="98"/>
      <c r="K35" s="26" t="s">
        <v>35</v>
      </c>
      <c r="L35" s="62">
        <f t="shared" si="10"/>
        <v>0</v>
      </c>
      <c r="M35" s="97" t="s">
        <v>20</v>
      </c>
    </row>
    <row r="36" spans="1:13" s="2" customFormat="1">
      <c r="A36" s="35"/>
      <c r="B36" s="29" t="s">
        <v>429</v>
      </c>
      <c r="C36" s="53" t="s">
        <v>1091</v>
      </c>
      <c r="D36" s="25"/>
      <c r="E36" s="54" t="s">
        <v>16</v>
      </c>
      <c r="F36" s="22"/>
      <c r="G36" s="23"/>
      <c r="H36" s="95"/>
      <c r="I36" s="95"/>
      <c r="J36" s="41" t="s">
        <v>16</v>
      </c>
      <c r="K36" s="37"/>
      <c r="L36" s="77"/>
      <c r="M36" s="24"/>
    </row>
    <row r="37" spans="1:13" s="2" customFormat="1">
      <c r="A37" s="35"/>
      <c r="B37" s="29" t="s">
        <v>429</v>
      </c>
      <c r="C37" t="s">
        <v>1092</v>
      </c>
      <c r="D37" s="19"/>
      <c r="E37" s="52" t="s">
        <v>14</v>
      </c>
      <c r="F37" s="17" t="s">
        <v>4</v>
      </c>
      <c r="G37" s="18">
        <v>3</v>
      </c>
      <c r="H37" s="48"/>
      <c r="I37" s="48"/>
      <c r="J37" s="98"/>
      <c r="K37" s="26" t="s">
        <v>31</v>
      </c>
      <c r="L37" s="62">
        <f>IF(AND(NOT(ISBLANK(J37)),NOT(J37="nein")),G37,0)</f>
        <v>0</v>
      </c>
      <c r="M37" s="16" t="s">
        <v>20</v>
      </c>
    </row>
    <row r="38" spans="1:13" s="2" customFormat="1">
      <c r="A38" s="35"/>
      <c r="B38" s="29" t="s">
        <v>429</v>
      </c>
      <c r="C38" t="s">
        <v>1093</v>
      </c>
      <c r="D38" s="19"/>
      <c r="E38" s="52" t="s">
        <v>14</v>
      </c>
      <c r="F38" s="17" t="s">
        <v>4</v>
      </c>
      <c r="G38" s="18">
        <v>3</v>
      </c>
      <c r="H38" s="48"/>
      <c r="I38" s="48"/>
      <c r="J38" s="98"/>
      <c r="K38" s="26" t="s">
        <v>31</v>
      </c>
      <c r="L38" s="62">
        <f>IF(AND(NOT(ISBLANK(J38)),NOT(J38="nein")),G38,0)</f>
        <v>0</v>
      </c>
      <c r="M38" s="16" t="s">
        <v>20</v>
      </c>
    </row>
    <row r="39" spans="1:13" s="2" customFormat="1">
      <c r="A39" s="35"/>
      <c r="B39" s="29" t="s">
        <v>429</v>
      </c>
      <c r="C39" t="s">
        <v>1094</v>
      </c>
      <c r="D39" s="19"/>
      <c r="E39" s="52" t="s">
        <v>14</v>
      </c>
      <c r="F39" s="17" t="s">
        <v>4</v>
      </c>
      <c r="G39" s="18">
        <v>3</v>
      </c>
      <c r="H39" s="48"/>
      <c r="I39" s="48"/>
      <c r="J39" s="98"/>
      <c r="K39" s="26" t="s">
        <v>31</v>
      </c>
      <c r="L39" s="62">
        <f>IF(AND(NOT(ISBLANK(J39)),NOT(J39="nein")),G39,0)</f>
        <v>0</v>
      </c>
      <c r="M39" s="16" t="s">
        <v>20</v>
      </c>
    </row>
    <row r="40" spans="1:13" s="2" customFormat="1">
      <c r="A40" s="35"/>
      <c r="B40" s="29" t="s">
        <v>429</v>
      </c>
      <c r="C40" t="s">
        <v>1095</v>
      </c>
      <c r="D40" s="19"/>
      <c r="E40" s="52" t="s">
        <v>14</v>
      </c>
      <c r="F40" s="17" t="s">
        <v>4</v>
      </c>
      <c r="G40" s="18">
        <v>3</v>
      </c>
      <c r="H40" s="48"/>
      <c r="I40" s="48"/>
      <c r="J40" s="98"/>
      <c r="K40" s="26" t="s">
        <v>31</v>
      </c>
      <c r="L40" s="62">
        <f>IF(AND(NOT(ISBLANK(J40)),NOT(J40="nein")),G40,0)</f>
        <v>0</v>
      </c>
      <c r="M40" s="16" t="s">
        <v>20</v>
      </c>
    </row>
    <row r="41" spans="1:13" s="2" customFormat="1">
      <c r="A41" s="35"/>
      <c r="B41" s="29" t="s">
        <v>429</v>
      </c>
      <c r="C41" s="53" t="s">
        <v>1096</v>
      </c>
      <c r="D41" s="25"/>
      <c r="E41" s="54" t="s">
        <v>16</v>
      </c>
      <c r="F41" s="22"/>
      <c r="G41" s="23"/>
      <c r="H41" s="95"/>
      <c r="I41" s="95"/>
      <c r="J41" s="41" t="s">
        <v>16</v>
      </c>
      <c r="K41" s="37"/>
      <c r="L41" s="77"/>
      <c r="M41" s="24"/>
    </row>
    <row r="42" spans="1:13" s="2" customFormat="1">
      <c r="A42" s="35"/>
      <c r="B42" s="29" t="s">
        <v>429</v>
      </c>
      <c r="C42" t="s">
        <v>1092</v>
      </c>
      <c r="D42" s="19"/>
      <c r="E42" s="52" t="s">
        <v>14</v>
      </c>
      <c r="F42" s="17" t="s">
        <v>4</v>
      </c>
      <c r="G42" s="18">
        <v>3</v>
      </c>
      <c r="H42" s="48"/>
      <c r="I42" s="48"/>
      <c r="J42" s="98"/>
      <c r="K42" s="26" t="s">
        <v>31</v>
      </c>
      <c r="L42" s="62">
        <f>IF(AND(NOT(ISBLANK(J42)),NOT(J42="nein")),G42,0)</f>
        <v>0</v>
      </c>
      <c r="M42" s="16" t="s">
        <v>20</v>
      </c>
    </row>
    <row r="43" spans="1:13" s="2" customFormat="1">
      <c r="A43" s="35"/>
      <c r="B43" s="29" t="s">
        <v>429</v>
      </c>
      <c r="C43" t="s">
        <v>1093</v>
      </c>
      <c r="D43" s="19"/>
      <c r="E43" s="52" t="s">
        <v>14</v>
      </c>
      <c r="F43" s="17" t="s">
        <v>4</v>
      </c>
      <c r="G43" s="18">
        <v>3</v>
      </c>
      <c r="H43" s="48"/>
      <c r="I43" s="48"/>
      <c r="J43" s="98"/>
      <c r="K43" s="26" t="s">
        <v>31</v>
      </c>
      <c r="L43" s="62">
        <f>IF(AND(NOT(ISBLANK(J43)),NOT(J43="nein")),G43,0)</f>
        <v>0</v>
      </c>
      <c r="M43" s="16" t="s">
        <v>20</v>
      </c>
    </row>
    <row r="44" spans="1:13" s="2" customFormat="1">
      <c r="A44" s="35"/>
      <c r="B44" s="29" t="s">
        <v>429</v>
      </c>
      <c r="C44" t="s">
        <v>1094</v>
      </c>
      <c r="D44" s="19"/>
      <c r="E44" s="52" t="s">
        <v>14</v>
      </c>
      <c r="F44" s="17" t="s">
        <v>4</v>
      </c>
      <c r="G44" s="18">
        <v>3</v>
      </c>
      <c r="H44" s="48"/>
      <c r="I44" s="48"/>
      <c r="J44" s="98"/>
      <c r="K44" s="26" t="s">
        <v>31</v>
      </c>
      <c r="L44" s="62">
        <f>IF(AND(NOT(ISBLANK(J44)),NOT(J44="nein")),G44,0)</f>
        <v>0</v>
      </c>
      <c r="M44" s="16" t="s">
        <v>20</v>
      </c>
    </row>
    <row r="45" spans="1:13" s="2" customFormat="1">
      <c r="A45" s="35"/>
      <c r="B45" s="29" t="s">
        <v>429</v>
      </c>
      <c r="C45" t="s">
        <v>1095</v>
      </c>
      <c r="D45" s="19"/>
      <c r="E45" s="52" t="s">
        <v>14</v>
      </c>
      <c r="F45" s="17" t="s">
        <v>4</v>
      </c>
      <c r="G45" s="18">
        <v>3</v>
      </c>
      <c r="H45" s="48"/>
      <c r="I45" s="48"/>
      <c r="J45" s="98"/>
      <c r="K45" s="26" t="s">
        <v>31</v>
      </c>
      <c r="L45" s="62">
        <f>IF(AND(NOT(ISBLANK(J45)),NOT(J45="nein")),G45,0)</f>
        <v>0</v>
      </c>
      <c r="M45" s="16" t="s">
        <v>20</v>
      </c>
    </row>
    <row r="46" spans="1:13" s="2" customFormat="1">
      <c r="A46" s="35"/>
      <c r="B46" s="29" t="s">
        <v>158</v>
      </c>
      <c r="C46" s="53" t="s">
        <v>1097</v>
      </c>
      <c r="D46" s="25"/>
      <c r="E46" s="54" t="s">
        <v>16</v>
      </c>
      <c r="F46" s="22"/>
      <c r="G46" s="23"/>
      <c r="H46" s="95"/>
      <c r="I46" s="95"/>
      <c r="J46" s="41" t="s">
        <v>16</v>
      </c>
      <c r="K46" s="37"/>
      <c r="L46" s="77"/>
      <c r="M46" s="24"/>
    </row>
    <row r="47" spans="1:13" s="2" customFormat="1">
      <c r="A47" s="35"/>
      <c r="B47" s="29" t="s">
        <v>158</v>
      </c>
      <c r="C47" s="129" t="s">
        <v>1098</v>
      </c>
      <c r="D47" s="19"/>
      <c r="E47" s="52" t="s">
        <v>14</v>
      </c>
      <c r="F47" s="17" t="s">
        <v>3</v>
      </c>
      <c r="G47" s="18">
        <v>1</v>
      </c>
      <c r="H47" s="48"/>
      <c r="I47" s="48"/>
      <c r="J47" s="98"/>
      <c r="K47" s="26" t="s">
        <v>16</v>
      </c>
      <c r="L47" s="62">
        <f t="shared" ref="L47:L49" si="11">IF(J47=M47,$G47,0)</f>
        <v>0</v>
      </c>
      <c r="M47" s="16" t="s">
        <v>0</v>
      </c>
    </row>
    <row r="48" spans="1:13" s="2" customFormat="1">
      <c r="A48" s="35"/>
      <c r="B48" s="29" t="s">
        <v>429</v>
      </c>
      <c r="C48" s="129" t="s">
        <v>1099</v>
      </c>
      <c r="D48" s="19"/>
      <c r="E48" s="52" t="s">
        <v>14</v>
      </c>
      <c r="F48" s="17" t="s">
        <v>3</v>
      </c>
      <c r="G48" s="18">
        <v>1</v>
      </c>
      <c r="H48" s="48"/>
      <c r="I48" s="48"/>
      <c r="J48" s="98"/>
      <c r="K48" s="26" t="s">
        <v>16</v>
      </c>
      <c r="L48" s="62">
        <f t="shared" si="11"/>
        <v>0</v>
      </c>
      <c r="M48" s="16" t="s">
        <v>0</v>
      </c>
    </row>
    <row r="49" spans="1:13" s="2" customFormat="1">
      <c r="A49" s="35"/>
      <c r="B49" s="29" t="s">
        <v>429</v>
      </c>
      <c r="C49" s="129" t="s">
        <v>1100</v>
      </c>
      <c r="D49" s="19"/>
      <c r="E49" s="52" t="s">
        <v>14</v>
      </c>
      <c r="F49" s="17" t="s">
        <v>4</v>
      </c>
      <c r="G49" s="18">
        <v>3</v>
      </c>
      <c r="H49" s="48"/>
      <c r="I49" s="48"/>
      <c r="J49" s="98"/>
      <c r="K49" s="26" t="s">
        <v>16</v>
      </c>
      <c r="L49" s="62">
        <f t="shared" si="11"/>
        <v>0</v>
      </c>
      <c r="M49" s="16" t="s">
        <v>0</v>
      </c>
    </row>
    <row r="50" spans="1:13" s="2" customFormat="1">
      <c r="A50" s="35"/>
      <c r="B50" s="29" t="s">
        <v>429</v>
      </c>
      <c r="C50" t="s">
        <v>1101</v>
      </c>
      <c r="D50" s="19"/>
      <c r="E50" s="52" t="s">
        <v>14</v>
      </c>
      <c r="F50" s="17" t="s">
        <v>4</v>
      </c>
      <c r="G50" s="18">
        <v>5</v>
      </c>
      <c r="H50" s="48"/>
      <c r="I50" s="48"/>
      <c r="J50" s="98"/>
      <c r="K50" s="26" t="s">
        <v>1102</v>
      </c>
      <c r="L50" s="62">
        <f>IF(AND(NOT(ISBLANK(J50)),NOT(J50="nein")),G50,0)</f>
        <v>0</v>
      </c>
      <c r="M50" s="16" t="s">
        <v>20</v>
      </c>
    </row>
    <row r="51" spans="1:13" s="2" customFormat="1">
      <c r="A51" s="35"/>
      <c r="B51" s="29" t="s">
        <v>429</v>
      </c>
      <c r="C51" t="s">
        <v>1103</v>
      </c>
      <c r="D51" s="19"/>
      <c r="E51" s="52" t="s">
        <v>14</v>
      </c>
      <c r="F51" s="17" t="s">
        <v>4</v>
      </c>
      <c r="G51" s="18">
        <v>5</v>
      </c>
      <c r="H51" s="48"/>
      <c r="I51" s="48"/>
      <c r="J51" s="98"/>
      <c r="K51" s="26" t="s">
        <v>1102</v>
      </c>
      <c r="L51" s="62">
        <f>IF(AND(NOT(ISBLANK(J51)),NOT(J51="nein")),G51,0)</f>
        <v>0</v>
      </c>
      <c r="M51" s="16" t="s">
        <v>20</v>
      </c>
    </row>
    <row r="52" spans="1:13" s="2" customFormat="1">
      <c r="A52" s="35"/>
      <c r="B52" s="29" t="s">
        <v>429</v>
      </c>
      <c r="C52" t="s">
        <v>1104</v>
      </c>
      <c r="D52" s="19"/>
      <c r="E52" s="52" t="s">
        <v>14</v>
      </c>
      <c r="F52" s="17" t="s">
        <v>4</v>
      </c>
      <c r="G52" s="18">
        <v>5</v>
      </c>
      <c r="H52" s="48"/>
      <c r="I52" s="48"/>
      <c r="J52" s="98"/>
      <c r="K52" s="26" t="s">
        <v>1102</v>
      </c>
      <c r="L52" s="62">
        <f>IF(AND(NOT(ISBLANK(J52)),NOT(J52="nein")),G52,0)</f>
        <v>0</v>
      </c>
      <c r="M52" s="16" t="s">
        <v>20</v>
      </c>
    </row>
    <row r="53" spans="1:13" s="90" customFormat="1">
      <c r="A53" s="35"/>
      <c r="B53" s="29" t="s">
        <v>158</v>
      </c>
      <c r="C53" s="51" t="s">
        <v>151</v>
      </c>
      <c r="D53" s="81"/>
      <c r="E53" s="47" t="s">
        <v>14</v>
      </c>
      <c r="F53" s="82" t="s">
        <v>3</v>
      </c>
      <c r="G53" s="83">
        <v>1</v>
      </c>
      <c r="H53" s="84"/>
      <c r="I53" s="85"/>
      <c r="J53" s="86"/>
      <c r="K53" s="87" t="s">
        <v>16</v>
      </c>
      <c r="L53" s="88">
        <f>IF(J53=M53,G53,0)</f>
        <v>0</v>
      </c>
      <c r="M53" s="89" t="s">
        <v>0</v>
      </c>
    </row>
    <row r="54" spans="1:13" s="2" customFormat="1" ht="15" thickBot="1">
      <c r="A54" s="35"/>
      <c r="B54" s="29" t="s">
        <v>158</v>
      </c>
      <c r="C54" s="51" t="s">
        <v>17</v>
      </c>
      <c r="D54" s="81"/>
      <c r="E54" s="47" t="s">
        <v>14</v>
      </c>
      <c r="F54" s="82" t="s">
        <v>3</v>
      </c>
      <c r="G54" s="83">
        <v>1</v>
      </c>
      <c r="H54" s="84"/>
      <c r="I54" s="85"/>
      <c r="J54" s="86"/>
      <c r="K54" s="87" t="s">
        <v>16</v>
      </c>
      <c r="L54" s="88">
        <f t="shared" ref="L54" si="12">IF(J54=M54,G54,0)</f>
        <v>0</v>
      </c>
      <c r="M54" s="89" t="s">
        <v>0</v>
      </c>
    </row>
    <row r="55" spans="1:13" s="2" customFormat="1" ht="15" thickBot="1">
      <c r="A55" s="28" t="s">
        <v>1105</v>
      </c>
      <c r="B55" s="92" t="s">
        <v>158</v>
      </c>
      <c r="C55" s="46" t="s">
        <v>1296</v>
      </c>
      <c r="D55" s="11">
        <v>1</v>
      </c>
      <c r="E55" s="63" t="s">
        <v>1191</v>
      </c>
      <c r="F55" s="63"/>
      <c r="G55" s="67"/>
      <c r="H55" s="31">
        <f>J55</f>
        <v>0</v>
      </c>
      <c r="I55" s="15">
        <f>D55*H55</f>
        <v>0</v>
      </c>
      <c r="J55" s="74"/>
      <c r="K55" s="71" t="s">
        <v>35</v>
      </c>
      <c r="L55" s="76"/>
      <c r="M55" s="73" t="s">
        <v>30</v>
      </c>
    </row>
    <row r="56" spans="1:13" s="2" customFormat="1" ht="29">
      <c r="A56" s="35"/>
      <c r="B56" s="29" t="s">
        <v>158</v>
      </c>
      <c r="C56" s="55" t="s">
        <v>378</v>
      </c>
      <c r="D56" s="19"/>
      <c r="E56" s="52" t="s">
        <v>14</v>
      </c>
      <c r="F56" s="17" t="s">
        <v>3</v>
      </c>
      <c r="G56" s="18">
        <v>1</v>
      </c>
      <c r="H56" s="48"/>
      <c r="I56" s="48"/>
      <c r="J56" s="61"/>
      <c r="K56" s="26" t="s">
        <v>16</v>
      </c>
      <c r="L56" s="62">
        <f t="shared" ref="L56:L57" si="13">IF(J56=M56,$G56,0)</f>
        <v>0</v>
      </c>
      <c r="M56" s="16" t="s">
        <v>0</v>
      </c>
    </row>
    <row r="57" spans="1:13" s="2" customFormat="1" ht="29">
      <c r="A57" s="35"/>
      <c r="B57" s="29" t="s">
        <v>158</v>
      </c>
      <c r="C57" s="55" t="s">
        <v>1297</v>
      </c>
      <c r="D57" s="19"/>
      <c r="E57" s="52" t="s">
        <v>14</v>
      </c>
      <c r="F57" s="17" t="s">
        <v>3</v>
      </c>
      <c r="G57" s="18">
        <v>1</v>
      </c>
      <c r="H57" s="48"/>
      <c r="I57" s="48"/>
      <c r="J57" s="98"/>
      <c r="K57" s="26" t="s">
        <v>16</v>
      </c>
      <c r="L57" s="62">
        <f t="shared" si="13"/>
        <v>0</v>
      </c>
      <c r="M57" s="16" t="s">
        <v>0</v>
      </c>
    </row>
    <row r="58" spans="1:13" s="2" customFormat="1">
      <c r="A58" s="35"/>
      <c r="B58" s="29" t="s">
        <v>158</v>
      </c>
      <c r="C58" s="55" t="s">
        <v>1106</v>
      </c>
      <c r="D58" s="19"/>
      <c r="E58" s="52" t="s">
        <v>14</v>
      </c>
      <c r="F58" s="17" t="s">
        <v>4</v>
      </c>
      <c r="G58" s="18">
        <v>3</v>
      </c>
      <c r="H58" s="48"/>
      <c r="I58" s="48"/>
      <c r="J58" s="98"/>
      <c r="K58" s="26" t="s">
        <v>148</v>
      </c>
      <c r="L58" s="62">
        <f t="shared" ref="L58:L59" si="14">IF(OR(ISNUMBER(J58),ISTEXT(J58)),G58,0)</f>
        <v>0</v>
      </c>
      <c r="M58" s="97" t="s">
        <v>20</v>
      </c>
    </row>
    <row r="59" spans="1:13" s="2" customFormat="1">
      <c r="A59" s="35"/>
      <c r="B59" s="29" t="s">
        <v>158</v>
      </c>
      <c r="C59" s="55" t="s">
        <v>1107</v>
      </c>
      <c r="D59" s="19"/>
      <c r="E59" s="52" t="s">
        <v>14</v>
      </c>
      <c r="F59" s="17" t="s">
        <v>4</v>
      </c>
      <c r="G59" s="18">
        <v>3</v>
      </c>
      <c r="H59" s="48"/>
      <c r="I59" s="48"/>
      <c r="J59" s="98"/>
      <c r="K59" s="26" t="s">
        <v>919</v>
      </c>
      <c r="L59" s="62">
        <f t="shared" si="14"/>
        <v>0</v>
      </c>
      <c r="M59" s="97" t="s">
        <v>20</v>
      </c>
    </row>
    <row r="60" spans="1:13" s="2" customFormat="1" ht="58">
      <c r="A60" s="35"/>
      <c r="B60" s="29" t="s">
        <v>158</v>
      </c>
      <c r="C60" s="129" t="s">
        <v>1108</v>
      </c>
      <c r="D60" s="19"/>
      <c r="E60" s="52" t="s">
        <v>14</v>
      </c>
      <c r="F60" s="17" t="s">
        <v>3</v>
      </c>
      <c r="G60" s="18">
        <v>1</v>
      </c>
      <c r="H60" s="48"/>
      <c r="I60" s="48"/>
      <c r="J60" s="98"/>
      <c r="K60" s="26" t="s">
        <v>16</v>
      </c>
      <c r="L60" s="62">
        <f t="shared" ref="L60" si="15">IF(J60=M60,$G60,0)</f>
        <v>0</v>
      </c>
      <c r="M60" s="16" t="s">
        <v>0</v>
      </c>
    </row>
    <row r="61" spans="1:13" s="2" customFormat="1" ht="29">
      <c r="A61" s="35"/>
      <c r="B61" s="29" t="s">
        <v>158</v>
      </c>
      <c r="C61" s="55" t="s">
        <v>1109</v>
      </c>
      <c r="D61" s="19"/>
      <c r="E61" s="52" t="s">
        <v>1190</v>
      </c>
      <c r="F61" s="17" t="s">
        <v>16</v>
      </c>
      <c r="G61" s="18" t="s">
        <v>16</v>
      </c>
      <c r="H61" s="48"/>
      <c r="I61" s="48"/>
      <c r="J61" s="98"/>
      <c r="K61" s="26" t="s">
        <v>35</v>
      </c>
      <c r="L61" s="62">
        <f t="shared" ref="L61:L62" si="16">IF(OR(ISNUMBER(J61),ISTEXT(J61)),G61,0)</f>
        <v>0</v>
      </c>
      <c r="M61" s="97" t="s">
        <v>20</v>
      </c>
    </row>
    <row r="62" spans="1:13" s="2" customFormat="1" ht="29">
      <c r="A62" s="35"/>
      <c r="B62" s="29" t="s">
        <v>158</v>
      </c>
      <c r="C62" s="55" t="s">
        <v>1110</v>
      </c>
      <c r="D62" s="19"/>
      <c r="E62" s="52" t="s">
        <v>14</v>
      </c>
      <c r="F62" s="17" t="s">
        <v>4</v>
      </c>
      <c r="G62" s="18">
        <v>5</v>
      </c>
      <c r="H62" s="48"/>
      <c r="I62" s="48"/>
      <c r="J62" s="98"/>
      <c r="K62" s="26" t="s">
        <v>791</v>
      </c>
      <c r="L62" s="62">
        <f t="shared" si="16"/>
        <v>0</v>
      </c>
      <c r="M62" s="97" t="s">
        <v>20</v>
      </c>
    </row>
    <row r="63" spans="1:13" s="2" customFormat="1">
      <c r="A63" s="35"/>
      <c r="B63" s="29" t="s">
        <v>158</v>
      </c>
      <c r="C63" s="53" t="s">
        <v>1111</v>
      </c>
      <c r="D63" s="25"/>
      <c r="E63" s="54" t="s">
        <v>16</v>
      </c>
      <c r="F63" s="22"/>
      <c r="G63" s="23"/>
      <c r="H63" s="95"/>
      <c r="I63" s="95"/>
      <c r="J63" s="41" t="s">
        <v>16</v>
      </c>
      <c r="K63" s="37"/>
      <c r="L63" s="77"/>
      <c r="M63" s="24"/>
    </row>
    <row r="64" spans="1:13" s="2" customFormat="1">
      <c r="A64" s="35"/>
      <c r="B64" s="29" t="s">
        <v>158</v>
      </c>
      <c r="C64" s="129" t="s">
        <v>1112</v>
      </c>
      <c r="D64" s="19"/>
      <c r="E64" s="52" t="s">
        <v>14</v>
      </c>
      <c r="F64" s="17" t="s">
        <v>3</v>
      </c>
      <c r="G64" s="18">
        <v>1</v>
      </c>
      <c r="H64" s="48"/>
      <c r="I64" s="48"/>
      <c r="J64" s="98"/>
      <c r="K64" s="26" t="s">
        <v>16</v>
      </c>
      <c r="L64" s="62">
        <f t="shared" ref="L64:L78" si="17">IF(J64=M64,$G64,0)</f>
        <v>0</v>
      </c>
      <c r="M64" s="16" t="s">
        <v>0</v>
      </c>
    </row>
    <row r="65" spans="1:13" s="2" customFormat="1">
      <c r="A65" s="35"/>
      <c r="B65" s="29" t="s">
        <v>158</v>
      </c>
      <c r="C65" s="129" t="s">
        <v>1113</v>
      </c>
      <c r="D65" s="19"/>
      <c r="E65" s="52" t="s">
        <v>14</v>
      </c>
      <c r="F65" s="17" t="s">
        <v>3</v>
      </c>
      <c r="G65" s="18">
        <v>1</v>
      </c>
      <c r="H65" s="48"/>
      <c r="I65" s="48"/>
      <c r="J65" s="98"/>
      <c r="K65" s="26" t="s">
        <v>16</v>
      </c>
      <c r="L65" s="62">
        <f t="shared" si="17"/>
        <v>0</v>
      </c>
      <c r="M65" s="16" t="s">
        <v>0</v>
      </c>
    </row>
    <row r="66" spans="1:13" s="2" customFormat="1">
      <c r="A66" s="35"/>
      <c r="B66" s="29" t="s">
        <v>158</v>
      </c>
      <c r="C66" s="129" t="s">
        <v>1114</v>
      </c>
      <c r="D66" s="19"/>
      <c r="E66" s="52" t="s">
        <v>14</v>
      </c>
      <c r="F66" s="17" t="s">
        <v>3</v>
      </c>
      <c r="G66" s="18">
        <v>1</v>
      </c>
      <c r="H66" s="48"/>
      <c r="I66" s="48"/>
      <c r="J66" s="98"/>
      <c r="K66" s="26" t="s">
        <v>16</v>
      </c>
      <c r="L66" s="62">
        <f t="shared" si="17"/>
        <v>0</v>
      </c>
      <c r="M66" s="16" t="s">
        <v>0</v>
      </c>
    </row>
    <row r="67" spans="1:13" s="2" customFormat="1">
      <c r="A67" s="35"/>
      <c r="B67" s="29" t="s">
        <v>158</v>
      </c>
      <c r="C67" s="129" t="s">
        <v>1283</v>
      </c>
      <c r="D67" s="19"/>
      <c r="E67" s="52" t="s">
        <v>14</v>
      </c>
      <c r="F67" s="17" t="s">
        <v>3</v>
      </c>
      <c r="G67" s="18">
        <v>1</v>
      </c>
      <c r="H67" s="48"/>
      <c r="I67" s="48"/>
      <c r="J67" s="98"/>
      <c r="K67" s="26" t="s">
        <v>16</v>
      </c>
      <c r="L67" s="62">
        <f t="shared" si="17"/>
        <v>0</v>
      </c>
      <c r="M67" s="16" t="s">
        <v>0</v>
      </c>
    </row>
    <row r="68" spans="1:13" s="2" customFormat="1">
      <c r="A68" s="35"/>
      <c r="B68" s="29" t="s">
        <v>158</v>
      </c>
      <c r="C68" s="129" t="s">
        <v>1115</v>
      </c>
      <c r="D68" s="19"/>
      <c r="E68" s="52" t="s">
        <v>14</v>
      </c>
      <c r="F68" s="17" t="s">
        <v>3</v>
      </c>
      <c r="G68" s="18">
        <v>1</v>
      </c>
      <c r="H68" s="48"/>
      <c r="I68" s="48"/>
      <c r="J68" s="98"/>
      <c r="K68" s="26" t="s">
        <v>16</v>
      </c>
      <c r="L68" s="62">
        <f t="shared" si="17"/>
        <v>0</v>
      </c>
      <c r="M68" s="16" t="s">
        <v>0</v>
      </c>
    </row>
    <row r="69" spans="1:13" s="2" customFormat="1">
      <c r="A69" s="35"/>
      <c r="B69" s="29" t="s">
        <v>158</v>
      </c>
      <c r="C69" s="129" t="s">
        <v>1116</v>
      </c>
      <c r="D69" s="19"/>
      <c r="E69" s="52" t="s">
        <v>14</v>
      </c>
      <c r="F69" s="17" t="s">
        <v>3</v>
      </c>
      <c r="G69" s="18">
        <v>1</v>
      </c>
      <c r="H69" s="48"/>
      <c r="I69" s="48"/>
      <c r="J69" s="98"/>
      <c r="K69" s="26" t="s">
        <v>16</v>
      </c>
      <c r="L69" s="62">
        <f t="shared" si="17"/>
        <v>0</v>
      </c>
      <c r="M69" s="16" t="s">
        <v>0</v>
      </c>
    </row>
    <row r="70" spans="1:13" s="2" customFormat="1">
      <c r="A70" s="35"/>
      <c r="B70" s="29" t="s">
        <v>158</v>
      </c>
      <c r="C70" s="129" t="s">
        <v>1117</v>
      </c>
      <c r="D70" s="19"/>
      <c r="E70" s="52" t="s">
        <v>14</v>
      </c>
      <c r="F70" s="17" t="s">
        <v>3</v>
      </c>
      <c r="G70" s="18">
        <v>1</v>
      </c>
      <c r="H70" s="48"/>
      <c r="I70" s="48"/>
      <c r="J70" s="98"/>
      <c r="K70" s="26" t="s">
        <v>16</v>
      </c>
      <c r="L70" s="62">
        <f t="shared" si="17"/>
        <v>0</v>
      </c>
      <c r="M70" s="16" t="s">
        <v>0</v>
      </c>
    </row>
    <row r="71" spans="1:13" s="2" customFormat="1">
      <c r="A71" s="35"/>
      <c r="B71" s="29" t="s">
        <v>158</v>
      </c>
      <c r="C71" s="129" t="s">
        <v>1118</v>
      </c>
      <c r="D71" s="19"/>
      <c r="E71" s="52" t="s">
        <v>14</v>
      </c>
      <c r="F71" s="17" t="s">
        <v>3</v>
      </c>
      <c r="G71" s="18">
        <v>1</v>
      </c>
      <c r="H71" s="48"/>
      <c r="I71" s="48"/>
      <c r="J71" s="98"/>
      <c r="K71" s="26" t="s">
        <v>16</v>
      </c>
      <c r="L71" s="62">
        <f t="shared" si="17"/>
        <v>0</v>
      </c>
      <c r="M71" s="16" t="s">
        <v>0</v>
      </c>
    </row>
    <row r="72" spans="1:13" s="2" customFormat="1">
      <c r="A72" s="35"/>
      <c r="B72" s="29" t="s">
        <v>158</v>
      </c>
      <c r="C72" s="129" t="s">
        <v>1119</v>
      </c>
      <c r="D72" s="19"/>
      <c r="E72" s="52" t="s">
        <v>14</v>
      </c>
      <c r="F72" s="17" t="s">
        <v>3</v>
      </c>
      <c r="G72" s="18">
        <v>1</v>
      </c>
      <c r="H72" s="48"/>
      <c r="I72" s="48"/>
      <c r="J72" s="98"/>
      <c r="K72" s="26" t="s">
        <v>16</v>
      </c>
      <c r="L72" s="62">
        <f t="shared" si="17"/>
        <v>0</v>
      </c>
      <c r="M72" s="16" t="s">
        <v>0</v>
      </c>
    </row>
    <row r="73" spans="1:13" s="2" customFormat="1">
      <c r="A73" s="35"/>
      <c r="B73" s="29" t="s">
        <v>158</v>
      </c>
      <c r="C73" s="129" t="s">
        <v>1284</v>
      </c>
      <c r="D73" s="19"/>
      <c r="E73" s="52" t="s">
        <v>14</v>
      </c>
      <c r="F73" s="17" t="s">
        <v>3</v>
      </c>
      <c r="G73" s="18">
        <v>1</v>
      </c>
      <c r="H73" s="48"/>
      <c r="I73" s="48"/>
      <c r="J73" s="98"/>
      <c r="K73" s="26" t="s">
        <v>16</v>
      </c>
      <c r="L73" s="62">
        <f t="shared" si="17"/>
        <v>0</v>
      </c>
      <c r="M73" s="16" t="s">
        <v>0</v>
      </c>
    </row>
    <row r="74" spans="1:13" s="2" customFormat="1">
      <c r="A74" s="35"/>
      <c r="B74" s="29" t="s">
        <v>158</v>
      </c>
      <c r="C74" s="129" t="s">
        <v>1120</v>
      </c>
      <c r="D74" s="19"/>
      <c r="E74" s="52" t="s">
        <v>14</v>
      </c>
      <c r="F74" s="17" t="s">
        <v>3</v>
      </c>
      <c r="G74" s="18">
        <v>1</v>
      </c>
      <c r="H74" s="48"/>
      <c r="I74" s="48"/>
      <c r="J74" s="98"/>
      <c r="K74" s="26" t="s">
        <v>16</v>
      </c>
      <c r="L74" s="62">
        <f t="shared" ref="L74" si="18">IF(J74=M74,$G74,0)</f>
        <v>0</v>
      </c>
      <c r="M74" s="16" t="s">
        <v>0</v>
      </c>
    </row>
    <row r="75" spans="1:13" s="2" customFormat="1">
      <c r="A75" s="35"/>
      <c r="B75" s="29" t="s">
        <v>158</v>
      </c>
      <c r="C75" s="129" t="s">
        <v>1121</v>
      </c>
      <c r="D75" s="19"/>
      <c r="E75" s="52" t="s">
        <v>14</v>
      </c>
      <c r="F75" s="17" t="s">
        <v>3</v>
      </c>
      <c r="G75" s="18">
        <v>1</v>
      </c>
      <c r="H75" s="48"/>
      <c r="I75" s="48"/>
      <c r="J75" s="98"/>
      <c r="K75" s="26" t="s">
        <v>16</v>
      </c>
      <c r="L75" s="62">
        <f t="shared" si="17"/>
        <v>0</v>
      </c>
      <c r="M75" s="16" t="s">
        <v>0</v>
      </c>
    </row>
    <row r="76" spans="1:13" s="2" customFormat="1" ht="43.5">
      <c r="A76" s="35"/>
      <c r="B76" s="29" t="s">
        <v>158</v>
      </c>
      <c r="C76" s="129" t="s">
        <v>1122</v>
      </c>
      <c r="D76" s="19"/>
      <c r="E76" s="52" t="s">
        <v>14</v>
      </c>
      <c r="F76" s="17" t="s">
        <v>3</v>
      </c>
      <c r="G76" s="18">
        <v>1</v>
      </c>
      <c r="H76" s="48"/>
      <c r="I76" s="48"/>
      <c r="J76" s="98"/>
      <c r="K76" s="26" t="s">
        <v>16</v>
      </c>
      <c r="L76" s="62">
        <f t="shared" si="17"/>
        <v>0</v>
      </c>
      <c r="M76" s="16" t="s">
        <v>0</v>
      </c>
    </row>
    <row r="77" spans="1:13" s="2" customFormat="1">
      <c r="A77" s="35"/>
      <c r="B77" s="29" t="s">
        <v>158</v>
      </c>
      <c r="C77" s="129" t="s">
        <v>1123</v>
      </c>
      <c r="D77" s="19"/>
      <c r="E77" s="52" t="s">
        <v>14</v>
      </c>
      <c r="F77" s="17" t="s">
        <v>3</v>
      </c>
      <c r="G77" s="18">
        <v>1</v>
      </c>
      <c r="H77" s="48"/>
      <c r="I77" s="48"/>
      <c r="J77" s="98"/>
      <c r="K77" s="26" t="s">
        <v>16</v>
      </c>
      <c r="L77" s="62">
        <f t="shared" si="17"/>
        <v>0</v>
      </c>
      <c r="M77" s="16" t="s">
        <v>0</v>
      </c>
    </row>
    <row r="78" spans="1:13" s="2" customFormat="1" ht="29">
      <c r="A78" s="35"/>
      <c r="B78" s="29" t="s">
        <v>158</v>
      </c>
      <c r="C78" s="129" t="s">
        <v>1124</v>
      </c>
      <c r="D78" s="19"/>
      <c r="E78" s="52" t="s">
        <v>14</v>
      </c>
      <c r="F78" s="17" t="s">
        <v>3</v>
      </c>
      <c r="G78" s="18">
        <v>1</v>
      </c>
      <c r="H78" s="48"/>
      <c r="I78" s="48"/>
      <c r="J78" s="98"/>
      <c r="K78" s="26" t="s">
        <v>16</v>
      </c>
      <c r="L78" s="62">
        <f t="shared" si="17"/>
        <v>0</v>
      </c>
      <c r="M78" s="16" t="s">
        <v>0</v>
      </c>
    </row>
    <row r="79" spans="1:13" s="2" customFormat="1">
      <c r="A79" s="35"/>
      <c r="B79" s="29" t="s">
        <v>158</v>
      </c>
      <c r="C79" s="55" t="s">
        <v>1125</v>
      </c>
      <c r="D79" s="19"/>
      <c r="E79" s="52" t="s">
        <v>14</v>
      </c>
      <c r="F79" s="17" t="s">
        <v>4</v>
      </c>
      <c r="G79" s="18">
        <v>5</v>
      </c>
      <c r="H79" s="48"/>
      <c r="I79" s="48"/>
      <c r="J79" s="98"/>
      <c r="K79" s="26" t="s">
        <v>791</v>
      </c>
      <c r="L79" s="62">
        <f t="shared" ref="L79:L81" si="19">IF(OR(ISNUMBER(J79),ISTEXT(J79)),G79,0)</f>
        <v>0</v>
      </c>
      <c r="M79" s="97" t="s">
        <v>20</v>
      </c>
    </row>
    <row r="80" spans="1:13" s="2" customFormat="1">
      <c r="A80" s="35"/>
      <c r="B80" s="29" t="s">
        <v>158</v>
      </c>
      <c r="C80" s="55" t="s">
        <v>1126</v>
      </c>
      <c r="D80" s="19"/>
      <c r="E80" s="52" t="s">
        <v>14</v>
      </c>
      <c r="F80" s="17" t="s">
        <v>4</v>
      </c>
      <c r="G80" s="18">
        <v>5</v>
      </c>
      <c r="H80" s="48"/>
      <c r="I80" s="48"/>
      <c r="J80" s="98"/>
      <c r="K80" s="26" t="s">
        <v>791</v>
      </c>
      <c r="L80" s="62">
        <f t="shared" si="19"/>
        <v>0</v>
      </c>
      <c r="M80" s="97" t="s">
        <v>20</v>
      </c>
    </row>
    <row r="81" spans="1:13" s="2" customFormat="1">
      <c r="A81" s="35"/>
      <c r="B81" s="29" t="s">
        <v>158</v>
      </c>
      <c r="C81" s="55" t="s">
        <v>1127</v>
      </c>
      <c r="D81" s="19"/>
      <c r="E81" s="52" t="s">
        <v>14</v>
      </c>
      <c r="F81" s="17" t="s">
        <v>4</v>
      </c>
      <c r="G81" s="18">
        <v>5</v>
      </c>
      <c r="H81" s="48"/>
      <c r="I81" s="48"/>
      <c r="J81" s="98"/>
      <c r="K81" s="26" t="s">
        <v>791</v>
      </c>
      <c r="L81" s="62">
        <f t="shared" si="19"/>
        <v>0</v>
      </c>
      <c r="M81" s="97" t="s">
        <v>20</v>
      </c>
    </row>
    <row r="82" spans="1:13" s="2" customFormat="1">
      <c r="A82" s="35"/>
      <c r="B82" s="29" t="s">
        <v>158</v>
      </c>
      <c r="C82" s="129" t="s">
        <v>1128</v>
      </c>
      <c r="D82" s="19"/>
      <c r="E82" s="52" t="s">
        <v>14</v>
      </c>
      <c r="F82" s="17" t="s">
        <v>3</v>
      </c>
      <c r="G82" s="18">
        <v>1</v>
      </c>
      <c r="H82" s="48"/>
      <c r="I82" s="48"/>
      <c r="J82" s="98"/>
      <c r="K82" s="26" t="s">
        <v>16</v>
      </c>
      <c r="L82" s="62">
        <f t="shared" ref="L82" si="20">IF(J82=M82,$G82,0)</f>
        <v>0</v>
      </c>
      <c r="M82" s="16" t="s">
        <v>0</v>
      </c>
    </row>
    <row r="83" spans="1:13" s="2" customFormat="1">
      <c r="A83" s="35"/>
      <c r="B83" s="29" t="s">
        <v>158</v>
      </c>
      <c r="C83" s="55" t="s">
        <v>1129</v>
      </c>
      <c r="D83" s="19"/>
      <c r="E83" s="52" t="s">
        <v>14</v>
      </c>
      <c r="F83" s="17" t="s">
        <v>4</v>
      </c>
      <c r="G83" s="18">
        <v>5</v>
      </c>
      <c r="H83" s="48"/>
      <c r="I83" s="48"/>
      <c r="J83" s="98"/>
      <c r="K83" s="26" t="s">
        <v>16</v>
      </c>
      <c r="L83" s="62">
        <f t="shared" ref="L83" si="21">IF(OR(ISNUMBER(J83),ISTEXT(J83)),G83,0)</f>
        <v>0</v>
      </c>
      <c r="M83" s="97" t="s">
        <v>20</v>
      </c>
    </row>
    <row r="84" spans="1:13" s="90" customFormat="1">
      <c r="A84" s="35"/>
      <c r="B84" s="29" t="s">
        <v>158</v>
      </c>
      <c r="C84" s="51" t="s">
        <v>151</v>
      </c>
      <c r="D84" s="81"/>
      <c r="E84" s="47" t="s">
        <v>14</v>
      </c>
      <c r="F84" s="82" t="s">
        <v>3</v>
      </c>
      <c r="G84" s="83">
        <v>1</v>
      </c>
      <c r="H84" s="84"/>
      <c r="I84" s="85"/>
      <c r="J84" s="86"/>
      <c r="K84" s="87" t="s">
        <v>16</v>
      </c>
      <c r="L84" s="88">
        <f>IF(J84=M84,G84,0)</f>
        <v>0</v>
      </c>
      <c r="M84" s="89" t="s">
        <v>0</v>
      </c>
    </row>
    <row r="85" spans="1:13" s="2" customFormat="1" ht="15" thickBot="1">
      <c r="A85" s="35"/>
      <c r="B85" s="29" t="s">
        <v>158</v>
      </c>
      <c r="C85" s="51" t="s">
        <v>17</v>
      </c>
      <c r="D85" s="81"/>
      <c r="E85" s="47" t="s">
        <v>14</v>
      </c>
      <c r="F85" s="82" t="s">
        <v>3</v>
      </c>
      <c r="G85" s="83">
        <v>1</v>
      </c>
      <c r="H85" s="84"/>
      <c r="I85" s="85"/>
      <c r="J85" s="86"/>
      <c r="K85" s="87" t="s">
        <v>16</v>
      </c>
      <c r="L85" s="88">
        <f t="shared" ref="L85" si="22">IF(J85=M85,G85,0)</f>
        <v>0</v>
      </c>
      <c r="M85" s="89" t="s">
        <v>0</v>
      </c>
    </row>
    <row r="86" spans="1:13" s="2" customFormat="1" ht="15" thickBot="1">
      <c r="A86" s="28" t="s">
        <v>1130</v>
      </c>
      <c r="B86" s="92" t="s">
        <v>158</v>
      </c>
      <c r="C86" s="46" t="s">
        <v>1131</v>
      </c>
      <c r="D86" s="11">
        <v>1</v>
      </c>
      <c r="E86" s="63" t="s">
        <v>1191</v>
      </c>
      <c r="F86" s="63"/>
      <c r="G86" s="67"/>
      <c r="H86" s="31">
        <f>J86</f>
        <v>0</v>
      </c>
      <c r="I86" s="15">
        <f>D86*H86</f>
        <v>0</v>
      </c>
      <c r="J86" s="74"/>
      <c r="K86" s="71" t="s">
        <v>35</v>
      </c>
      <c r="L86" s="76"/>
      <c r="M86" s="73" t="s">
        <v>30</v>
      </c>
    </row>
    <row r="87" spans="1:13" s="2" customFormat="1" ht="29">
      <c r="A87" s="35"/>
      <c r="B87" s="29" t="s">
        <v>158</v>
      </c>
      <c r="C87" s="55" t="s">
        <v>378</v>
      </c>
      <c r="D87" s="19"/>
      <c r="E87" s="52" t="s">
        <v>14</v>
      </c>
      <c r="F87" s="17" t="s">
        <v>3</v>
      </c>
      <c r="G87" s="18">
        <v>1</v>
      </c>
      <c r="H87" s="48"/>
      <c r="I87" s="48"/>
      <c r="J87" s="61"/>
      <c r="K87" s="26" t="s">
        <v>16</v>
      </c>
      <c r="L87" s="62">
        <f t="shared" ref="L87:L88" si="23">IF(J87=M87,$G87,0)</f>
        <v>0</v>
      </c>
      <c r="M87" s="16" t="s">
        <v>0</v>
      </c>
    </row>
    <row r="88" spans="1:13" s="2" customFormat="1">
      <c r="A88" s="35"/>
      <c r="B88" s="29" t="s">
        <v>158</v>
      </c>
      <c r="C88" s="55" t="s">
        <v>1132</v>
      </c>
      <c r="D88" s="19"/>
      <c r="E88" s="52" t="s">
        <v>14</v>
      </c>
      <c r="F88" s="17" t="s">
        <v>4</v>
      </c>
      <c r="G88" s="18">
        <v>5</v>
      </c>
      <c r="H88" s="48"/>
      <c r="I88" s="48"/>
      <c r="J88" s="61"/>
      <c r="K88" s="26" t="s">
        <v>16</v>
      </c>
      <c r="L88" s="62">
        <f t="shared" si="23"/>
        <v>0</v>
      </c>
      <c r="M88" s="16" t="s">
        <v>0</v>
      </c>
    </row>
    <row r="89" spans="1:13" s="2" customFormat="1" ht="29">
      <c r="A89" s="35"/>
      <c r="B89" s="29" t="s">
        <v>158</v>
      </c>
      <c r="C89" s="78" t="s">
        <v>1285</v>
      </c>
      <c r="D89" s="19"/>
      <c r="E89" s="52" t="s">
        <v>14</v>
      </c>
      <c r="F89" s="17" t="s">
        <v>4</v>
      </c>
      <c r="G89" s="18">
        <v>5</v>
      </c>
      <c r="H89" s="48"/>
      <c r="I89" s="48"/>
      <c r="J89" s="40"/>
      <c r="K89" s="26" t="s">
        <v>16</v>
      </c>
      <c r="L89" s="62">
        <f>IF(AND(NOT(ISBLANK(J89)),NOT(J89="nein")),G89,0)</f>
        <v>0</v>
      </c>
      <c r="M89" s="97" t="s">
        <v>1287</v>
      </c>
    </row>
    <row r="90" spans="1:13" s="2" customFormat="1">
      <c r="A90" s="35"/>
      <c r="B90" s="29" t="s">
        <v>158</v>
      </c>
      <c r="C90" s="78" t="s">
        <v>1286</v>
      </c>
      <c r="D90" s="19"/>
      <c r="E90" s="52" t="s">
        <v>14</v>
      </c>
      <c r="F90" s="17" t="s">
        <v>4</v>
      </c>
      <c r="G90" s="18">
        <v>5</v>
      </c>
      <c r="H90" s="48"/>
      <c r="I90" s="48"/>
      <c r="J90" s="40"/>
      <c r="K90" s="26" t="s">
        <v>16</v>
      </c>
      <c r="L90" s="62">
        <f t="shared" ref="L90" si="24">IF(OR(ISNUMBER(J90),ISTEXT(J90)),G90,0)</f>
        <v>0</v>
      </c>
      <c r="M90" s="16" t="s">
        <v>20</v>
      </c>
    </row>
    <row r="91" spans="1:13" s="2" customFormat="1" ht="29">
      <c r="A91" s="35"/>
      <c r="B91" s="29" t="s">
        <v>158</v>
      </c>
      <c r="C91" s="55" t="s">
        <v>1133</v>
      </c>
      <c r="D91" s="19"/>
      <c r="E91" s="52" t="s">
        <v>14</v>
      </c>
      <c r="F91" s="17" t="s">
        <v>4</v>
      </c>
      <c r="G91" s="18">
        <v>5</v>
      </c>
      <c r="H91" s="33"/>
      <c r="I91" s="20"/>
      <c r="J91" s="61"/>
      <c r="K91" s="26" t="s">
        <v>16</v>
      </c>
      <c r="L91" s="62">
        <f>IF(OR(ISNUMBER(J91),ISTEXT(J91)),G91,0)</f>
        <v>0</v>
      </c>
      <c r="M91" s="16" t="s">
        <v>20</v>
      </c>
    </row>
    <row r="92" spans="1:13" s="2" customFormat="1">
      <c r="A92" s="35"/>
      <c r="B92" s="29" t="s">
        <v>158</v>
      </c>
      <c r="C92" s="55" t="s">
        <v>1134</v>
      </c>
      <c r="D92" s="19"/>
      <c r="E92" s="52" t="s">
        <v>14</v>
      </c>
      <c r="F92" s="17" t="s">
        <v>4</v>
      </c>
      <c r="G92" s="18">
        <v>5</v>
      </c>
      <c r="H92" s="33"/>
      <c r="I92" s="20"/>
      <c r="J92" s="61"/>
      <c r="K92" s="26" t="s">
        <v>16</v>
      </c>
      <c r="L92" s="62">
        <f>IF(OR(ISNUMBER(J92),ISTEXT(J92)),G92,0)</f>
        <v>0</v>
      </c>
      <c r="M92" s="16" t="s">
        <v>20</v>
      </c>
    </row>
    <row r="93" spans="1:13" s="2" customFormat="1" ht="29">
      <c r="A93" s="35"/>
      <c r="B93" s="29" t="s">
        <v>158</v>
      </c>
      <c r="C93" s="55" t="s">
        <v>1135</v>
      </c>
      <c r="D93" s="19"/>
      <c r="E93" s="52" t="s">
        <v>14</v>
      </c>
      <c r="F93" s="17" t="s">
        <v>4</v>
      </c>
      <c r="G93" s="18">
        <v>5</v>
      </c>
      <c r="H93" s="48"/>
      <c r="I93" s="48"/>
      <c r="J93" s="61"/>
      <c r="K93" s="26" t="s">
        <v>16</v>
      </c>
      <c r="L93" s="62">
        <f t="shared" ref="L93:L95" si="25">IF(J93=M93,$G93,0)</f>
        <v>0</v>
      </c>
      <c r="M93" s="16" t="s">
        <v>0</v>
      </c>
    </row>
    <row r="94" spans="1:13" s="2" customFormat="1" ht="29">
      <c r="A94" s="35"/>
      <c r="B94" s="29" t="s">
        <v>158</v>
      </c>
      <c r="C94" s="55" t="s">
        <v>1136</v>
      </c>
      <c r="D94" s="19"/>
      <c r="E94" s="52" t="s">
        <v>14</v>
      </c>
      <c r="F94" s="17" t="s">
        <v>4</v>
      </c>
      <c r="G94" s="18">
        <v>5</v>
      </c>
      <c r="H94" s="48"/>
      <c r="I94" s="48"/>
      <c r="J94" s="61"/>
      <c r="K94" s="26" t="s">
        <v>16</v>
      </c>
      <c r="L94" s="62">
        <f t="shared" si="25"/>
        <v>0</v>
      </c>
      <c r="M94" s="16" t="s">
        <v>0</v>
      </c>
    </row>
    <row r="95" spans="1:13" s="2" customFormat="1">
      <c r="A95" s="35"/>
      <c r="B95" s="29" t="s">
        <v>158</v>
      </c>
      <c r="C95" s="55" t="s">
        <v>1137</v>
      </c>
      <c r="D95" s="19"/>
      <c r="E95" s="52" t="s">
        <v>14</v>
      </c>
      <c r="F95" s="17" t="s">
        <v>4</v>
      </c>
      <c r="G95" s="18">
        <v>5</v>
      </c>
      <c r="H95" s="48"/>
      <c r="I95" s="48"/>
      <c r="J95" s="61"/>
      <c r="K95" s="26" t="s">
        <v>16</v>
      </c>
      <c r="L95" s="62">
        <f t="shared" si="25"/>
        <v>0</v>
      </c>
      <c r="M95" s="16" t="s">
        <v>0</v>
      </c>
    </row>
    <row r="96" spans="1:13" s="2" customFormat="1">
      <c r="A96" s="35"/>
      <c r="B96" s="29" t="s">
        <v>158</v>
      </c>
      <c r="C96" s="55" t="s">
        <v>1138</v>
      </c>
      <c r="D96" s="19"/>
      <c r="E96" s="52" t="s">
        <v>14</v>
      </c>
      <c r="F96" s="17" t="s">
        <v>4</v>
      </c>
      <c r="G96" s="18">
        <v>5</v>
      </c>
      <c r="H96" s="48"/>
      <c r="I96" s="48"/>
      <c r="J96" s="40"/>
      <c r="K96" s="26" t="s">
        <v>16</v>
      </c>
      <c r="L96" s="62">
        <f t="shared" ref="L96" si="26">IF(OR(ISNUMBER(J96),ISTEXT(J96)),G96,0)</f>
        <v>0</v>
      </c>
      <c r="M96" s="16" t="s">
        <v>20</v>
      </c>
    </row>
    <row r="97" spans="1:13" s="2" customFormat="1">
      <c r="A97" s="35"/>
      <c r="B97" s="29" t="s">
        <v>429</v>
      </c>
      <c r="C97" s="129" t="s">
        <v>1139</v>
      </c>
      <c r="D97" s="19"/>
      <c r="E97" s="52" t="s">
        <v>14</v>
      </c>
      <c r="F97" s="17" t="s">
        <v>4</v>
      </c>
      <c r="G97" s="18">
        <v>5</v>
      </c>
      <c r="H97" s="48"/>
      <c r="I97" s="48"/>
      <c r="J97" s="61"/>
      <c r="K97" s="26" t="s">
        <v>16</v>
      </c>
      <c r="L97" s="62">
        <f t="shared" ref="L97:L101" si="27">IF(J97=M97,$G97,0)</f>
        <v>0</v>
      </c>
      <c r="M97" s="16" t="s">
        <v>0</v>
      </c>
    </row>
    <row r="98" spans="1:13" s="2" customFormat="1">
      <c r="A98" s="35"/>
      <c r="B98" s="29" t="s">
        <v>158</v>
      </c>
      <c r="C98" s="55" t="s">
        <v>1140</v>
      </c>
      <c r="D98" s="19"/>
      <c r="E98" s="52" t="s">
        <v>14</v>
      </c>
      <c r="F98" s="17" t="s">
        <v>4</v>
      </c>
      <c r="G98" s="18">
        <v>5</v>
      </c>
      <c r="H98" s="48"/>
      <c r="I98" s="48"/>
      <c r="J98" s="61"/>
      <c r="K98" s="26" t="s">
        <v>16</v>
      </c>
      <c r="L98" s="62">
        <f t="shared" si="27"/>
        <v>0</v>
      </c>
      <c r="M98" s="16" t="s">
        <v>0</v>
      </c>
    </row>
    <row r="99" spans="1:13" s="2" customFormat="1">
      <c r="A99" s="35"/>
      <c r="B99" s="29" t="s">
        <v>158</v>
      </c>
      <c r="C99" s="55" t="s">
        <v>1141</v>
      </c>
      <c r="D99" s="19"/>
      <c r="E99" s="52" t="s">
        <v>14</v>
      </c>
      <c r="F99" s="17" t="s">
        <v>4</v>
      </c>
      <c r="G99" s="18">
        <v>5</v>
      </c>
      <c r="H99" s="48"/>
      <c r="I99" s="48"/>
      <c r="J99" s="61"/>
      <c r="K99" s="26" t="s">
        <v>16</v>
      </c>
      <c r="L99" s="62">
        <f t="shared" si="27"/>
        <v>0</v>
      </c>
      <c r="M99" s="16" t="s">
        <v>0</v>
      </c>
    </row>
    <row r="100" spans="1:13" s="2" customFormat="1" ht="29">
      <c r="A100" s="35"/>
      <c r="B100" s="29" t="s">
        <v>158</v>
      </c>
      <c r="C100" s="55" t="s">
        <v>1142</v>
      </c>
      <c r="D100" s="19"/>
      <c r="E100" s="52" t="s">
        <v>14</v>
      </c>
      <c r="F100" s="17" t="s">
        <v>4</v>
      </c>
      <c r="G100" s="18">
        <v>5</v>
      </c>
      <c r="H100" s="48"/>
      <c r="I100" s="48"/>
      <c r="J100" s="61"/>
      <c r="K100" s="26" t="s">
        <v>16</v>
      </c>
      <c r="L100" s="62">
        <f t="shared" si="27"/>
        <v>0</v>
      </c>
      <c r="M100" s="16" t="s">
        <v>0</v>
      </c>
    </row>
    <row r="101" spans="1:13" s="2" customFormat="1">
      <c r="A101" s="35"/>
      <c r="B101" s="29" t="s">
        <v>158</v>
      </c>
      <c r="C101" s="55" t="s">
        <v>1143</v>
      </c>
      <c r="D101" s="19"/>
      <c r="E101" s="52" t="s">
        <v>14</v>
      </c>
      <c r="F101" s="17" t="s">
        <v>4</v>
      </c>
      <c r="G101" s="18">
        <v>5</v>
      </c>
      <c r="H101" s="48"/>
      <c r="I101" s="48"/>
      <c r="J101" s="61"/>
      <c r="K101" s="26" t="s">
        <v>16</v>
      </c>
      <c r="L101" s="62">
        <f t="shared" si="27"/>
        <v>0</v>
      </c>
      <c r="M101" s="16" t="s">
        <v>0</v>
      </c>
    </row>
    <row r="102" spans="1:13" s="2" customFormat="1">
      <c r="A102" s="35"/>
      <c r="B102" s="29" t="s">
        <v>158</v>
      </c>
      <c r="C102" s="55" t="s">
        <v>1144</v>
      </c>
      <c r="D102" s="19"/>
      <c r="E102" s="52" t="s">
        <v>14</v>
      </c>
      <c r="F102" s="17" t="s">
        <v>4</v>
      </c>
      <c r="G102" s="18">
        <v>5</v>
      </c>
      <c r="H102" s="48"/>
      <c r="I102" s="48"/>
      <c r="J102" s="40"/>
      <c r="K102" s="26" t="s">
        <v>16</v>
      </c>
      <c r="L102" s="62">
        <f t="shared" ref="L102" si="28">IF(OR(ISNUMBER(J102),ISTEXT(J102)),G102,0)</f>
        <v>0</v>
      </c>
      <c r="M102" s="16" t="s">
        <v>20</v>
      </c>
    </row>
    <row r="103" spans="1:13" s="2" customFormat="1" ht="29">
      <c r="A103" s="35"/>
      <c r="B103" s="29" t="s">
        <v>158</v>
      </c>
      <c r="C103" s="55" t="s">
        <v>1145</v>
      </c>
      <c r="D103" s="19"/>
      <c r="E103" s="52" t="s">
        <v>14</v>
      </c>
      <c r="F103" s="17" t="s">
        <v>4</v>
      </c>
      <c r="G103" s="18">
        <v>5</v>
      </c>
      <c r="H103" s="48"/>
      <c r="I103" s="48"/>
      <c r="J103" s="61"/>
      <c r="K103" s="26" t="s">
        <v>16</v>
      </c>
      <c r="L103" s="62">
        <f t="shared" ref="L103" si="29">IF(J103=M103,$G103,0)</f>
        <v>0</v>
      </c>
      <c r="M103" s="16" t="s">
        <v>0</v>
      </c>
    </row>
    <row r="104" spans="1:13" s="90" customFormat="1">
      <c r="A104" s="35"/>
      <c r="B104" s="29" t="s">
        <v>158</v>
      </c>
      <c r="C104" s="51" t="s">
        <v>151</v>
      </c>
      <c r="D104" s="81"/>
      <c r="E104" s="47" t="s">
        <v>14</v>
      </c>
      <c r="F104" s="82" t="s">
        <v>3</v>
      </c>
      <c r="G104" s="83">
        <v>1</v>
      </c>
      <c r="H104" s="84"/>
      <c r="I104" s="85"/>
      <c r="J104" s="86"/>
      <c r="K104" s="87" t="s">
        <v>16</v>
      </c>
      <c r="L104" s="88">
        <f>IF(J104=M104,G104,0)</f>
        <v>0</v>
      </c>
      <c r="M104" s="89" t="s">
        <v>0</v>
      </c>
    </row>
    <row r="105" spans="1:13" s="2" customFormat="1" ht="15" thickBot="1">
      <c r="A105" s="35"/>
      <c r="B105" s="29" t="s">
        <v>158</v>
      </c>
      <c r="C105" s="51" t="s">
        <v>17</v>
      </c>
      <c r="D105" s="81"/>
      <c r="E105" s="47" t="s">
        <v>14</v>
      </c>
      <c r="F105" s="82" t="s">
        <v>3</v>
      </c>
      <c r="G105" s="83">
        <v>1</v>
      </c>
      <c r="H105" s="84"/>
      <c r="I105" s="85"/>
      <c r="J105" s="86"/>
      <c r="K105" s="87" t="s">
        <v>16</v>
      </c>
      <c r="L105" s="88">
        <f t="shared" ref="L105" si="30">IF(J105=M105,G105,0)</f>
        <v>0</v>
      </c>
      <c r="M105" s="89" t="s">
        <v>0</v>
      </c>
    </row>
    <row r="106" spans="1:13" s="2" customFormat="1" ht="15" thickBot="1">
      <c r="A106" s="28" t="s">
        <v>1146</v>
      </c>
      <c r="B106" s="92" t="s">
        <v>158</v>
      </c>
      <c r="C106" s="46" t="s">
        <v>1147</v>
      </c>
      <c r="D106" s="11">
        <v>1</v>
      </c>
      <c r="E106" s="63" t="s">
        <v>1191</v>
      </c>
      <c r="F106" s="63"/>
      <c r="G106" s="67"/>
      <c r="H106" s="31">
        <f>J106</f>
        <v>0</v>
      </c>
      <c r="I106" s="15">
        <f>D106*H106</f>
        <v>0</v>
      </c>
      <c r="J106" s="74"/>
      <c r="K106" s="71" t="s">
        <v>35</v>
      </c>
      <c r="L106" s="76"/>
      <c r="M106" s="73" t="s">
        <v>30</v>
      </c>
    </row>
    <row r="107" spans="1:13" s="2" customFormat="1" ht="29">
      <c r="A107" s="35"/>
      <c r="B107" s="29" t="s">
        <v>158</v>
      </c>
      <c r="C107" s="55" t="s">
        <v>378</v>
      </c>
      <c r="D107" s="19"/>
      <c r="E107" s="52" t="s">
        <v>14</v>
      </c>
      <c r="F107" s="17" t="s">
        <v>3</v>
      </c>
      <c r="G107" s="18">
        <v>1</v>
      </c>
      <c r="H107" s="48"/>
      <c r="I107" s="48"/>
      <c r="J107" s="61"/>
      <c r="K107" s="26" t="s">
        <v>16</v>
      </c>
      <c r="L107" s="62">
        <f t="shared" ref="L107:L113" si="31">IF(J107=M107,$G107,0)</f>
        <v>0</v>
      </c>
      <c r="M107" s="16" t="s">
        <v>0</v>
      </c>
    </row>
    <row r="108" spans="1:13" s="2" customFormat="1">
      <c r="A108" s="35"/>
      <c r="B108" s="29" t="s">
        <v>158</v>
      </c>
      <c r="C108" s="129" t="s">
        <v>1315</v>
      </c>
      <c r="D108" s="19"/>
      <c r="E108" s="52" t="s">
        <v>14</v>
      </c>
      <c r="F108" s="17" t="s">
        <v>3</v>
      </c>
      <c r="G108" s="18">
        <v>1</v>
      </c>
      <c r="H108" s="48"/>
      <c r="I108" s="48"/>
      <c r="J108" s="98"/>
      <c r="K108" s="26" t="s">
        <v>16</v>
      </c>
      <c r="L108" s="62">
        <f t="shared" si="31"/>
        <v>0</v>
      </c>
      <c r="M108" s="16" t="s">
        <v>0</v>
      </c>
    </row>
    <row r="109" spans="1:13" s="2" customFormat="1">
      <c r="A109" s="35"/>
      <c r="B109" s="29" t="s">
        <v>158</v>
      </c>
      <c r="C109" s="129" t="s">
        <v>1148</v>
      </c>
      <c r="D109" s="19"/>
      <c r="E109" s="52" t="s">
        <v>14</v>
      </c>
      <c r="F109" s="17" t="s">
        <v>3</v>
      </c>
      <c r="G109" s="18">
        <v>1</v>
      </c>
      <c r="H109" s="48"/>
      <c r="I109" s="48"/>
      <c r="J109" s="98"/>
      <c r="K109" s="26" t="s">
        <v>16</v>
      </c>
      <c r="L109" s="62">
        <f t="shared" si="31"/>
        <v>0</v>
      </c>
      <c r="M109" s="16" t="s">
        <v>0</v>
      </c>
    </row>
    <row r="110" spans="1:13" s="2" customFormat="1">
      <c r="A110" s="35"/>
      <c r="B110" s="29" t="s">
        <v>158</v>
      </c>
      <c r="C110" s="55" t="s">
        <v>1149</v>
      </c>
      <c r="D110" s="19"/>
      <c r="E110" s="52" t="s">
        <v>14</v>
      </c>
      <c r="F110" s="17" t="s">
        <v>4</v>
      </c>
      <c r="G110" s="18">
        <v>3</v>
      </c>
      <c r="H110" s="48"/>
      <c r="I110" s="48"/>
      <c r="J110" s="61"/>
      <c r="K110" s="26" t="s">
        <v>16</v>
      </c>
      <c r="L110" s="62">
        <f t="shared" si="31"/>
        <v>0</v>
      </c>
      <c r="M110" s="16" t="s">
        <v>0</v>
      </c>
    </row>
    <row r="111" spans="1:13" s="2" customFormat="1">
      <c r="A111" s="35"/>
      <c r="B111" s="29" t="s">
        <v>158</v>
      </c>
      <c r="C111" s="55" t="s">
        <v>1150</v>
      </c>
      <c r="D111" s="19"/>
      <c r="E111" s="52" t="s">
        <v>14</v>
      </c>
      <c r="F111" s="17" t="s">
        <v>4</v>
      </c>
      <c r="G111" s="18">
        <v>3</v>
      </c>
      <c r="H111" s="48"/>
      <c r="I111" s="48"/>
      <c r="J111" s="61"/>
      <c r="K111" s="26" t="s">
        <v>16</v>
      </c>
      <c r="L111" s="62">
        <f t="shared" si="31"/>
        <v>0</v>
      </c>
      <c r="M111" s="16" t="s">
        <v>0</v>
      </c>
    </row>
    <row r="112" spans="1:13" s="2" customFormat="1">
      <c r="A112" s="35"/>
      <c r="B112" s="29" t="s">
        <v>158</v>
      </c>
      <c r="C112" s="129" t="s">
        <v>1151</v>
      </c>
      <c r="D112" s="19"/>
      <c r="E112" s="52" t="s">
        <v>14</v>
      </c>
      <c r="F112" s="17" t="s">
        <v>3</v>
      </c>
      <c r="G112" s="18">
        <v>1</v>
      </c>
      <c r="H112" s="48"/>
      <c r="I112" s="48"/>
      <c r="J112" s="98"/>
      <c r="K112" s="26" t="s">
        <v>16</v>
      </c>
      <c r="L112" s="62">
        <f t="shared" si="31"/>
        <v>0</v>
      </c>
      <c r="M112" s="16" t="s">
        <v>0</v>
      </c>
    </row>
    <row r="113" spans="1:13" s="2" customFormat="1">
      <c r="A113" s="35"/>
      <c r="B113" s="29" t="s">
        <v>158</v>
      </c>
      <c r="C113" s="116" t="s">
        <v>1152</v>
      </c>
      <c r="D113" s="19"/>
      <c r="E113" s="52" t="s">
        <v>14</v>
      </c>
      <c r="F113" s="17" t="s">
        <v>3</v>
      </c>
      <c r="G113" s="18">
        <v>1</v>
      </c>
      <c r="H113" s="48"/>
      <c r="I113" s="48"/>
      <c r="J113" s="61"/>
      <c r="K113" s="26" t="s">
        <v>16</v>
      </c>
      <c r="L113" s="62">
        <f t="shared" si="31"/>
        <v>0</v>
      </c>
      <c r="M113" s="16" t="s">
        <v>0</v>
      </c>
    </row>
    <row r="114" spans="1:13" s="2" customFormat="1">
      <c r="A114" s="35"/>
      <c r="B114" s="29" t="s">
        <v>158</v>
      </c>
      <c r="C114" s="129" t="s">
        <v>1153</v>
      </c>
      <c r="D114" s="19"/>
      <c r="E114" s="52" t="s">
        <v>14</v>
      </c>
      <c r="F114" s="17" t="s">
        <v>3</v>
      </c>
      <c r="G114" s="18">
        <v>1</v>
      </c>
      <c r="H114" s="48"/>
      <c r="I114" s="48"/>
      <c r="J114" s="40"/>
      <c r="K114" s="26" t="s">
        <v>532</v>
      </c>
      <c r="L114" s="62">
        <f>IF(J114&gt;=$M114,$G114,0)</f>
        <v>0</v>
      </c>
      <c r="M114" s="66">
        <v>8</v>
      </c>
    </row>
    <row r="115" spans="1:13" s="2" customFormat="1">
      <c r="A115" s="35"/>
      <c r="B115" s="29" t="s">
        <v>158</v>
      </c>
      <c r="C115" s="55" t="s">
        <v>1154</v>
      </c>
      <c r="D115" s="19"/>
      <c r="E115" s="52" t="s">
        <v>14</v>
      </c>
      <c r="F115" s="17" t="s">
        <v>4</v>
      </c>
      <c r="G115" s="18">
        <v>1</v>
      </c>
      <c r="H115" s="33"/>
      <c r="I115" s="20"/>
      <c r="J115" s="61"/>
      <c r="K115" s="26" t="s">
        <v>1015</v>
      </c>
      <c r="L115" s="62">
        <f>IF(OR(ISNUMBER(J115),ISTEXT(J115)),G115,0)</f>
        <v>0</v>
      </c>
      <c r="M115" s="16" t="s">
        <v>20</v>
      </c>
    </row>
    <row r="116" spans="1:13" s="2" customFormat="1">
      <c r="A116" s="35"/>
      <c r="B116" s="29" t="s">
        <v>158</v>
      </c>
      <c r="C116" s="55" t="s">
        <v>1155</v>
      </c>
      <c r="D116" s="19"/>
      <c r="E116" s="52" t="s">
        <v>14</v>
      </c>
      <c r="F116" s="17" t="s">
        <v>4</v>
      </c>
      <c r="G116" s="18">
        <v>1</v>
      </c>
      <c r="H116" s="33"/>
      <c r="I116" s="20"/>
      <c r="J116" s="61"/>
      <c r="K116" s="26" t="s">
        <v>31</v>
      </c>
      <c r="L116" s="62">
        <f>IF(OR(ISNUMBER(J116),ISTEXT(J116)),G116,0)</f>
        <v>0</v>
      </c>
      <c r="M116" s="16" t="s">
        <v>20</v>
      </c>
    </row>
    <row r="117" spans="1:13" s="2" customFormat="1">
      <c r="A117" s="35"/>
      <c r="B117" s="29" t="s">
        <v>158</v>
      </c>
      <c r="C117" s="55" t="s">
        <v>1156</v>
      </c>
      <c r="D117" s="19"/>
      <c r="E117" s="52" t="s">
        <v>14</v>
      </c>
      <c r="F117" s="17" t="s">
        <v>4</v>
      </c>
      <c r="G117" s="18">
        <v>1</v>
      </c>
      <c r="H117" s="33"/>
      <c r="I117" s="20"/>
      <c r="J117" s="61"/>
      <c r="K117" s="26" t="s">
        <v>31</v>
      </c>
      <c r="L117" s="62">
        <f>IF(OR(ISNUMBER(J117),ISTEXT(J117)),G117,0)</f>
        <v>0</v>
      </c>
      <c r="M117" s="16" t="s">
        <v>20</v>
      </c>
    </row>
    <row r="118" spans="1:13" s="2" customFormat="1">
      <c r="A118" s="35"/>
      <c r="B118" s="29" t="s">
        <v>158</v>
      </c>
      <c r="C118" s="55" t="s">
        <v>1157</v>
      </c>
      <c r="D118" s="19"/>
      <c r="E118" s="52" t="s">
        <v>14</v>
      </c>
      <c r="F118" s="17" t="s">
        <v>4</v>
      </c>
      <c r="G118" s="18">
        <v>1</v>
      </c>
      <c r="H118" s="33"/>
      <c r="I118" s="20"/>
      <c r="J118" s="61"/>
      <c r="K118" s="26" t="s">
        <v>16</v>
      </c>
      <c r="L118" s="62">
        <f>IF(OR(ISNUMBER(J118),ISTEXT(J118)),G118,0)</f>
        <v>0</v>
      </c>
      <c r="M118" s="16" t="s">
        <v>20</v>
      </c>
    </row>
    <row r="119" spans="1:13" s="2" customFormat="1">
      <c r="A119" s="35"/>
      <c r="B119" s="29" t="s">
        <v>158</v>
      </c>
      <c r="C119" s="55" t="s">
        <v>1158</v>
      </c>
      <c r="D119" s="19"/>
      <c r="E119" s="52" t="s">
        <v>1190</v>
      </c>
      <c r="F119" s="17" t="s">
        <v>16</v>
      </c>
      <c r="G119" s="18" t="s">
        <v>16</v>
      </c>
      <c r="H119" s="33"/>
      <c r="I119" s="20"/>
      <c r="J119" s="61"/>
      <c r="K119" s="26" t="s">
        <v>35</v>
      </c>
      <c r="L119" s="62">
        <f>IF(OR(ISNUMBER(J119),ISTEXT(J119)),G119,0)</f>
        <v>0</v>
      </c>
      <c r="M119" s="16" t="s">
        <v>20</v>
      </c>
    </row>
    <row r="120" spans="1:13" s="2" customFormat="1">
      <c r="A120" s="35"/>
      <c r="B120" s="29" t="s">
        <v>158</v>
      </c>
      <c r="C120" s="129" t="s">
        <v>1159</v>
      </c>
      <c r="D120" s="19"/>
      <c r="E120" s="52" t="s">
        <v>14</v>
      </c>
      <c r="F120" s="17" t="s">
        <v>3</v>
      </c>
      <c r="G120" s="18">
        <v>1</v>
      </c>
      <c r="H120" s="48"/>
      <c r="I120" s="48"/>
      <c r="J120" s="40"/>
      <c r="K120" s="26" t="s">
        <v>532</v>
      </c>
      <c r="L120" s="62">
        <f>IF(J120&gt;=$M120,$G120,0)</f>
        <v>0</v>
      </c>
      <c r="M120" s="66">
        <v>2</v>
      </c>
    </row>
    <row r="121" spans="1:13" s="2" customFormat="1">
      <c r="A121" s="35"/>
      <c r="B121" s="29" t="s">
        <v>158</v>
      </c>
      <c r="C121" s="129" t="s">
        <v>1160</v>
      </c>
      <c r="D121" s="19"/>
      <c r="E121" s="52" t="s">
        <v>14</v>
      </c>
      <c r="F121" s="17" t="s">
        <v>3</v>
      </c>
      <c r="G121" s="18">
        <v>1</v>
      </c>
      <c r="H121" s="48"/>
      <c r="I121" s="48"/>
      <c r="J121" s="40"/>
      <c r="K121" s="26" t="s">
        <v>1015</v>
      </c>
      <c r="L121" s="62">
        <f>IF(J121&gt;=$M121,$G121,0)</f>
        <v>0</v>
      </c>
      <c r="M121" s="66" t="s">
        <v>6</v>
      </c>
    </row>
    <row r="122" spans="1:13" s="90" customFormat="1">
      <c r="A122" s="35"/>
      <c r="B122" s="29" t="s">
        <v>158</v>
      </c>
      <c r="C122" s="51" t="s">
        <v>151</v>
      </c>
      <c r="D122" s="81"/>
      <c r="E122" s="47" t="s">
        <v>14</v>
      </c>
      <c r="F122" s="82" t="s">
        <v>3</v>
      </c>
      <c r="G122" s="83">
        <v>1</v>
      </c>
      <c r="H122" s="84"/>
      <c r="I122" s="85"/>
      <c r="J122" s="86"/>
      <c r="K122" s="87" t="s">
        <v>16</v>
      </c>
      <c r="L122" s="88">
        <f>IF(J122=M122,G122,0)</f>
        <v>0</v>
      </c>
      <c r="M122" s="89" t="s">
        <v>0</v>
      </c>
    </row>
    <row r="123" spans="1:13" s="2" customFormat="1" ht="15" thickBot="1">
      <c r="A123" s="35"/>
      <c r="B123" s="29" t="s">
        <v>158</v>
      </c>
      <c r="C123" s="51" t="s">
        <v>17</v>
      </c>
      <c r="D123" s="81"/>
      <c r="E123" s="47" t="s">
        <v>14</v>
      </c>
      <c r="F123" s="82" t="s">
        <v>3</v>
      </c>
      <c r="G123" s="83">
        <v>1</v>
      </c>
      <c r="H123" s="84"/>
      <c r="I123" s="85"/>
      <c r="J123" s="86"/>
      <c r="K123" s="87" t="s">
        <v>16</v>
      </c>
      <c r="L123" s="88">
        <f t="shared" ref="L123" si="32">IF(J123=M123,G123,0)</f>
        <v>0</v>
      </c>
      <c r="M123" s="89" t="s">
        <v>0</v>
      </c>
    </row>
    <row r="124" spans="1:13" s="2" customFormat="1" ht="15" thickBot="1">
      <c r="A124" s="28" t="s">
        <v>1161</v>
      </c>
      <c r="B124" s="92" t="s">
        <v>158</v>
      </c>
      <c r="C124" s="46" t="s">
        <v>498</v>
      </c>
      <c r="D124" s="11">
        <v>1</v>
      </c>
      <c r="E124" s="63" t="s">
        <v>1191</v>
      </c>
      <c r="F124" s="63"/>
      <c r="G124" s="67"/>
      <c r="H124" s="31">
        <f>J124</f>
        <v>0</v>
      </c>
      <c r="I124" s="15">
        <f>D124*H124</f>
        <v>0</v>
      </c>
      <c r="J124" s="74"/>
      <c r="K124" s="71" t="s">
        <v>35</v>
      </c>
      <c r="L124" s="76"/>
      <c r="M124" s="73" t="s">
        <v>30</v>
      </c>
    </row>
    <row r="125" spans="1:13" s="2" customFormat="1" ht="29">
      <c r="A125" s="35"/>
      <c r="B125" s="29" t="s">
        <v>158</v>
      </c>
      <c r="C125" s="55" t="s">
        <v>378</v>
      </c>
      <c r="D125" s="19"/>
      <c r="E125" s="52" t="s">
        <v>14</v>
      </c>
      <c r="F125" s="17" t="s">
        <v>3</v>
      </c>
      <c r="G125" s="18">
        <v>1</v>
      </c>
      <c r="H125" s="48"/>
      <c r="I125" s="48"/>
      <c r="J125" s="61"/>
      <c r="K125" s="26" t="s">
        <v>16</v>
      </c>
      <c r="L125" s="62">
        <f t="shared" ref="L125:L138" si="33">IF(J125=M125,$G125,0)</f>
        <v>0</v>
      </c>
      <c r="M125" s="16" t="s">
        <v>0</v>
      </c>
    </row>
    <row r="126" spans="1:13" s="2" customFormat="1">
      <c r="A126" s="35"/>
      <c r="B126" s="29" t="s">
        <v>158</v>
      </c>
      <c r="C126" s="129" t="s">
        <v>1162</v>
      </c>
      <c r="D126" s="19"/>
      <c r="E126" s="52" t="s">
        <v>14</v>
      </c>
      <c r="F126" s="17" t="s">
        <v>3</v>
      </c>
      <c r="G126" s="18">
        <v>1</v>
      </c>
      <c r="H126" s="48"/>
      <c r="I126" s="48"/>
      <c r="J126" s="98"/>
      <c r="K126" s="26" t="s">
        <v>16</v>
      </c>
      <c r="L126" s="62">
        <f t="shared" si="33"/>
        <v>0</v>
      </c>
      <c r="M126" s="16" t="s">
        <v>0</v>
      </c>
    </row>
    <row r="127" spans="1:13" s="2" customFormat="1">
      <c r="A127" s="35"/>
      <c r="B127" s="29" t="s">
        <v>158</v>
      </c>
      <c r="C127" s="129" t="s">
        <v>1163</v>
      </c>
      <c r="D127" s="19"/>
      <c r="E127" s="52" t="s">
        <v>14</v>
      </c>
      <c r="F127" s="17" t="s">
        <v>3</v>
      </c>
      <c r="G127" s="18">
        <v>1</v>
      </c>
      <c r="H127" s="48"/>
      <c r="I127" s="48"/>
      <c r="J127" s="98"/>
      <c r="K127" s="26" t="s">
        <v>16</v>
      </c>
      <c r="L127" s="62">
        <f t="shared" si="33"/>
        <v>0</v>
      </c>
      <c r="M127" s="16" t="s">
        <v>0</v>
      </c>
    </row>
    <row r="128" spans="1:13" s="2" customFormat="1">
      <c r="A128" s="35"/>
      <c r="B128" s="29" t="s">
        <v>158</v>
      </c>
      <c r="C128" s="129" t="s">
        <v>1164</v>
      </c>
      <c r="D128" s="19"/>
      <c r="E128" s="52" t="s">
        <v>14</v>
      </c>
      <c r="F128" s="17" t="s">
        <v>3</v>
      </c>
      <c r="G128" s="18">
        <v>1</v>
      </c>
      <c r="H128" s="48"/>
      <c r="I128" s="48"/>
      <c r="J128" s="98"/>
      <c r="K128" s="26" t="s">
        <v>16</v>
      </c>
      <c r="L128" s="62">
        <f t="shared" si="33"/>
        <v>0</v>
      </c>
      <c r="M128" s="16" t="s">
        <v>0</v>
      </c>
    </row>
    <row r="129" spans="1:13" s="2" customFormat="1">
      <c r="A129" s="35"/>
      <c r="B129" s="29" t="s">
        <v>158</v>
      </c>
      <c r="C129" s="129" t="s">
        <v>1165</v>
      </c>
      <c r="D129" s="19"/>
      <c r="E129" s="52" t="s">
        <v>14</v>
      </c>
      <c r="F129" s="17" t="s">
        <v>3</v>
      </c>
      <c r="G129" s="18">
        <v>1</v>
      </c>
      <c r="H129" s="48"/>
      <c r="I129" s="48"/>
      <c r="J129" s="98"/>
      <c r="K129" s="26" t="s">
        <v>16</v>
      </c>
      <c r="L129" s="62">
        <f t="shared" si="33"/>
        <v>0</v>
      </c>
      <c r="M129" s="16" t="s">
        <v>0</v>
      </c>
    </row>
    <row r="130" spans="1:13" s="2" customFormat="1" ht="29">
      <c r="A130" s="35"/>
      <c r="B130" s="29" t="s">
        <v>158</v>
      </c>
      <c r="C130" s="129" t="s">
        <v>1166</v>
      </c>
      <c r="D130" s="19"/>
      <c r="E130" s="52" t="s">
        <v>14</v>
      </c>
      <c r="F130" s="17" t="s">
        <v>3</v>
      </c>
      <c r="G130" s="18">
        <v>1</v>
      </c>
      <c r="H130" s="48"/>
      <c r="I130" s="48"/>
      <c r="J130" s="98"/>
      <c r="K130" s="26" t="s">
        <v>16</v>
      </c>
      <c r="L130" s="62">
        <f t="shared" si="33"/>
        <v>0</v>
      </c>
      <c r="M130" s="16" t="s">
        <v>0</v>
      </c>
    </row>
    <row r="131" spans="1:13" s="2" customFormat="1">
      <c r="A131" s="35"/>
      <c r="B131" s="29" t="s">
        <v>158</v>
      </c>
      <c r="C131" s="129" t="s">
        <v>1167</v>
      </c>
      <c r="D131" s="19"/>
      <c r="E131" s="52" t="s">
        <v>14</v>
      </c>
      <c r="F131" s="17" t="s">
        <v>3</v>
      </c>
      <c r="G131" s="18">
        <v>1</v>
      </c>
      <c r="H131" s="48"/>
      <c r="I131" s="48"/>
      <c r="J131" s="98"/>
      <c r="K131" s="26" t="s">
        <v>16</v>
      </c>
      <c r="L131" s="62">
        <f t="shared" si="33"/>
        <v>0</v>
      </c>
      <c r="M131" s="16" t="s">
        <v>0</v>
      </c>
    </row>
    <row r="132" spans="1:13" s="2" customFormat="1" ht="29">
      <c r="A132" s="35"/>
      <c r="B132" s="29" t="s">
        <v>158</v>
      </c>
      <c r="C132" s="129" t="s">
        <v>1168</v>
      </c>
      <c r="D132" s="19"/>
      <c r="E132" s="52" t="s">
        <v>14</v>
      </c>
      <c r="F132" s="17" t="s">
        <v>3</v>
      </c>
      <c r="G132" s="18">
        <v>1</v>
      </c>
      <c r="H132" s="48"/>
      <c r="I132" s="48"/>
      <c r="J132" s="98"/>
      <c r="K132" s="26" t="s">
        <v>16</v>
      </c>
      <c r="L132" s="62">
        <f t="shared" si="33"/>
        <v>0</v>
      </c>
      <c r="M132" s="16" t="s">
        <v>0</v>
      </c>
    </row>
    <row r="133" spans="1:13" s="2" customFormat="1">
      <c r="A133" s="35"/>
      <c r="B133" s="29" t="s">
        <v>158</v>
      </c>
      <c r="C133" s="129" t="s">
        <v>1169</v>
      </c>
      <c r="D133" s="19"/>
      <c r="E133" s="52" t="s">
        <v>14</v>
      </c>
      <c r="F133" s="17" t="s">
        <v>3</v>
      </c>
      <c r="G133" s="18">
        <v>1</v>
      </c>
      <c r="H133" s="48"/>
      <c r="I133" s="48"/>
      <c r="J133" s="98"/>
      <c r="K133" s="26" t="s">
        <v>16</v>
      </c>
      <c r="L133" s="62">
        <f t="shared" si="33"/>
        <v>0</v>
      </c>
      <c r="M133" s="16" t="s">
        <v>0</v>
      </c>
    </row>
    <row r="134" spans="1:13" s="2" customFormat="1">
      <c r="A134" s="35"/>
      <c r="B134" s="29" t="s">
        <v>158</v>
      </c>
      <c r="C134" s="129" t="s">
        <v>1170</v>
      </c>
      <c r="D134" s="19"/>
      <c r="E134" s="52" t="s">
        <v>14</v>
      </c>
      <c r="F134" s="17" t="s">
        <v>3</v>
      </c>
      <c r="G134" s="18">
        <v>1</v>
      </c>
      <c r="H134" s="48"/>
      <c r="I134" s="48"/>
      <c r="J134" s="98"/>
      <c r="K134" s="26" t="s">
        <v>16</v>
      </c>
      <c r="L134" s="62">
        <f t="shared" si="33"/>
        <v>0</v>
      </c>
      <c r="M134" s="16" t="s">
        <v>0</v>
      </c>
    </row>
    <row r="135" spans="1:13" s="2" customFormat="1">
      <c r="A135" s="35"/>
      <c r="B135" s="29" t="s">
        <v>158</v>
      </c>
      <c r="C135" s="129" t="s">
        <v>1171</v>
      </c>
      <c r="D135" s="19"/>
      <c r="E135" s="52" t="s">
        <v>14</v>
      </c>
      <c r="F135" s="17" t="s">
        <v>3</v>
      </c>
      <c r="G135" s="18">
        <v>1</v>
      </c>
      <c r="H135" s="48"/>
      <c r="I135" s="48"/>
      <c r="J135" s="98"/>
      <c r="K135" s="26" t="s">
        <v>16</v>
      </c>
      <c r="L135" s="62">
        <f t="shared" si="33"/>
        <v>0</v>
      </c>
      <c r="M135" s="16" t="s">
        <v>0</v>
      </c>
    </row>
    <row r="136" spans="1:13" s="2" customFormat="1" ht="43.5">
      <c r="A136" s="35"/>
      <c r="B136" s="29" t="s">
        <v>158</v>
      </c>
      <c r="C136" s="55" t="s">
        <v>1172</v>
      </c>
      <c r="D136" s="19"/>
      <c r="E136" s="52" t="s">
        <v>14</v>
      </c>
      <c r="F136" s="17" t="s">
        <v>4</v>
      </c>
      <c r="G136" s="18">
        <v>5</v>
      </c>
      <c r="H136" s="48"/>
      <c r="I136" s="48"/>
      <c r="J136" s="61"/>
      <c r="K136" s="26" t="s">
        <v>16</v>
      </c>
      <c r="L136" s="62">
        <f t="shared" si="33"/>
        <v>0</v>
      </c>
      <c r="M136" s="16" t="s">
        <v>0</v>
      </c>
    </row>
    <row r="137" spans="1:13" s="2" customFormat="1">
      <c r="A137" s="35"/>
      <c r="B137" s="29" t="s">
        <v>158</v>
      </c>
      <c r="C137" s="55" t="s">
        <v>1173</v>
      </c>
      <c r="D137" s="19"/>
      <c r="E137" s="52" t="s">
        <v>14</v>
      </c>
      <c r="F137" s="17" t="s">
        <v>4</v>
      </c>
      <c r="G137" s="18">
        <v>3</v>
      </c>
      <c r="H137" s="48"/>
      <c r="I137" s="48"/>
      <c r="J137" s="61"/>
      <c r="K137" s="26" t="s">
        <v>16</v>
      </c>
      <c r="L137" s="62">
        <f t="shared" si="33"/>
        <v>0</v>
      </c>
      <c r="M137" s="16" t="s">
        <v>0</v>
      </c>
    </row>
    <row r="138" spans="1:13" s="2" customFormat="1">
      <c r="A138" s="35"/>
      <c r="B138" s="29" t="s">
        <v>158</v>
      </c>
      <c r="C138" s="132" t="s">
        <v>1174</v>
      </c>
      <c r="D138" s="19"/>
      <c r="E138" s="52" t="s">
        <v>14</v>
      </c>
      <c r="F138" s="17" t="s">
        <v>4</v>
      </c>
      <c r="G138" s="18">
        <v>5</v>
      </c>
      <c r="H138" s="48"/>
      <c r="I138" s="48"/>
      <c r="J138" s="61"/>
      <c r="K138" s="26" t="s">
        <v>16</v>
      </c>
      <c r="L138" s="62">
        <f t="shared" si="33"/>
        <v>0</v>
      </c>
      <c r="M138" s="16" t="s">
        <v>0</v>
      </c>
    </row>
    <row r="139" spans="1:13" s="2" customFormat="1">
      <c r="A139" s="35"/>
      <c r="B139" s="29" t="s">
        <v>158</v>
      </c>
      <c r="C139" s="132" t="s">
        <v>1175</v>
      </c>
      <c r="D139" s="19"/>
      <c r="E139" s="52" t="s">
        <v>14</v>
      </c>
      <c r="F139" s="17" t="s">
        <v>4</v>
      </c>
      <c r="G139" s="18">
        <v>5</v>
      </c>
      <c r="H139" s="48"/>
      <c r="I139" s="48"/>
      <c r="J139" s="61"/>
      <c r="K139" s="26" t="s">
        <v>16</v>
      </c>
      <c r="L139" s="62">
        <f>IF(OR(ISNUMBER(J139),ISTEXT(J139)),G139,0)</f>
        <v>0</v>
      </c>
      <c r="M139" s="16" t="s">
        <v>20</v>
      </c>
    </row>
    <row r="140" spans="1:13" s="90" customFormat="1">
      <c r="A140" s="35"/>
      <c r="B140" s="29" t="s">
        <v>158</v>
      </c>
      <c r="C140" s="51" t="s">
        <v>151</v>
      </c>
      <c r="D140" s="81"/>
      <c r="E140" s="47" t="s">
        <v>14</v>
      </c>
      <c r="F140" s="82" t="s">
        <v>3</v>
      </c>
      <c r="G140" s="83">
        <v>1</v>
      </c>
      <c r="H140" s="84"/>
      <c r="I140" s="85"/>
      <c r="J140" s="86"/>
      <c r="K140" s="87" t="s">
        <v>16</v>
      </c>
      <c r="L140" s="88">
        <f>IF(J140=M140,G140,0)</f>
        <v>0</v>
      </c>
      <c r="M140" s="89" t="s">
        <v>0</v>
      </c>
    </row>
    <row r="141" spans="1:13" s="2" customFormat="1" ht="15" thickBot="1">
      <c r="A141" s="36"/>
      <c r="B141" s="93" t="s">
        <v>158</v>
      </c>
      <c r="C141" s="104" t="s">
        <v>17</v>
      </c>
      <c r="D141" s="105"/>
      <c r="E141" s="106" t="s">
        <v>14</v>
      </c>
      <c r="F141" s="107" t="s">
        <v>3</v>
      </c>
      <c r="G141" s="108">
        <v>1</v>
      </c>
      <c r="H141" s="109"/>
      <c r="I141" s="110"/>
      <c r="J141" s="111"/>
      <c r="K141" s="112" t="s">
        <v>16</v>
      </c>
      <c r="L141" s="113">
        <f t="shared" ref="L141" si="34">IF(J141=M141,G141,0)</f>
        <v>0</v>
      </c>
      <c r="M141" s="114" t="s">
        <v>0</v>
      </c>
    </row>
    <row r="142" spans="1:13">
      <c r="D142"/>
      <c r="E142" s="1"/>
      <c r="F142"/>
      <c r="G142"/>
      <c r="H142"/>
    </row>
    <row r="143" spans="1:13">
      <c r="D143"/>
      <c r="E143" s="1"/>
      <c r="F143"/>
      <c r="G143"/>
      <c r="H143"/>
    </row>
    <row r="144" spans="1:13">
      <c r="D144"/>
      <c r="E144" s="1"/>
      <c r="F144"/>
      <c r="G144"/>
      <c r="H144"/>
    </row>
    <row r="145" spans="4:8">
      <c r="D145"/>
      <c r="E145" s="1"/>
      <c r="F145"/>
      <c r="G145"/>
      <c r="H145"/>
    </row>
    <row r="146" spans="4:8">
      <c r="D146"/>
      <c r="E146" s="1"/>
      <c r="F146"/>
      <c r="G146"/>
      <c r="H146"/>
    </row>
    <row r="147" spans="4:8">
      <c r="D147"/>
      <c r="E147" s="1"/>
      <c r="F147"/>
      <c r="G147"/>
      <c r="H147"/>
    </row>
    <row r="148" spans="4:8">
      <c r="D148"/>
      <c r="E148" s="1"/>
      <c r="F148"/>
      <c r="G148"/>
      <c r="H148"/>
    </row>
    <row r="149" spans="4:8">
      <c r="D149"/>
      <c r="E149" s="1"/>
      <c r="F149"/>
      <c r="G149"/>
      <c r="H149"/>
    </row>
    <row r="150" spans="4:8">
      <c r="D150"/>
      <c r="E150" s="1"/>
      <c r="F150"/>
      <c r="G150"/>
      <c r="H150"/>
    </row>
    <row r="151" spans="4:8">
      <c r="D151"/>
      <c r="E151" s="1"/>
      <c r="F151"/>
      <c r="G151"/>
      <c r="H151"/>
    </row>
    <row r="152" spans="4:8">
      <c r="D152"/>
      <c r="E152" s="1"/>
      <c r="F152"/>
      <c r="G152"/>
      <c r="H152"/>
    </row>
    <row r="153" spans="4:8">
      <c r="D153"/>
      <c r="E153" s="1"/>
      <c r="F153"/>
      <c r="G153"/>
      <c r="H153"/>
    </row>
    <row r="154" spans="4:8">
      <c r="D154"/>
      <c r="E154" s="1"/>
      <c r="F154"/>
      <c r="G154"/>
      <c r="H154"/>
    </row>
    <row r="155" spans="4:8">
      <c r="D155"/>
      <c r="E155" s="1"/>
      <c r="F155"/>
      <c r="G155"/>
      <c r="H155"/>
    </row>
    <row r="156" spans="4:8">
      <c r="D156"/>
      <c r="E156" s="1"/>
      <c r="F156"/>
      <c r="G156"/>
      <c r="H156"/>
    </row>
    <row r="157" spans="4:8">
      <c r="D157"/>
      <c r="E157" s="1"/>
      <c r="F157"/>
      <c r="G157"/>
      <c r="H157"/>
    </row>
    <row r="158" spans="4:8">
      <c r="D158"/>
      <c r="E158" s="1"/>
      <c r="F158"/>
      <c r="G158"/>
      <c r="H158"/>
    </row>
    <row r="159" spans="4:8">
      <c r="D159"/>
      <c r="E159" s="1"/>
      <c r="F159"/>
      <c r="G159"/>
      <c r="H159"/>
    </row>
    <row r="160" spans="4:8">
      <c r="D160"/>
      <c r="E160" s="1"/>
      <c r="F160"/>
      <c r="G160"/>
      <c r="H160"/>
    </row>
    <row r="161" spans="1:15" s="42" customFormat="1">
      <c r="A161" s="29"/>
      <c r="B161" s="29"/>
      <c r="C161" s="45"/>
      <c r="D161"/>
      <c r="E161" s="1"/>
      <c r="F161"/>
      <c r="G161"/>
      <c r="H161"/>
      <c r="I161"/>
      <c r="K161"/>
      <c r="L161"/>
      <c r="M161"/>
      <c r="N161"/>
      <c r="O161"/>
    </row>
    <row r="162" spans="1:15" s="42" customFormat="1">
      <c r="A162" s="29"/>
      <c r="B162" s="29"/>
      <c r="C162" s="45"/>
      <c r="D162"/>
      <c r="E162" s="1"/>
      <c r="F162"/>
      <c r="G162"/>
      <c r="H162"/>
      <c r="I162"/>
      <c r="K162"/>
      <c r="L162"/>
      <c r="M162"/>
      <c r="N162"/>
      <c r="O162"/>
    </row>
    <row r="163" spans="1:15" s="42" customFormat="1">
      <c r="A163" s="29"/>
      <c r="B163" s="29"/>
      <c r="C163" s="45"/>
      <c r="D163"/>
      <c r="E163" s="1"/>
      <c r="F163"/>
      <c r="G163"/>
      <c r="H163"/>
      <c r="I163"/>
      <c r="K163"/>
      <c r="L163"/>
      <c r="M163"/>
      <c r="N163"/>
      <c r="O163"/>
    </row>
    <row r="164" spans="1:15" s="42" customFormat="1">
      <c r="A164" s="29"/>
      <c r="B164" s="29"/>
      <c r="C164" s="45"/>
      <c r="D164"/>
      <c r="E164" s="1"/>
      <c r="F164"/>
      <c r="G164"/>
      <c r="H164"/>
      <c r="I164"/>
      <c r="K164"/>
      <c r="L164"/>
      <c r="M164"/>
      <c r="N164"/>
      <c r="O164"/>
    </row>
    <row r="165" spans="1:15" s="42" customFormat="1">
      <c r="A165" s="29"/>
      <c r="B165" s="29"/>
      <c r="C165" s="45"/>
      <c r="D165"/>
      <c r="E165" s="1"/>
      <c r="F165"/>
      <c r="G165"/>
      <c r="H165"/>
      <c r="I165"/>
      <c r="K165"/>
      <c r="L165"/>
      <c r="M165"/>
      <c r="N165"/>
      <c r="O165"/>
    </row>
    <row r="166" spans="1:15" s="42" customFormat="1">
      <c r="A166" s="29"/>
      <c r="B166" s="29"/>
      <c r="C166" s="45"/>
      <c r="D166"/>
      <c r="E166" s="1"/>
      <c r="F166"/>
      <c r="G166"/>
      <c r="H166"/>
      <c r="I166"/>
      <c r="K166"/>
      <c r="L166"/>
      <c r="M166"/>
      <c r="N166"/>
      <c r="O166"/>
    </row>
    <row r="167" spans="1:15" s="42" customFormat="1">
      <c r="A167" s="29"/>
      <c r="B167" s="29"/>
      <c r="C167" s="45"/>
      <c r="D167"/>
      <c r="E167" s="1"/>
      <c r="F167"/>
      <c r="G167"/>
      <c r="H167"/>
      <c r="I167"/>
      <c r="K167"/>
      <c r="L167"/>
      <c r="M167"/>
      <c r="N167"/>
      <c r="O167"/>
    </row>
    <row r="168" spans="1:15" s="42" customFormat="1">
      <c r="A168" s="29"/>
      <c r="B168" s="29"/>
      <c r="C168" s="45"/>
      <c r="D168"/>
      <c r="E168" s="1"/>
      <c r="F168"/>
      <c r="G168"/>
      <c r="H168"/>
      <c r="I168"/>
      <c r="K168"/>
      <c r="L168"/>
      <c r="M168"/>
      <c r="N168"/>
      <c r="O168"/>
    </row>
    <row r="169" spans="1:15" s="42" customFormat="1">
      <c r="A169" s="29"/>
      <c r="B169" s="29"/>
      <c r="C169" s="45"/>
      <c r="D169"/>
      <c r="E169" s="1"/>
      <c r="F169"/>
      <c r="G169"/>
      <c r="H169"/>
      <c r="I169"/>
      <c r="K169"/>
      <c r="L169"/>
      <c r="M169"/>
      <c r="N169"/>
      <c r="O169"/>
    </row>
    <row r="170" spans="1:15" s="42" customFormat="1">
      <c r="A170" s="29"/>
      <c r="B170" s="29"/>
      <c r="C170" s="45"/>
      <c r="D170"/>
      <c r="E170" s="1"/>
      <c r="F170"/>
      <c r="G170"/>
      <c r="H170"/>
      <c r="I170"/>
      <c r="K170"/>
      <c r="L170"/>
      <c r="M170"/>
      <c r="N170"/>
      <c r="O170"/>
    </row>
    <row r="171" spans="1:15" s="42" customFormat="1">
      <c r="A171" s="29"/>
      <c r="B171" s="29"/>
      <c r="C171" s="45"/>
      <c r="D171"/>
      <c r="E171" s="1"/>
      <c r="F171"/>
      <c r="G171"/>
      <c r="H171"/>
      <c r="I171"/>
      <c r="K171"/>
      <c r="L171"/>
      <c r="M171"/>
      <c r="N171"/>
      <c r="O171"/>
    </row>
    <row r="172" spans="1:15" s="42" customFormat="1">
      <c r="A172" s="29"/>
      <c r="B172" s="29"/>
      <c r="C172" s="45"/>
      <c r="D172"/>
      <c r="E172" s="1"/>
      <c r="F172"/>
      <c r="G172"/>
      <c r="H172"/>
      <c r="I172"/>
      <c r="K172"/>
      <c r="L172"/>
      <c r="M172"/>
      <c r="N172"/>
      <c r="O172"/>
    </row>
    <row r="173" spans="1:15" s="42" customFormat="1">
      <c r="A173" s="29"/>
      <c r="B173" s="29"/>
      <c r="C173" s="45"/>
      <c r="D173"/>
      <c r="E173" s="1"/>
      <c r="F173"/>
      <c r="G173"/>
      <c r="H173" s="6"/>
      <c r="I173" s="6"/>
      <c r="K173"/>
      <c r="L173"/>
      <c r="M173"/>
      <c r="N173"/>
      <c r="O173"/>
    </row>
    <row r="174" spans="1:15" s="42" customFormat="1">
      <c r="A174" s="29"/>
      <c r="B174" s="29"/>
      <c r="C174" s="45"/>
      <c r="D174"/>
      <c r="E174" s="1"/>
      <c r="F174"/>
      <c r="G174"/>
      <c r="H174"/>
      <c r="I174"/>
      <c r="K174"/>
      <c r="L174"/>
      <c r="M174"/>
      <c r="N174"/>
      <c r="O174"/>
    </row>
    <row r="175" spans="1:15" s="42" customFormat="1">
      <c r="A175" s="29"/>
      <c r="B175" s="29"/>
      <c r="C175" s="45"/>
      <c r="D175"/>
      <c r="E175" s="1"/>
      <c r="F175"/>
      <c r="G175"/>
      <c r="H175"/>
      <c r="I175"/>
      <c r="K175"/>
      <c r="L175"/>
      <c r="M175"/>
      <c r="N175"/>
      <c r="O175"/>
    </row>
    <row r="176" spans="1:15" s="42" customFormat="1">
      <c r="A176" s="29"/>
      <c r="B176" s="29"/>
      <c r="C176" s="45"/>
      <c r="D176"/>
      <c r="E176" s="1"/>
      <c r="F176"/>
      <c r="G176"/>
      <c r="H176"/>
      <c r="I176"/>
      <c r="K176"/>
      <c r="L176"/>
      <c r="M176"/>
      <c r="N176"/>
      <c r="O176"/>
    </row>
    <row r="177" spans="4:8">
      <c r="D177"/>
      <c r="E177" s="1"/>
      <c r="F177"/>
      <c r="G177"/>
      <c r="H177"/>
    </row>
    <row r="178" spans="4:8">
      <c r="D178"/>
      <c r="E178" s="1"/>
      <c r="F178"/>
      <c r="G178"/>
      <c r="H178"/>
    </row>
    <row r="179" spans="4:8">
      <c r="D179"/>
      <c r="E179" s="1"/>
      <c r="F179"/>
      <c r="G179"/>
      <c r="H179"/>
    </row>
    <row r="180" spans="4:8">
      <c r="D180"/>
      <c r="E180" s="1"/>
      <c r="F180"/>
      <c r="G180"/>
      <c r="H180"/>
    </row>
    <row r="181" spans="4:8">
      <c r="D181"/>
      <c r="E181" s="1"/>
      <c r="F181"/>
      <c r="G181"/>
      <c r="H181"/>
    </row>
    <row r="182" spans="4:8">
      <c r="D182"/>
      <c r="E182" s="1"/>
      <c r="F182"/>
      <c r="G182"/>
      <c r="H182"/>
    </row>
    <row r="183" spans="4:8">
      <c r="D183"/>
      <c r="E183" s="1"/>
      <c r="F183"/>
      <c r="G183"/>
      <c r="H183"/>
    </row>
    <row r="184" spans="4:8">
      <c r="D184"/>
      <c r="E184" s="1"/>
      <c r="F184"/>
      <c r="G184"/>
      <c r="H184"/>
    </row>
    <row r="185" spans="4:8">
      <c r="D185"/>
      <c r="E185" s="1"/>
      <c r="F185"/>
      <c r="G185"/>
      <c r="H185"/>
    </row>
    <row r="186" spans="4:8">
      <c r="D186"/>
      <c r="E186" s="1"/>
      <c r="F186"/>
      <c r="G186"/>
      <c r="H186"/>
    </row>
    <row r="187" spans="4:8">
      <c r="D187"/>
      <c r="E187" s="1"/>
      <c r="F187"/>
      <c r="G187"/>
      <c r="H187"/>
    </row>
    <row r="188" spans="4:8">
      <c r="D188"/>
      <c r="E188" s="1"/>
      <c r="F188"/>
      <c r="G188"/>
      <c r="H188"/>
    </row>
    <row r="189" spans="4:8">
      <c r="D189"/>
      <c r="E189" s="1"/>
      <c r="F189"/>
      <c r="G189"/>
      <c r="H189"/>
    </row>
    <row r="190" spans="4:8">
      <c r="D190"/>
      <c r="E190" s="1"/>
      <c r="F190"/>
      <c r="G190"/>
      <c r="H190"/>
    </row>
    <row r="191" spans="4:8">
      <c r="D191"/>
      <c r="E191" s="1"/>
      <c r="F191"/>
      <c r="G191"/>
      <c r="H191"/>
    </row>
    <row r="192" spans="4:8">
      <c r="D192"/>
      <c r="E192" s="1"/>
      <c r="F192"/>
      <c r="G192"/>
      <c r="H192"/>
    </row>
    <row r="193" spans="4:8">
      <c r="D193"/>
      <c r="E193" s="1"/>
      <c r="F193"/>
      <c r="G193"/>
      <c r="H193"/>
    </row>
    <row r="194" spans="4:8">
      <c r="D194"/>
      <c r="E194" s="1"/>
      <c r="F194"/>
      <c r="G194"/>
      <c r="H194"/>
    </row>
    <row r="195" spans="4:8">
      <c r="D195"/>
      <c r="E195" s="1"/>
      <c r="F195"/>
      <c r="G195"/>
      <c r="H195"/>
    </row>
    <row r="196" spans="4:8">
      <c r="D196"/>
      <c r="E196" s="1"/>
      <c r="F196"/>
      <c r="G196"/>
      <c r="H196"/>
    </row>
    <row r="197" spans="4:8">
      <c r="D197"/>
      <c r="E197" s="1"/>
      <c r="F197"/>
      <c r="G197"/>
      <c r="H197"/>
    </row>
    <row r="198" spans="4:8">
      <c r="D198"/>
      <c r="E198" s="1"/>
      <c r="F198"/>
      <c r="G198"/>
      <c r="H198"/>
    </row>
    <row r="199" spans="4:8">
      <c r="D199"/>
      <c r="E199" s="1"/>
      <c r="F199"/>
      <c r="G199"/>
      <c r="H199"/>
    </row>
    <row r="200" spans="4:8">
      <c r="D200"/>
      <c r="E200" s="1"/>
      <c r="F200"/>
      <c r="G200"/>
      <c r="H200"/>
    </row>
    <row r="201" spans="4:8">
      <c r="D201"/>
      <c r="E201" s="1"/>
      <c r="F201"/>
      <c r="G201"/>
      <c r="H201"/>
    </row>
    <row r="202" spans="4:8">
      <c r="D202"/>
      <c r="E202" s="1"/>
      <c r="F202"/>
      <c r="G202"/>
      <c r="H202"/>
    </row>
    <row r="203" spans="4:8">
      <c r="D203"/>
      <c r="E203" s="1"/>
      <c r="F203"/>
      <c r="G203"/>
      <c r="H203"/>
    </row>
    <row r="204" spans="4:8">
      <c r="D204"/>
      <c r="E204" s="1"/>
      <c r="F204"/>
      <c r="G204"/>
      <c r="H204"/>
    </row>
    <row r="205" spans="4:8">
      <c r="D205"/>
      <c r="E205" s="1"/>
      <c r="F205"/>
      <c r="G205"/>
      <c r="H205"/>
    </row>
    <row r="206" spans="4:8">
      <c r="D206"/>
      <c r="E206" s="1"/>
      <c r="F206"/>
      <c r="G206"/>
      <c r="H206"/>
    </row>
    <row r="207" spans="4:8">
      <c r="D207"/>
      <c r="E207" s="1"/>
      <c r="F207"/>
      <c r="G207"/>
      <c r="H207"/>
    </row>
    <row r="208" spans="4:8">
      <c r="D208"/>
      <c r="E208" s="1"/>
      <c r="F208"/>
      <c r="G208"/>
      <c r="H208"/>
    </row>
    <row r="209" spans="4:8">
      <c r="D209"/>
      <c r="E209" s="1"/>
      <c r="F209"/>
      <c r="G209"/>
      <c r="H209"/>
    </row>
    <row r="210" spans="4:8">
      <c r="D210"/>
      <c r="E210" s="1"/>
      <c r="F210"/>
      <c r="G210"/>
      <c r="H210"/>
    </row>
    <row r="211" spans="4:8">
      <c r="D211"/>
      <c r="E211" s="1"/>
      <c r="F211"/>
      <c r="G211"/>
      <c r="H211"/>
    </row>
    <row r="212" spans="4:8">
      <c r="D212"/>
      <c r="E212" s="1"/>
      <c r="F212"/>
      <c r="G212"/>
      <c r="H212"/>
    </row>
    <row r="213" spans="4:8">
      <c r="D213"/>
      <c r="E213" s="1"/>
      <c r="F213"/>
      <c r="G213"/>
      <c r="H213"/>
    </row>
    <row r="214" spans="4:8">
      <c r="D214"/>
      <c r="E214" s="1"/>
      <c r="F214"/>
      <c r="G214"/>
      <c r="H214"/>
    </row>
    <row r="215" spans="4:8">
      <c r="D215"/>
      <c r="E215" s="1"/>
      <c r="F215"/>
      <c r="G215"/>
      <c r="H215"/>
    </row>
    <row r="216" spans="4:8">
      <c r="D216"/>
      <c r="E216" s="1"/>
      <c r="F216"/>
      <c r="G216"/>
      <c r="H216"/>
    </row>
    <row r="217" spans="4:8">
      <c r="D217"/>
      <c r="E217" s="1"/>
      <c r="F217"/>
      <c r="G217"/>
      <c r="H217"/>
    </row>
    <row r="218" spans="4:8">
      <c r="D218"/>
      <c r="E218" s="1"/>
      <c r="F218"/>
      <c r="G218"/>
      <c r="H218"/>
    </row>
    <row r="219" spans="4:8">
      <c r="D219"/>
      <c r="E219" s="1"/>
      <c r="F219"/>
      <c r="G219"/>
      <c r="H219"/>
    </row>
    <row r="220" spans="4:8">
      <c r="D220"/>
      <c r="E220" s="1"/>
      <c r="F220"/>
      <c r="G220"/>
      <c r="H220"/>
    </row>
    <row r="221" spans="4:8">
      <c r="D221"/>
      <c r="E221" s="1"/>
      <c r="F221"/>
      <c r="G221"/>
      <c r="H221"/>
    </row>
    <row r="222" spans="4:8">
      <c r="D222"/>
      <c r="E222" s="1"/>
      <c r="F222"/>
      <c r="G222"/>
      <c r="H222"/>
    </row>
    <row r="223" spans="4:8">
      <c r="D223"/>
      <c r="E223" s="1"/>
      <c r="F223"/>
      <c r="G223"/>
      <c r="H223"/>
    </row>
    <row r="224" spans="4:8">
      <c r="D224"/>
      <c r="E224" s="1"/>
      <c r="F224"/>
      <c r="G224"/>
      <c r="H224"/>
    </row>
    <row r="225" spans="4:8">
      <c r="D225"/>
      <c r="E225" s="1"/>
      <c r="F225"/>
      <c r="G225"/>
      <c r="H225"/>
    </row>
    <row r="226" spans="4:8">
      <c r="D226"/>
      <c r="E226" s="1"/>
      <c r="F226"/>
      <c r="G226"/>
      <c r="H226"/>
    </row>
    <row r="227" spans="4:8">
      <c r="D227"/>
      <c r="E227" s="1"/>
      <c r="F227"/>
      <c r="G227"/>
      <c r="H227"/>
    </row>
    <row r="228" spans="4:8">
      <c r="D228"/>
      <c r="E228" s="1"/>
      <c r="F228"/>
      <c r="G228"/>
      <c r="H228"/>
    </row>
    <row r="229" spans="4:8">
      <c r="D229"/>
      <c r="E229" s="1"/>
      <c r="F229"/>
      <c r="G229"/>
      <c r="H229"/>
    </row>
    <row r="230" spans="4:8">
      <c r="D230"/>
      <c r="E230" s="1"/>
      <c r="F230"/>
      <c r="G230"/>
      <c r="H230"/>
    </row>
    <row r="231" spans="4:8">
      <c r="D231"/>
      <c r="E231" s="1"/>
      <c r="F231"/>
      <c r="G231"/>
      <c r="H231"/>
    </row>
    <row r="232" spans="4:8">
      <c r="D232"/>
      <c r="E232" s="1"/>
      <c r="F232"/>
      <c r="G232"/>
      <c r="H232"/>
    </row>
    <row r="233" spans="4:8">
      <c r="D233"/>
      <c r="E233" s="1"/>
      <c r="F233"/>
      <c r="G233"/>
      <c r="H233"/>
    </row>
    <row r="234" spans="4:8">
      <c r="D234"/>
      <c r="E234" s="1"/>
      <c r="F234"/>
      <c r="G234"/>
      <c r="H234"/>
    </row>
    <row r="235" spans="4:8">
      <c r="D235"/>
      <c r="E235" s="1"/>
      <c r="F235"/>
      <c r="G235"/>
      <c r="H235"/>
    </row>
    <row r="236" spans="4:8">
      <c r="D236"/>
      <c r="E236" s="1"/>
      <c r="F236"/>
      <c r="G236"/>
      <c r="H236"/>
    </row>
    <row r="237" spans="4:8">
      <c r="D237"/>
      <c r="E237" s="1"/>
      <c r="F237"/>
      <c r="G237"/>
      <c r="H237"/>
    </row>
    <row r="238" spans="4:8">
      <c r="D238"/>
      <c r="E238" s="1"/>
      <c r="F238"/>
      <c r="G238"/>
      <c r="H238"/>
    </row>
    <row r="239" spans="4:8">
      <c r="D239"/>
      <c r="E239" s="1"/>
      <c r="F239"/>
      <c r="G239"/>
      <c r="H239"/>
    </row>
    <row r="240" spans="4:8">
      <c r="D240"/>
      <c r="E240" s="1"/>
      <c r="F240"/>
      <c r="G240"/>
      <c r="H240"/>
    </row>
    <row r="241" spans="4:8">
      <c r="D241"/>
      <c r="E241" s="1"/>
      <c r="F241"/>
      <c r="G241"/>
      <c r="H241"/>
    </row>
    <row r="242" spans="4:8">
      <c r="D242"/>
      <c r="E242" s="1"/>
      <c r="F242"/>
      <c r="G242"/>
      <c r="H242"/>
    </row>
    <row r="243" spans="4:8">
      <c r="D243"/>
      <c r="E243" s="1"/>
      <c r="F243"/>
      <c r="G243"/>
      <c r="H243"/>
    </row>
    <row r="244" spans="4:8">
      <c r="D244"/>
      <c r="E244" s="1"/>
      <c r="F244"/>
      <c r="G244"/>
      <c r="H244"/>
    </row>
    <row r="245" spans="4:8">
      <c r="D245"/>
      <c r="E245" s="1"/>
      <c r="F245"/>
      <c r="G245"/>
      <c r="H245"/>
    </row>
    <row r="246" spans="4:8">
      <c r="D246"/>
      <c r="E246" s="1"/>
      <c r="F246"/>
      <c r="G246"/>
      <c r="H246"/>
    </row>
    <row r="247" spans="4:8">
      <c r="D247"/>
      <c r="E247" s="1"/>
      <c r="F247"/>
      <c r="G247"/>
      <c r="H247"/>
    </row>
    <row r="248" spans="4:8">
      <c r="D248"/>
      <c r="E248" s="1"/>
      <c r="F248"/>
      <c r="G248"/>
      <c r="H248"/>
    </row>
    <row r="249" spans="4:8">
      <c r="D249"/>
      <c r="E249" s="1"/>
      <c r="F249"/>
      <c r="G249"/>
      <c r="H249"/>
    </row>
    <row r="250" spans="4:8">
      <c r="D250"/>
      <c r="E250" s="1"/>
      <c r="F250"/>
      <c r="G250"/>
      <c r="H250"/>
    </row>
    <row r="251" spans="4:8">
      <c r="D251"/>
      <c r="E251" s="1"/>
      <c r="F251"/>
      <c r="G251"/>
      <c r="H251"/>
    </row>
    <row r="252" spans="4:8">
      <c r="D252"/>
      <c r="E252" s="1"/>
      <c r="F252"/>
      <c r="G252"/>
      <c r="H252"/>
    </row>
    <row r="253" spans="4:8">
      <c r="D253"/>
      <c r="E253" s="1"/>
      <c r="F253"/>
      <c r="G253"/>
      <c r="H253"/>
    </row>
    <row r="254" spans="4:8">
      <c r="D254"/>
      <c r="E254" s="1"/>
      <c r="F254"/>
      <c r="G254"/>
      <c r="H254"/>
    </row>
    <row r="255" spans="4:8">
      <c r="D255"/>
      <c r="E255" s="1"/>
      <c r="F255"/>
      <c r="G255"/>
      <c r="H255"/>
    </row>
    <row r="256" spans="4:8">
      <c r="D256"/>
      <c r="E256" s="1"/>
      <c r="F256"/>
      <c r="G256"/>
      <c r="H256"/>
    </row>
    <row r="257" spans="4:8">
      <c r="D257"/>
      <c r="E257" s="1"/>
      <c r="F257"/>
      <c r="G257"/>
      <c r="H257"/>
    </row>
    <row r="258" spans="4:8">
      <c r="D258"/>
      <c r="E258" s="1"/>
      <c r="F258"/>
      <c r="G258"/>
      <c r="H258"/>
    </row>
    <row r="259" spans="4:8">
      <c r="D259"/>
      <c r="E259" s="1"/>
      <c r="F259"/>
      <c r="G259"/>
      <c r="H259"/>
    </row>
    <row r="260" spans="4:8">
      <c r="D260"/>
      <c r="E260" s="1"/>
      <c r="F260"/>
      <c r="G260"/>
      <c r="H260"/>
    </row>
    <row r="261" spans="4:8">
      <c r="D261"/>
      <c r="E261" s="1"/>
      <c r="F261"/>
      <c r="G261"/>
      <c r="H261"/>
    </row>
    <row r="262" spans="4:8">
      <c r="D262"/>
      <c r="E262" s="1"/>
      <c r="F262"/>
      <c r="G262"/>
      <c r="H262"/>
    </row>
    <row r="263" spans="4:8">
      <c r="D263"/>
      <c r="E263" s="1"/>
      <c r="F263"/>
      <c r="G263"/>
      <c r="H263"/>
    </row>
    <row r="264" spans="4:8">
      <c r="D264"/>
      <c r="E264" s="1"/>
      <c r="F264"/>
      <c r="G264"/>
      <c r="H264"/>
    </row>
    <row r="265" spans="4:8">
      <c r="D265"/>
      <c r="E265" s="1"/>
      <c r="F265"/>
      <c r="G265"/>
      <c r="H265"/>
    </row>
    <row r="266" spans="4:8">
      <c r="D266"/>
      <c r="E266" s="1"/>
      <c r="F266"/>
      <c r="G266"/>
      <c r="H266"/>
    </row>
    <row r="267" spans="4:8">
      <c r="D267"/>
      <c r="E267" s="1"/>
      <c r="F267"/>
      <c r="G267"/>
      <c r="H267"/>
    </row>
    <row r="268" spans="4:8">
      <c r="D268"/>
      <c r="E268" s="1"/>
      <c r="F268"/>
      <c r="G268"/>
      <c r="H268"/>
    </row>
    <row r="269" spans="4:8">
      <c r="D269"/>
      <c r="E269" s="1"/>
      <c r="F269"/>
      <c r="G269"/>
      <c r="H269"/>
    </row>
    <row r="270" spans="4:8">
      <c r="D270"/>
      <c r="E270" s="1"/>
      <c r="F270"/>
      <c r="G270"/>
      <c r="H270"/>
    </row>
    <row r="271" spans="4:8">
      <c r="D271"/>
      <c r="E271" s="1"/>
      <c r="F271"/>
      <c r="G271"/>
      <c r="H271"/>
    </row>
    <row r="272" spans="4:8">
      <c r="D272"/>
      <c r="E272" s="1"/>
      <c r="F272"/>
      <c r="G272"/>
      <c r="H272"/>
    </row>
    <row r="273" spans="4:8">
      <c r="D273"/>
      <c r="E273" s="1"/>
      <c r="F273"/>
      <c r="G273"/>
      <c r="H273"/>
    </row>
    <row r="274" spans="4:8">
      <c r="D274"/>
      <c r="E274" s="1"/>
      <c r="F274"/>
      <c r="G274"/>
      <c r="H274"/>
    </row>
    <row r="275" spans="4:8">
      <c r="D275"/>
      <c r="E275" s="1"/>
      <c r="F275"/>
      <c r="G275"/>
      <c r="H275"/>
    </row>
    <row r="276" spans="4:8">
      <c r="D276"/>
      <c r="E276" s="1"/>
      <c r="F276"/>
      <c r="G276"/>
      <c r="H276"/>
    </row>
    <row r="277" spans="4:8">
      <c r="D277"/>
      <c r="E277" s="1"/>
      <c r="F277"/>
      <c r="G277"/>
      <c r="H277"/>
    </row>
    <row r="278" spans="4:8">
      <c r="D278"/>
      <c r="E278" s="1"/>
      <c r="F278"/>
      <c r="G278"/>
      <c r="H278"/>
    </row>
    <row r="279" spans="4:8">
      <c r="D279"/>
      <c r="E279" s="1"/>
      <c r="F279"/>
      <c r="G279"/>
      <c r="H279"/>
    </row>
    <row r="280" spans="4:8">
      <c r="D280"/>
      <c r="E280" s="1"/>
      <c r="F280"/>
      <c r="G280"/>
      <c r="H280"/>
    </row>
    <row r="281" spans="4:8">
      <c r="D281"/>
      <c r="E281" s="1"/>
      <c r="F281"/>
      <c r="G281"/>
      <c r="H281"/>
    </row>
    <row r="282" spans="4:8">
      <c r="D282"/>
      <c r="E282" s="1"/>
      <c r="F282"/>
      <c r="G282"/>
      <c r="H282"/>
    </row>
    <row r="283" spans="4:8">
      <c r="D283"/>
      <c r="E283" s="1"/>
      <c r="F283"/>
      <c r="G283"/>
      <c r="H283"/>
    </row>
    <row r="284" spans="4:8">
      <c r="D284"/>
      <c r="E284" s="1"/>
      <c r="F284"/>
      <c r="G284"/>
      <c r="H284"/>
    </row>
    <row r="285" spans="4:8">
      <c r="D285"/>
      <c r="E285" s="1"/>
      <c r="F285"/>
      <c r="G285"/>
      <c r="H285"/>
    </row>
    <row r="286" spans="4:8">
      <c r="D286"/>
      <c r="E286" s="1"/>
      <c r="F286"/>
      <c r="G286"/>
      <c r="H286"/>
    </row>
    <row r="287" spans="4:8">
      <c r="D287"/>
      <c r="E287" s="1"/>
      <c r="F287"/>
      <c r="G287"/>
      <c r="H287"/>
    </row>
    <row r="288" spans="4:8">
      <c r="D288"/>
      <c r="E288" s="1"/>
      <c r="F288"/>
      <c r="G288"/>
      <c r="H288"/>
    </row>
    <row r="289" spans="4:8">
      <c r="D289"/>
      <c r="E289" s="1"/>
      <c r="F289"/>
      <c r="G289"/>
      <c r="H289"/>
    </row>
    <row r="290" spans="4:8">
      <c r="D290"/>
      <c r="E290" s="1"/>
      <c r="F290"/>
      <c r="G290"/>
      <c r="H290"/>
    </row>
    <row r="291" spans="4:8">
      <c r="D291"/>
      <c r="E291" s="1"/>
      <c r="F291"/>
      <c r="G291"/>
      <c r="H291"/>
    </row>
    <row r="292" spans="4:8">
      <c r="D292"/>
      <c r="E292" s="1"/>
      <c r="F292"/>
      <c r="G292"/>
      <c r="H292"/>
    </row>
    <row r="293" spans="4:8">
      <c r="D293"/>
      <c r="E293" s="1"/>
      <c r="F293"/>
      <c r="G293"/>
      <c r="H293"/>
    </row>
    <row r="294" spans="4:8">
      <c r="D294"/>
      <c r="E294" s="1"/>
      <c r="F294"/>
      <c r="G294"/>
      <c r="H294"/>
    </row>
    <row r="295" spans="4:8">
      <c r="D295"/>
      <c r="E295" s="1"/>
      <c r="F295"/>
      <c r="G295"/>
      <c r="H295"/>
    </row>
    <row r="296" spans="4:8">
      <c r="D296"/>
      <c r="E296" s="1"/>
      <c r="F296"/>
      <c r="G296"/>
      <c r="H296"/>
    </row>
    <row r="297" spans="4:8">
      <c r="D297"/>
      <c r="E297" s="1"/>
      <c r="F297"/>
      <c r="G297"/>
      <c r="H297"/>
    </row>
    <row r="298" spans="4:8">
      <c r="D298"/>
      <c r="E298" s="1"/>
      <c r="F298"/>
      <c r="G298"/>
      <c r="H298"/>
    </row>
    <row r="299" spans="4:8">
      <c r="D299"/>
      <c r="E299" s="1"/>
      <c r="F299"/>
      <c r="G299"/>
      <c r="H299"/>
    </row>
    <row r="300" spans="4:8">
      <c r="D300"/>
      <c r="E300" s="1"/>
      <c r="F300"/>
      <c r="G300"/>
      <c r="H300"/>
    </row>
    <row r="301" spans="4:8">
      <c r="D301"/>
      <c r="E301" s="1"/>
      <c r="F301"/>
      <c r="G301"/>
      <c r="H301"/>
    </row>
    <row r="302" spans="4:8">
      <c r="D302"/>
      <c r="E302" s="1"/>
      <c r="F302"/>
      <c r="G302"/>
      <c r="H302"/>
    </row>
    <row r="303" spans="4:8">
      <c r="D303"/>
      <c r="E303" s="1"/>
      <c r="F303"/>
      <c r="G303"/>
      <c r="H303"/>
    </row>
    <row r="304" spans="4:8">
      <c r="D304"/>
      <c r="E304" s="1"/>
      <c r="F304"/>
      <c r="G304"/>
      <c r="H304"/>
    </row>
    <row r="305" spans="4:8">
      <c r="D305"/>
      <c r="E305" s="1"/>
      <c r="F305"/>
      <c r="G305"/>
      <c r="H305"/>
    </row>
    <row r="306" spans="4:8">
      <c r="D306"/>
      <c r="E306" s="1"/>
      <c r="F306"/>
      <c r="G306"/>
      <c r="H306"/>
    </row>
    <row r="307" spans="4:8">
      <c r="D307"/>
      <c r="E307" s="1"/>
      <c r="F307"/>
      <c r="G307"/>
      <c r="H307"/>
    </row>
    <row r="308" spans="4:8">
      <c r="D308"/>
      <c r="E308" s="1"/>
      <c r="F308"/>
      <c r="G308"/>
      <c r="H308"/>
    </row>
    <row r="309" spans="4:8">
      <c r="D309"/>
      <c r="E309" s="1"/>
      <c r="F309"/>
      <c r="G309"/>
      <c r="H309"/>
    </row>
    <row r="310" spans="4:8">
      <c r="D310"/>
      <c r="E310" s="1"/>
      <c r="F310"/>
      <c r="G310"/>
      <c r="H310"/>
    </row>
    <row r="311" spans="4:8">
      <c r="D311"/>
      <c r="E311" s="1"/>
      <c r="F311"/>
      <c r="G311"/>
      <c r="H311"/>
    </row>
    <row r="312" spans="4:8">
      <c r="D312"/>
      <c r="E312" s="1"/>
      <c r="F312"/>
      <c r="G312"/>
      <c r="H312"/>
    </row>
    <row r="313" spans="4:8">
      <c r="D313"/>
      <c r="E313" s="1"/>
      <c r="F313"/>
      <c r="G313"/>
      <c r="H313"/>
    </row>
    <row r="314" spans="4:8">
      <c r="D314"/>
      <c r="E314" s="1"/>
      <c r="F314"/>
      <c r="G314"/>
      <c r="H314"/>
    </row>
    <row r="315" spans="4:8">
      <c r="D315"/>
      <c r="E315" s="1"/>
      <c r="F315"/>
      <c r="G315"/>
      <c r="H315"/>
    </row>
    <row r="316" spans="4:8">
      <c r="D316"/>
      <c r="E316" s="1"/>
      <c r="F316"/>
      <c r="G316"/>
      <c r="H316"/>
    </row>
    <row r="317" spans="4:8">
      <c r="D317"/>
      <c r="E317" s="1"/>
      <c r="F317"/>
      <c r="G317"/>
      <c r="H317"/>
    </row>
    <row r="318" spans="4:8">
      <c r="D318"/>
      <c r="E318" s="1"/>
      <c r="F318"/>
      <c r="G318"/>
      <c r="H318"/>
    </row>
    <row r="319" spans="4:8">
      <c r="D319"/>
      <c r="E319" s="1"/>
      <c r="F319"/>
      <c r="G319"/>
      <c r="H319"/>
    </row>
    <row r="320" spans="4:8">
      <c r="D320"/>
      <c r="E320" s="1"/>
      <c r="F320"/>
      <c r="G320"/>
      <c r="H320"/>
    </row>
    <row r="321" spans="4:8">
      <c r="D321"/>
      <c r="E321" s="1"/>
      <c r="F321"/>
      <c r="G321"/>
      <c r="H321"/>
    </row>
    <row r="322" spans="4:8">
      <c r="D322"/>
      <c r="E322" s="1"/>
      <c r="F322"/>
      <c r="G322"/>
      <c r="H322"/>
    </row>
    <row r="323" spans="4:8">
      <c r="D323"/>
      <c r="E323" s="1"/>
      <c r="F323"/>
      <c r="G323"/>
      <c r="H323"/>
    </row>
    <row r="324" spans="4:8">
      <c r="D324"/>
      <c r="E324" s="1"/>
      <c r="F324"/>
      <c r="G324"/>
      <c r="H324"/>
    </row>
    <row r="325" spans="4:8">
      <c r="D325"/>
      <c r="E325" s="1"/>
      <c r="F325"/>
      <c r="G325"/>
      <c r="H325"/>
    </row>
    <row r="326" spans="4:8">
      <c r="D326"/>
      <c r="E326" s="1"/>
      <c r="F326"/>
      <c r="G326"/>
      <c r="H326"/>
    </row>
    <row r="327" spans="4:8">
      <c r="D327"/>
      <c r="E327" s="1"/>
      <c r="F327"/>
      <c r="G327"/>
      <c r="H327"/>
    </row>
    <row r="328" spans="4:8">
      <c r="D328"/>
      <c r="E328" s="1"/>
      <c r="F328"/>
      <c r="G328"/>
      <c r="H328"/>
    </row>
    <row r="329" spans="4:8">
      <c r="D329"/>
      <c r="E329" s="1"/>
      <c r="F329"/>
      <c r="G329"/>
      <c r="H329"/>
    </row>
    <row r="330" spans="4:8">
      <c r="D330"/>
      <c r="E330" s="1"/>
      <c r="F330"/>
      <c r="G330"/>
      <c r="H330"/>
    </row>
    <row r="331" spans="4:8">
      <c r="D331"/>
      <c r="E331" s="1"/>
      <c r="F331"/>
      <c r="G331"/>
      <c r="H331"/>
    </row>
    <row r="332" spans="4:8">
      <c r="D332"/>
      <c r="E332" s="1"/>
      <c r="F332"/>
      <c r="G332"/>
      <c r="H332"/>
    </row>
    <row r="333" spans="4:8">
      <c r="D333"/>
      <c r="E333" s="1"/>
      <c r="F333"/>
      <c r="G333"/>
      <c r="H333"/>
    </row>
    <row r="334" spans="4:8">
      <c r="D334"/>
      <c r="E334" s="1"/>
      <c r="F334"/>
      <c r="G334"/>
      <c r="H334"/>
    </row>
    <row r="335" spans="4:8">
      <c r="D335"/>
      <c r="E335" s="1"/>
      <c r="F335"/>
      <c r="G335"/>
      <c r="H335"/>
    </row>
    <row r="336" spans="4:8">
      <c r="D336"/>
      <c r="E336" s="1"/>
      <c r="F336"/>
      <c r="G336"/>
      <c r="H336"/>
    </row>
    <row r="337" spans="4:8">
      <c r="D337"/>
      <c r="E337" s="1"/>
      <c r="F337"/>
      <c r="G337"/>
      <c r="H337"/>
    </row>
    <row r="338" spans="4:8">
      <c r="D338"/>
      <c r="E338" s="1"/>
      <c r="F338"/>
      <c r="G338"/>
      <c r="H338"/>
    </row>
    <row r="339" spans="4:8">
      <c r="D339"/>
      <c r="E339" s="1"/>
      <c r="F339"/>
      <c r="G339"/>
      <c r="H339"/>
    </row>
    <row r="340" spans="4:8">
      <c r="D340"/>
      <c r="E340" s="1"/>
      <c r="F340"/>
      <c r="G340"/>
      <c r="H340"/>
    </row>
    <row r="341" spans="4:8">
      <c r="D341"/>
      <c r="E341" s="1"/>
      <c r="F341"/>
      <c r="G341"/>
      <c r="H341"/>
    </row>
    <row r="342" spans="4:8">
      <c r="D342"/>
      <c r="E342" s="1"/>
      <c r="F342"/>
      <c r="G342"/>
      <c r="H342"/>
    </row>
    <row r="343" spans="4:8">
      <c r="D343"/>
      <c r="E343" s="1"/>
      <c r="F343"/>
      <c r="G343"/>
      <c r="H343"/>
    </row>
    <row r="344" spans="4:8">
      <c r="D344"/>
      <c r="E344" s="1"/>
      <c r="F344"/>
      <c r="G344"/>
      <c r="H344"/>
    </row>
    <row r="345" spans="4:8">
      <c r="D345"/>
      <c r="E345" s="1"/>
      <c r="F345"/>
      <c r="G345"/>
      <c r="H345"/>
    </row>
    <row r="346" spans="4:8">
      <c r="D346"/>
      <c r="E346" s="1"/>
      <c r="F346"/>
      <c r="G346"/>
      <c r="H346"/>
    </row>
    <row r="347" spans="4:8">
      <c r="D347"/>
      <c r="E347" s="1"/>
      <c r="F347"/>
      <c r="G347"/>
      <c r="H347"/>
    </row>
    <row r="348" spans="4:8">
      <c r="D348"/>
      <c r="E348" s="1"/>
      <c r="F348"/>
      <c r="G348"/>
      <c r="H348"/>
    </row>
    <row r="349" spans="4:8">
      <c r="D349"/>
      <c r="E349" s="1"/>
      <c r="F349"/>
      <c r="G349"/>
      <c r="H349"/>
    </row>
    <row r="350" spans="4:8">
      <c r="D350"/>
      <c r="E350" s="1"/>
      <c r="F350"/>
      <c r="G350"/>
      <c r="H350"/>
    </row>
    <row r="351" spans="4:8">
      <c r="D351"/>
      <c r="E351" s="1"/>
      <c r="F351"/>
      <c r="G351"/>
      <c r="H351"/>
    </row>
    <row r="352" spans="4:8">
      <c r="D352"/>
      <c r="E352" s="1"/>
      <c r="F352"/>
      <c r="G352"/>
      <c r="H352"/>
    </row>
    <row r="353" spans="4:8">
      <c r="D353"/>
      <c r="E353" s="1"/>
      <c r="F353"/>
      <c r="G353"/>
      <c r="H353"/>
    </row>
    <row r="354" spans="4:8">
      <c r="D354"/>
      <c r="E354" s="1"/>
      <c r="F354"/>
      <c r="G354"/>
      <c r="H354"/>
    </row>
    <row r="355" spans="4:8">
      <c r="D355"/>
      <c r="E355" s="1"/>
      <c r="F355"/>
      <c r="G355"/>
      <c r="H355"/>
    </row>
    <row r="356" spans="4:8">
      <c r="D356"/>
      <c r="E356" s="1"/>
      <c r="F356"/>
      <c r="G356"/>
      <c r="H356"/>
    </row>
    <row r="357" spans="4:8">
      <c r="D357"/>
      <c r="E357" s="1"/>
      <c r="F357"/>
      <c r="G357"/>
      <c r="H357"/>
    </row>
    <row r="358" spans="4:8">
      <c r="D358"/>
      <c r="E358" s="1"/>
      <c r="F358"/>
      <c r="G358"/>
      <c r="H358"/>
    </row>
    <row r="359" spans="4:8">
      <c r="D359"/>
      <c r="E359" s="1"/>
      <c r="F359"/>
      <c r="G359"/>
      <c r="H359"/>
    </row>
    <row r="360" spans="4:8">
      <c r="D360"/>
      <c r="E360" s="1"/>
      <c r="F360"/>
      <c r="G360"/>
      <c r="H360"/>
    </row>
    <row r="361" spans="4:8">
      <c r="D361"/>
      <c r="E361" s="1"/>
      <c r="F361"/>
      <c r="G361"/>
      <c r="H361"/>
    </row>
    <row r="362" spans="4:8">
      <c r="D362"/>
      <c r="E362" s="1"/>
      <c r="F362"/>
      <c r="G362"/>
      <c r="H362"/>
    </row>
    <row r="363" spans="4:8">
      <c r="D363"/>
      <c r="E363" s="1"/>
      <c r="F363"/>
      <c r="G363"/>
      <c r="H363"/>
    </row>
    <row r="364" spans="4:8">
      <c r="D364"/>
      <c r="E364" s="1"/>
      <c r="F364"/>
      <c r="G364"/>
      <c r="H364"/>
    </row>
    <row r="365" spans="4:8">
      <c r="D365"/>
      <c r="E365" s="1"/>
      <c r="F365"/>
      <c r="G365"/>
      <c r="H365"/>
    </row>
    <row r="366" spans="4:8">
      <c r="D366"/>
      <c r="E366" s="1"/>
      <c r="F366"/>
      <c r="G366"/>
      <c r="H366"/>
    </row>
    <row r="367" spans="4:8">
      <c r="D367"/>
      <c r="E367" s="1"/>
      <c r="F367"/>
      <c r="G367"/>
      <c r="H367"/>
    </row>
    <row r="368" spans="4:8">
      <c r="D368"/>
      <c r="E368" s="1"/>
      <c r="F368"/>
      <c r="G368"/>
      <c r="H368"/>
    </row>
    <row r="369" spans="4:8">
      <c r="D369"/>
      <c r="E369" s="1"/>
      <c r="F369"/>
      <c r="G369"/>
      <c r="H369"/>
    </row>
    <row r="370" spans="4:8">
      <c r="D370"/>
      <c r="E370" s="1"/>
      <c r="F370"/>
      <c r="G370"/>
      <c r="H370"/>
    </row>
    <row r="371" spans="4:8">
      <c r="D371"/>
      <c r="E371" s="1"/>
      <c r="F371"/>
      <c r="G371"/>
      <c r="H371"/>
    </row>
    <row r="372" spans="4:8">
      <c r="D372"/>
      <c r="E372" s="1"/>
      <c r="F372"/>
      <c r="G372"/>
      <c r="H372"/>
    </row>
    <row r="373" spans="4:8">
      <c r="D373"/>
      <c r="E373" s="1"/>
      <c r="F373"/>
      <c r="G373"/>
      <c r="H373"/>
    </row>
    <row r="374" spans="4:8">
      <c r="D374"/>
      <c r="E374" s="1"/>
      <c r="F374"/>
      <c r="G374"/>
      <c r="H374"/>
    </row>
    <row r="375" spans="4:8">
      <c r="D375"/>
      <c r="E375" s="1"/>
      <c r="F375"/>
      <c r="G375"/>
      <c r="H375"/>
    </row>
    <row r="376" spans="4:8">
      <c r="D376"/>
      <c r="E376" s="1"/>
      <c r="F376"/>
      <c r="G376"/>
      <c r="H376"/>
    </row>
    <row r="377" spans="4:8">
      <c r="D377"/>
      <c r="E377" s="1"/>
      <c r="F377"/>
      <c r="G377"/>
      <c r="H377"/>
    </row>
    <row r="378" spans="4:8">
      <c r="D378"/>
      <c r="E378" s="1"/>
      <c r="F378"/>
      <c r="G378"/>
      <c r="H378"/>
    </row>
    <row r="379" spans="4:8">
      <c r="D379"/>
      <c r="E379" s="1"/>
      <c r="F379"/>
      <c r="G379"/>
      <c r="H379"/>
    </row>
    <row r="380" spans="4:8">
      <c r="D380"/>
      <c r="E380" s="1"/>
      <c r="F380"/>
      <c r="G380"/>
      <c r="H380"/>
    </row>
    <row r="381" spans="4:8">
      <c r="D381"/>
      <c r="E381" s="1"/>
      <c r="F381"/>
      <c r="G381"/>
      <c r="H381"/>
    </row>
    <row r="382" spans="4:8">
      <c r="D382"/>
      <c r="E382" s="1"/>
      <c r="F382"/>
      <c r="G382"/>
      <c r="H382"/>
    </row>
    <row r="383" spans="4:8">
      <c r="D383"/>
      <c r="E383" s="1"/>
      <c r="F383"/>
      <c r="G383"/>
      <c r="H383"/>
    </row>
    <row r="384" spans="4:8">
      <c r="D384"/>
      <c r="E384" s="1"/>
      <c r="F384"/>
      <c r="G384"/>
      <c r="H384"/>
    </row>
    <row r="385" spans="4:8">
      <c r="D385"/>
      <c r="E385" s="1"/>
      <c r="F385"/>
      <c r="G385"/>
      <c r="H385"/>
    </row>
    <row r="386" spans="4:8">
      <c r="D386"/>
      <c r="E386" s="1"/>
      <c r="F386"/>
      <c r="G386"/>
      <c r="H386"/>
    </row>
    <row r="387" spans="4:8">
      <c r="D387"/>
      <c r="E387" s="1"/>
      <c r="F387"/>
      <c r="G387"/>
      <c r="H387"/>
    </row>
    <row r="388" spans="4:8">
      <c r="D388"/>
      <c r="E388" s="1"/>
      <c r="F388"/>
      <c r="G388"/>
      <c r="H388"/>
    </row>
    <row r="389" spans="4:8">
      <c r="D389"/>
      <c r="E389" s="1"/>
      <c r="F389"/>
      <c r="G389"/>
      <c r="H389"/>
    </row>
    <row r="390" spans="4:8">
      <c r="D390"/>
      <c r="E390" s="1"/>
      <c r="F390"/>
      <c r="G390"/>
      <c r="H390"/>
    </row>
    <row r="391" spans="4:8">
      <c r="D391"/>
      <c r="E391" s="1"/>
      <c r="F391"/>
      <c r="G391"/>
      <c r="H391"/>
    </row>
    <row r="392" spans="4:8">
      <c r="D392"/>
      <c r="E392" s="1"/>
      <c r="F392"/>
      <c r="G392"/>
      <c r="H392"/>
    </row>
    <row r="393" spans="4:8">
      <c r="D393"/>
      <c r="E393" s="1"/>
      <c r="F393"/>
      <c r="G393"/>
      <c r="H393"/>
    </row>
    <row r="394" spans="4:8">
      <c r="D394"/>
      <c r="E394" s="1"/>
      <c r="F394"/>
      <c r="G394"/>
      <c r="H394"/>
    </row>
    <row r="395" spans="4:8">
      <c r="D395"/>
      <c r="E395" s="1"/>
      <c r="F395"/>
      <c r="G395"/>
      <c r="H395"/>
    </row>
    <row r="396" spans="4:8">
      <c r="D396"/>
      <c r="E396" s="1"/>
      <c r="F396"/>
      <c r="G396"/>
      <c r="H396"/>
    </row>
    <row r="397" spans="4:8">
      <c r="D397"/>
      <c r="E397" s="1"/>
      <c r="F397"/>
      <c r="G397"/>
      <c r="H397"/>
    </row>
    <row r="398" spans="4:8">
      <c r="D398"/>
      <c r="E398" s="1"/>
      <c r="F398"/>
      <c r="G398"/>
      <c r="H398"/>
    </row>
    <row r="399" spans="4:8">
      <c r="D399"/>
      <c r="E399" s="1"/>
      <c r="F399"/>
      <c r="G399"/>
      <c r="H399"/>
    </row>
    <row r="400" spans="4:8">
      <c r="D400"/>
      <c r="E400" s="1"/>
      <c r="F400"/>
      <c r="G400"/>
      <c r="H400"/>
    </row>
    <row r="401" spans="4:8">
      <c r="D401"/>
      <c r="E401" s="1"/>
      <c r="F401"/>
      <c r="G401"/>
      <c r="H401"/>
    </row>
    <row r="402" spans="4:8">
      <c r="D402"/>
      <c r="E402" s="1"/>
      <c r="F402"/>
      <c r="G402"/>
      <c r="H402"/>
    </row>
    <row r="403" spans="4:8">
      <c r="D403"/>
      <c r="E403" s="1"/>
      <c r="F403"/>
      <c r="G403"/>
      <c r="H403"/>
    </row>
    <row r="404" spans="4:8">
      <c r="D404"/>
      <c r="E404" s="1"/>
      <c r="F404"/>
      <c r="G404"/>
      <c r="H404"/>
    </row>
    <row r="405" spans="4:8">
      <c r="D405"/>
      <c r="E405" s="1"/>
      <c r="F405"/>
      <c r="G405"/>
      <c r="H405"/>
    </row>
    <row r="406" spans="4:8">
      <c r="D406"/>
      <c r="E406" s="1"/>
      <c r="F406"/>
      <c r="G406"/>
      <c r="H406"/>
    </row>
    <row r="407" spans="4:8">
      <c r="D407"/>
      <c r="E407" s="1"/>
      <c r="F407"/>
      <c r="G407"/>
      <c r="H407"/>
    </row>
    <row r="408" spans="4:8">
      <c r="D408"/>
      <c r="E408" s="1"/>
      <c r="F408"/>
      <c r="G408"/>
      <c r="H408"/>
    </row>
    <row r="409" spans="4:8">
      <c r="D409"/>
      <c r="E409" s="1"/>
      <c r="F409"/>
      <c r="G409"/>
      <c r="H409"/>
    </row>
    <row r="410" spans="4:8">
      <c r="D410"/>
      <c r="E410" s="1"/>
      <c r="F410"/>
      <c r="G410"/>
      <c r="H410"/>
    </row>
    <row r="411" spans="4:8">
      <c r="D411"/>
      <c r="E411" s="1"/>
      <c r="F411"/>
      <c r="G411"/>
      <c r="H411"/>
    </row>
    <row r="412" spans="4:8">
      <c r="D412"/>
      <c r="E412" s="1"/>
      <c r="F412"/>
      <c r="G412"/>
      <c r="H412"/>
    </row>
    <row r="413" spans="4:8">
      <c r="D413"/>
      <c r="E413" s="1"/>
      <c r="F413"/>
      <c r="G413"/>
      <c r="H413"/>
    </row>
    <row r="414" spans="4:8">
      <c r="D414"/>
      <c r="E414" s="1"/>
      <c r="F414"/>
      <c r="G414"/>
      <c r="H414"/>
    </row>
    <row r="415" spans="4:8">
      <c r="D415"/>
      <c r="E415" s="1"/>
      <c r="F415"/>
      <c r="G415"/>
      <c r="H415"/>
    </row>
    <row r="416" spans="4:8">
      <c r="D416"/>
      <c r="E416" s="1"/>
      <c r="F416"/>
      <c r="G416"/>
      <c r="H416"/>
    </row>
    <row r="417" spans="4:8">
      <c r="D417"/>
      <c r="E417" s="1"/>
      <c r="F417"/>
      <c r="G417"/>
      <c r="H417"/>
    </row>
    <row r="418" spans="4:8">
      <c r="D418"/>
      <c r="E418" s="1"/>
      <c r="F418"/>
      <c r="G418"/>
      <c r="H418"/>
    </row>
    <row r="419" spans="4:8">
      <c r="D419"/>
      <c r="E419" s="1"/>
      <c r="F419"/>
      <c r="G419"/>
      <c r="H419"/>
    </row>
    <row r="420" spans="4:8">
      <c r="D420"/>
      <c r="E420" s="1"/>
      <c r="F420"/>
      <c r="G420"/>
      <c r="H420"/>
    </row>
    <row r="421" spans="4:8">
      <c r="D421"/>
      <c r="E421" s="1"/>
      <c r="F421"/>
      <c r="G421"/>
      <c r="H421"/>
    </row>
    <row r="422" spans="4:8">
      <c r="D422"/>
      <c r="E422" s="1"/>
      <c r="F422"/>
      <c r="G422"/>
      <c r="H422"/>
    </row>
    <row r="423" spans="4:8">
      <c r="D423"/>
      <c r="E423" s="1"/>
      <c r="F423"/>
      <c r="G423"/>
      <c r="H423"/>
    </row>
    <row r="424" spans="4:8">
      <c r="D424"/>
      <c r="E424" s="1"/>
      <c r="F424"/>
      <c r="G424"/>
      <c r="H424"/>
    </row>
    <row r="425" spans="4:8">
      <c r="D425"/>
      <c r="E425" s="1"/>
      <c r="F425"/>
      <c r="G425"/>
      <c r="H425"/>
    </row>
    <row r="426" spans="4:8">
      <c r="D426"/>
      <c r="E426" s="1"/>
      <c r="F426"/>
      <c r="G426"/>
      <c r="H426"/>
    </row>
    <row r="427" spans="4:8">
      <c r="D427"/>
      <c r="E427" s="1"/>
      <c r="F427"/>
      <c r="G427"/>
      <c r="H427"/>
    </row>
    <row r="428" spans="4:8">
      <c r="D428"/>
      <c r="E428" s="1"/>
      <c r="F428"/>
      <c r="G428"/>
      <c r="H428"/>
    </row>
    <row r="429" spans="4:8">
      <c r="D429"/>
      <c r="E429" s="1"/>
      <c r="F429"/>
      <c r="G429"/>
      <c r="H429"/>
    </row>
    <row r="430" spans="4:8">
      <c r="D430"/>
      <c r="E430" s="1"/>
      <c r="F430"/>
      <c r="G430"/>
      <c r="H430"/>
    </row>
    <row r="431" spans="4:8">
      <c r="D431"/>
      <c r="E431" s="1"/>
      <c r="F431"/>
      <c r="G431"/>
      <c r="H431"/>
    </row>
    <row r="432" spans="4:8">
      <c r="D432"/>
      <c r="E432" s="1"/>
      <c r="F432"/>
      <c r="G432"/>
      <c r="H432"/>
    </row>
    <row r="433" spans="4:8">
      <c r="D433"/>
      <c r="E433" s="1"/>
      <c r="F433"/>
      <c r="G433"/>
      <c r="H433"/>
    </row>
    <row r="434" spans="4:8">
      <c r="D434"/>
      <c r="E434" s="1"/>
      <c r="F434"/>
      <c r="G434"/>
      <c r="H434"/>
    </row>
    <row r="435" spans="4:8">
      <c r="D435"/>
      <c r="E435" s="1"/>
      <c r="F435"/>
      <c r="G435"/>
      <c r="H435"/>
    </row>
    <row r="436" spans="4:8">
      <c r="D436"/>
      <c r="E436" s="1"/>
      <c r="F436"/>
      <c r="G436"/>
      <c r="H436"/>
    </row>
    <row r="437" spans="4:8">
      <c r="D437"/>
      <c r="E437" s="1"/>
      <c r="F437"/>
      <c r="G437"/>
      <c r="H437"/>
    </row>
    <row r="438" spans="4:8">
      <c r="D438"/>
      <c r="E438" s="1"/>
      <c r="F438"/>
      <c r="G438"/>
      <c r="H438"/>
    </row>
    <row r="439" spans="4:8">
      <c r="D439"/>
      <c r="E439" s="1"/>
      <c r="F439"/>
      <c r="G439"/>
      <c r="H439"/>
    </row>
    <row r="440" spans="4:8">
      <c r="D440"/>
      <c r="E440" s="1"/>
      <c r="F440"/>
      <c r="G440"/>
      <c r="H440"/>
    </row>
    <row r="441" spans="4:8">
      <c r="D441"/>
      <c r="E441" s="1"/>
      <c r="F441"/>
      <c r="G441"/>
      <c r="H441"/>
    </row>
    <row r="442" spans="4:8">
      <c r="D442"/>
      <c r="E442" s="1"/>
      <c r="F442"/>
      <c r="G442"/>
      <c r="H442"/>
    </row>
    <row r="443" spans="4:8">
      <c r="D443"/>
      <c r="E443" s="1"/>
      <c r="F443"/>
      <c r="G443"/>
      <c r="H443"/>
    </row>
    <row r="444" spans="4:8">
      <c r="D444"/>
      <c r="E444" s="1"/>
      <c r="F444"/>
      <c r="G444"/>
      <c r="H444"/>
    </row>
    <row r="445" spans="4:8">
      <c r="D445"/>
      <c r="E445" s="1"/>
      <c r="F445"/>
      <c r="G445"/>
      <c r="H445"/>
    </row>
    <row r="446" spans="4:8">
      <c r="D446"/>
      <c r="E446" s="1"/>
      <c r="F446"/>
      <c r="G446"/>
      <c r="H446"/>
    </row>
    <row r="447" spans="4:8">
      <c r="D447"/>
      <c r="E447" s="1"/>
      <c r="F447"/>
      <c r="G447"/>
      <c r="H447"/>
    </row>
    <row r="448" spans="4:8">
      <c r="D448"/>
      <c r="E448" s="1"/>
      <c r="F448"/>
      <c r="G448"/>
      <c r="H448"/>
    </row>
    <row r="449" spans="4:8">
      <c r="D449"/>
      <c r="E449" s="1"/>
      <c r="F449"/>
      <c r="G449"/>
      <c r="H449"/>
    </row>
    <row r="450" spans="4:8">
      <c r="D450"/>
      <c r="E450" s="1"/>
      <c r="F450"/>
      <c r="G450"/>
      <c r="H450"/>
    </row>
    <row r="451" spans="4:8">
      <c r="D451"/>
      <c r="E451" s="1"/>
      <c r="F451"/>
      <c r="G451"/>
      <c r="H451"/>
    </row>
    <row r="452" spans="4:8">
      <c r="D452"/>
      <c r="E452" s="1"/>
      <c r="F452"/>
      <c r="G452"/>
      <c r="H452"/>
    </row>
    <row r="453" spans="4:8">
      <c r="D453"/>
      <c r="E453" s="1"/>
      <c r="F453"/>
      <c r="G453"/>
      <c r="H453"/>
    </row>
    <row r="454" spans="4:8">
      <c r="D454"/>
      <c r="E454" s="1"/>
      <c r="F454"/>
      <c r="G454"/>
      <c r="H454"/>
    </row>
    <row r="455" spans="4:8">
      <c r="D455"/>
      <c r="E455" s="1"/>
      <c r="F455"/>
      <c r="G455"/>
      <c r="H455"/>
    </row>
    <row r="456" spans="4:8">
      <c r="D456"/>
      <c r="E456" s="1"/>
      <c r="F456"/>
      <c r="G456"/>
      <c r="H456"/>
    </row>
    <row r="457" spans="4:8">
      <c r="D457"/>
      <c r="E457" s="1"/>
      <c r="F457"/>
      <c r="G457"/>
      <c r="H457"/>
    </row>
    <row r="458" spans="4:8">
      <c r="D458"/>
      <c r="E458" s="1"/>
      <c r="F458"/>
      <c r="G458"/>
      <c r="H458"/>
    </row>
    <row r="459" spans="4:8">
      <c r="D459"/>
      <c r="E459" s="1"/>
      <c r="F459"/>
      <c r="G459"/>
      <c r="H459"/>
    </row>
    <row r="460" spans="4:8">
      <c r="D460"/>
      <c r="E460" s="1"/>
      <c r="F460"/>
      <c r="G460"/>
      <c r="H460"/>
    </row>
    <row r="461" spans="4:8">
      <c r="D461"/>
      <c r="E461" s="1"/>
      <c r="F461"/>
      <c r="G461"/>
      <c r="H461"/>
    </row>
    <row r="462" spans="4:8">
      <c r="D462"/>
      <c r="E462" s="1"/>
      <c r="F462"/>
      <c r="G462"/>
      <c r="H462"/>
    </row>
    <row r="463" spans="4:8">
      <c r="D463"/>
      <c r="E463" s="1"/>
      <c r="F463"/>
      <c r="G463"/>
      <c r="H463"/>
    </row>
    <row r="464" spans="4:8">
      <c r="D464"/>
      <c r="E464" s="1"/>
      <c r="F464"/>
      <c r="G464"/>
      <c r="H464"/>
    </row>
    <row r="465" spans="4:8">
      <c r="D465"/>
      <c r="E465" s="1"/>
      <c r="F465"/>
      <c r="G465"/>
      <c r="H465"/>
    </row>
    <row r="466" spans="4:8">
      <c r="D466"/>
      <c r="E466" s="1"/>
      <c r="F466"/>
      <c r="G466"/>
      <c r="H466"/>
    </row>
    <row r="467" spans="4:8">
      <c r="D467"/>
      <c r="E467" s="1"/>
      <c r="F467"/>
      <c r="G467"/>
      <c r="H467"/>
    </row>
    <row r="468" spans="4:8">
      <c r="D468"/>
      <c r="E468" s="1"/>
      <c r="F468"/>
      <c r="G468"/>
      <c r="H468"/>
    </row>
    <row r="469" spans="4:8">
      <c r="D469"/>
      <c r="E469" s="1"/>
      <c r="F469"/>
      <c r="G469"/>
      <c r="H469"/>
    </row>
    <row r="470" spans="4:8">
      <c r="D470"/>
      <c r="E470" s="1"/>
      <c r="F470"/>
      <c r="G470"/>
      <c r="H470"/>
    </row>
    <row r="471" spans="4:8">
      <c r="D471"/>
      <c r="E471" s="1"/>
      <c r="F471"/>
      <c r="G471"/>
      <c r="H471"/>
    </row>
    <row r="472" spans="4:8">
      <c r="D472"/>
      <c r="E472" s="1"/>
      <c r="F472"/>
      <c r="G472"/>
      <c r="H472"/>
    </row>
    <row r="473" spans="4:8">
      <c r="D473"/>
      <c r="E473" s="1"/>
      <c r="F473"/>
      <c r="G473"/>
      <c r="H473"/>
    </row>
    <row r="474" spans="4:8">
      <c r="D474"/>
      <c r="E474" s="1"/>
      <c r="F474"/>
      <c r="G474"/>
      <c r="H474"/>
    </row>
    <row r="475" spans="4:8">
      <c r="D475"/>
      <c r="E475" s="1"/>
      <c r="F475"/>
      <c r="G475"/>
      <c r="H475"/>
    </row>
    <row r="476" spans="4:8">
      <c r="D476"/>
      <c r="E476" s="1"/>
      <c r="F476"/>
      <c r="G476"/>
      <c r="H476"/>
    </row>
    <row r="477" spans="4:8">
      <c r="D477"/>
      <c r="E477" s="1"/>
      <c r="F477"/>
      <c r="G477"/>
      <c r="H477"/>
    </row>
    <row r="478" spans="4:8">
      <c r="D478"/>
      <c r="E478" s="1"/>
      <c r="F478"/>
      <c r="G478"/>
      <c r="H478"/>
    </row>
    <row r="479" spans="4:8">
      <c r="D479"/>
      <c r="E479" s="1"/>
      <c r="F479"/>
      <c r="G479"/>
      <c r="H479"/>
    </row>
    <row r="480" spans="4:8">
      <c r="D480"/>
      <c r="E480" s="1"/>
      <c r="F480"/>
      <c r="G480"/>
      <c r="H480"/>
    </row>
    <row r="481" spans="4:8">
      <c r="D481"/>
      <c r="E481" s="1"/>
      <c r="F481"/>
      <c r="G481"/>
      <c r="H481"/>
    </row>
    <row r="482" spans="4:8">
      <c r="D482"/>
      <c r="E482" s="1"/>
      <c r="F482"/>
      <c r="G482"/>
      <c r="H482"/>
    </row>
    <row r="483" spans="4:8">
      <c r="D483"/>
      <c r="E483" s="1"/>
      <c r="F483"/>
      <c r="G483"/>
      <c r="H483"/>
    </row>
    <row r="484" spans="4:8">
      <c r="D484"/>
      <c r="E484" s="1"/>
      <c r="F484"/>
      <c r="G484"/>
      <c r="H484"/>
    </row>
    <row r="485" spans="4:8">
      <c r="D485"/>
      <c r="E485" s="1"/>
      <c r="F485"/>
      <c r="G485"/>
      <c r="H485"/>
    </row>
    <row r="486" spans="4:8">
      <c r="D486"/>
      <c r="E486" s="1"/>
      <c r="F486"/>
      <c r="G486"/>
      <c r="H486"/>
    </row>
    <row r="487" spans="4:8">
      <c r="D487"/>
      <c r="E487" s="1"/>
      <c r="F487"/>
      <c r="G487"/>
      <c r="H487"/>
    </row>
    <row r="488" spans="4:8">
      <c r="D488"/>
      <c r="E488" s="1"/>
      <c r="F488"/>
      <c r="G488"/>
      <c r="H488"/>
    </row>
    <row r="489" spans="4:8">
      <c r="D489"/>
      <c r="E489" s="1"/>
      <c r="F489"/>
      <c r="G489"/>
      <c r="H489"/>
    </row>
    <row r="490" spans="4:8">
      <c r="D490"/>
      <c r="E490" s="1"/>
      <c r="F490"/>
      <c r="G490"/>
      <c r="H490"/>
    </row>
    <row r="491" spans="4:8">
      <c r="D491"/>
      <c r="E491" s="1"/>
      <c r="F491"/>
      <c r="G491"/>
      <c r="H491"/>
    </row>
    <row r="492" spans="4:8">
      <c r="D492"/>
      <c r="E492" s="1"/>
      <c r="F492"/>
      <c r="G492"/>
      <c r="H492"/>
    </row>
    <row r="493" spans="4:8">
      <c r="D493"/>
      <c r="E493" s="1"/>
      <c r="F493"/>
      <c r="G493"/>
      <c r="H493"/>
    </row>
    <row r="494" spans="4:8">
      <c r="D494"/>
      <c r="E494" s="1"/>
      <c r="F494"/>
      <c r="G494"/>
      <c r="H494"/>
    </row>
    <row r="495" spans="4:8">
      <c r="D495"/>
      <c r="E495" s="1"/>
      <c r="F495"/>
      <c r="G495"/>
      <c r="H495"/>
    </row>
    <row r="496" spans="4:8">
      <c r="D496"/>
      <c r="E496" s="1"/>
      <c r="F496"/>
      <c r="G496"/>
      <c r="H496"/>
    </row>
    <row r="497" spans="4:8">
      <c r="D497"/>
      <c r="E497" s="1"/>
      <c r="F497"/>
      <c r="G497"/>
      <c r="H497"/>
    </row>
    <row r="498" spans="4:8">
      <c r="D498"/>
      <c r="E498" s="1"/>
      <c r="F498"/>
      <c r="G498"/>
      <c r="H498"/>
    </row>
    <row r="499" spans="4:8">
      <c r="D499"/>
      <c r="E499" s="1"/>
      <c r="F499"/>
      <c r="G499"/>
      <c r="H499"/>
    </row>
    <row r="500" spans="4:8">
      <c r="D500"/>
      <c r="E500" s="1"/>
      <c r="F500"/>
      <c r="G500"/>
      <c r="H500"/>
    </row>
    <row r="501" spans="4:8">
      <c r="D501"/>
      <c r="E501" s="1"/>
      <c r="F501"/>
      <c r="G501"/>
      <c r="H501"/>
    </row>
    <row r="502" spans="4:8">
      <c r="D502"/>
      <c r="E502" s="1"/>
      <c r="F502"/>
      <c r="G502"/>
      <c r="H502"/>
    </row>
    <row r="503" spans="4:8">
      <c r="D503"/>
      <c r="E503" s="1"/>
      <c r="F503"/>
      <c r="G503"/>
      <c r="H503"/>
    </row>
    <row r="504" spans="4:8">
      <c r="D504"/>
      <c r="E504" s="1"/>
      <c r="F504"/>
      <c r="G504"/>
      <c r="H504"/>
    </row>
    <row r="505" spans="4:8">
      <c r="D505"/>
      <c r="E505" s="1"/>
      <c r="F505"/>
      <c r="G505"/>
      <c r="H505"/>
    </row>
    <row r="506" spans="4:8">
      <c r="D506"/>
      <c r="E506" s="1"/>
      <c r="F506"/>
      <c r="G506"/>
      <c r="H506"/>
    </row>
    <row r="507" spans="4:8">
      <c r="D507"/>
      <c r="E507" s="1"/>
      <c r="F507"/>
      <c r="G507"/>
      <c r="H507"/>
    </row>
    <row r="508" spans="4:8">
      <c r="D508"/>
      <c r="E508" s="1"/>
      <c r="F508"/>
      <c r="G508"/>
      <c r="H508"/>
    </row>
    <row r="509" spans="4:8">
      <c r="D509"/>
      <c r="E509" s="1"/>
      <c r="F509"/>
      <c r="G509"/>
      <c r="H509"/>
    </row>
    <row r="510" spans="4:8">
      <c r="D510"/>
      <c r="E510" s="1"/>
      <c r="F510"/>
      <c r="G510"/>
      <c r="H510"/>
    </row>
    <row r="511" spans="4:8">
      <c r="D511"/>
      <c r="E511" s="1"/>
      <c r="F511"/>
      <c r="G511"/>
      <c r="H511"/>
    </row>
    <row r="512" spans="4:8">
      <c r="D512"/>
      <c r="E512" s="1"/>
      <c r="F512"/>
      <c r="G512"/>
      <c r="H512"/>
    </row>
    <row r="513" spans="4:8">
      <c r="D513"/>
      <c r="E513" s="1"/>
      <c r="F513"/>
      <c r="G513"/>
      <c r="H513"/>
    </row>
    <row r="514" spans="4:8">
      <c r="D514"/>
      <c r="E514" s="1"/>
      <c r="F514"/>
      <c r="G514"/>
      <c r="H514"/>
    </row>
    <row r="515" spans="4:8">
      <c r="D515"/>
      <c r="E515" s="1"/>
      <c r="F515"/>
      <c r="G515"/>
      <c r="H515"/>
    </row>
    <row r="516" spans="4:8">
      <c r="D516"/>
      <c r="E516" s="1"/>
      <c r="F516"/>
      <c r="G516"/>
      <c r="H516"/>
    </row>
    <row r="517" spans="4:8">
      <c r="D517"/>
      <c r="E517" s="1"/>
      <c r="F517"/>
      <c r="G517"/>
      <c r="H517"/>
    </row>
    <row r="518" spans="4:8">
      <c r="D518"/>
      <c r="E518" s="1"/>
      <c r="F518"/>
      <c r="G518"/>
      <c r="H518"/>
    </row>
    <row r="519" spans="4:8">
      <c r="D519"/>
      <c r="E519" s="1"/>
      <c r="F519"/>
      <c r="G519"/>
      <c r="H519"/>
    </row>
    <row r="520" spans="4:8">
      <c r="D520"/>
      <c r="E520" s="1"/>
      <c r="F520"/>
      <c r="G520"/>
      <c r="H520"/>
    </row>
    <row r="521" spans="4:8">
      <c r="D521"/>
      <c r="E521" s="1"/>
      <c r="F521"/>
      <c r="G521"/>
      <c r="H521"/>
    </row>
    <row r="522" spans="4:8">
      <c r="D522"/>
      <c r="E522" s="1"/>
      <c r="F522"/>
      <c r="G522"/>
      <c r="H522"/>
    </row>
    <row r="523" spans="4:8">
      <c r="D523"/>
      <c r="E523" s="1"/>
      <c r="F523"/>
      <c r="G523"/>
      <c r="H523"/>
    </row>
    <row r="524" spans="4:8">
      <c r="D524"/>
      <c r="E524" s="1"/>
      <c r="F524"/>
      <c r="G524"/>
      <c r="H524"/>
    </row>
    <row r="525" spans="4:8">
      <c r="D525"/>
      <c r="E525" s="1"/>
      <c r="F525"/>
      <c r="G525"/>
      <c r="H525"/>
    </row>
    <row r="526" spans="4:8">
      <c r="D526"/>
      <c r="E526" s="1"/>
      <c r="F526"/>
      <c r="G526"/>
      <c r="H526"/>
    </row>
    <row r="527" spans="4:8">
      <c r="D527"/>
      <c r="E527" s="1"/>
      <c r="F527"/>
      <c r="G527"/>
      <c r="H527"/>
    </row>
    <row r="528" spans="4:8">
      <c r="D528"/>
      <c r="E528" s="1"/>
      <c r="F528"/>
      <c r="G528"/>
      <c r="H528"/>
    </row>
    <row r="529" spans="4:8">
      <c r="D529"/>
      <c r="E529" s="1"/>
      <c r="F529"/>
      <c r="G529"/>
      <c r="H529"/>
    </row>
    <row r="530" spans="4:8">
      <c r="D530"/>
      <c r="E530" s="1"/>
      <c r="F530"/>
      <c r="G530"/>
      <c r="H530"/>
    </row>
    <row r="531" spans="4:8">
      <c r="D531"/>
      <c r="E531" s="1"/>
      <c r="F531"/>
      <c r="G531"/>
      <c r="H531"/>
    </row>
    <row r="532" spans="4:8">
      <c r="D532"/>
      <c r="E532" s="1"/>
      <c r="F532"/>
      <c r="G532"/>
      <c r="H532"/>
    </row>
    <row r="533" spans="4:8">
      <c r="D533"/>
      <c r="E533" s="1"/>
      <c r="F533"/>
      <c r="G533"/>
      <c r="H533"/>
    </row>
    <row r="534" spans="4:8">
      <c r="D534"/>
      <c r="E534" s="1"/>
      <c r="F534"/>
      <c r="G534"/>
      <c r="H534"/>
    </row>
    <row r="535" spans="4:8">
      <c r="D535"/>
      <c r="E535" s="1"/>
      <c r="F535"/>
      <c r="G535"/>
      <c r="H535"/>
    </row>
    <row r="536" spans="4:8">
      <c r="D536"/>
      <c r="E536" s="1"/>
      <c r="F536"/>
      <c r="G536"/>
      <c r="H536"/>
    </row>
    <row r="537" spans="4:8">
      <c r="D537"/>
      <c r="E537" s="1"/>
      <c r="F537"/>
      <c r="G537"/>
      <c r="H537"/>
    </row>
    <row r="538" spans="4:8">
      <c r="D538"/>
      <c r="E538" s="1"/>
      <c r="F538"/>
      <c r="G538"/>
      <c r="H538"/>
    </row>
    <row r="539" spans="4:8">
      <c r="D539"/>
      <c r="E539" s="1"/>
      <c r="F539"/>
      <c r="G539"/>
      <c r="H539"/>
    </row>
    <row r="540" spans="4:8">
      <c r="D540"/>
      <c r="E540" s="1"/>
      <c r="F540"/>
      <c r="G540"/>
      <c r="H540"/>
    </row>
    <row r="541" spans="4:8">
      <c r="D541"/>
      <c r="E541" s="1"/>
      <c r="F541"/>
      <c r="G541"/>
      <c r="H541"/>
    </row>
    <row r="542" spans="4:8">
      <c r="D542"/>
      <c r="E542" s="1"/>
      <c r="F542"/>
      <c r="G542"/>
      <c r="H542"/>
    </row>
    <row r="543" spans="4:8">
      <c r="D543"/>
      <c r="E543" s="1"/>
      <c r="F543"/>
      <c r="G543"/>
      <c r="H543"/>
    </row>
    <row r="544" spans="4:8">
      <c r="D544"/>
      <c r="E544" s="1"/>
      <c r="F544"/>
      <c r="G544"/>
      <c r="H544"/>
    </row>
    <row r="545" spans="4:8">
      <c r="D545"/>
      <c r="E545" s="1"/>
      <c r="F545"/>
      <c r="G545"/>
      <c r="H545"/>
    </row>
    <row r="546" spans="4:8">
      <c r="D546"/>
      <c r="E546" s="1"/>
      <c r="F546"/>
      <c r="G546"/>
      <c r="H546"/>
    </row>
    <row r="547" spans="4:8">
      <c r="D547"/>
      <c r="E547" s="1"/>
      <c r="F547"/>
      <c r="G547"/>
      <c r="H547"/>
    </row>
    <row r="548" spans="4:8">
      <c r="D548"/>
      <c r="E548" s="1"/>
      <c r="F548"/>
      <c r="G548"/>
      <c r="H548"/>
    </row>
    <row r="549" spans="4:8">
      <c r="D549"/>
      <c r="E549" s="1"/>
      <c r="F549"/>
      <c r="G549"/>
      <c r="H549"/>
    </row>
    <row r="550" spans="4:8">
      <c r="D550"/>
      <c r="E550" s="1"/>
      <c r="F550"/>
      <c r="G550"/>
      <c r="H550"/>
    </row>
    <row r="551" spans="4:8">
      <c r="D551"/>
      <c r="E551" s="1"/>
      <c r="F551"/>
      <c r="G551"/>
      <c r="H551"/>
    </row>
    <row r="552" spans="4:8">
      <c r="D552"/>
      <c r="E552" s="1"/>
      <c r="F552"/>
      <c r="G552"/>
      <c r="H552"/>
    </row>
    <row r="553" spans="4:8">
      <c r="D553"/>
      <c r="E553" s="1"/>
      <c r="F553"/>
      <c r="G553"/>
      <c r="H553"/>
    </row>
    <row r="554" spans="4:8">
      <c r="D554"/>
      <c r="E554" s="1"/>
      <c r="F554"/>
      <c r="G554"/>
      <c r="H554"/>
    </row>
    <row r="555" spans="4:8">
      <c r="D555"/>
      <c r="E555" s="1"/>
      <c r="F555"/>
      <c r="G555"/>
      <c r="H555"/>
    </row>
    <row r="556" spans="4:8">
      <c r="D556"/>
      <c r="E556" s="1"/>
      <c r="F556"/>
      <c r="G556"/>
      <c r="H556"/>
    </row>
    <row r="557" spans="4:8">
      <c r="D557"/>
      <c r="E557" s="1"/>
      <c r="F557"/>
      <c r="G557"/>
      <c r="H557"/>
    </row>
    <row r="558" spans="4:8">
      <c r="D558"/>
      <c r="E558" s="1"/>
      <c r="F558"/>
      <c r="G558"/>
      <c r="H558"/>
    </row>
    <row r="559" spans="4:8">
      <c r="D559"/>
      <c r="E559" s="1"/>
      <c r="F559"/>
      <c r="G559"/>
      <c r="H559"/>
    </row>
    <row r="560" spans="4:8">
      <c r="D560"/>
      <c r="E560" s="1"/>
      <c r="F560"/>
      <c r="G560"/>
      <c r="H560"/>
    </row>
    <row r="561" spans="4:8">
      <c r="D561"/>
      <c r="E561" s="1"/>
      <c r="F561"/>
      <c r="G561"/>
      <c r="H561"/>
    </row>
    <row r="562" spans="4:8">
      <c r="D562"/>
      <c r="E562" s="1"/>
      <c r="F562"/>
      <c r="G562"/>
      <c r="H562"/>
    </row>
    <row r="563" spans="4:8">
      <c r="D563"/>
      <c r="E563" s="1"/>
      <c r="F563"/>
      <c r="G563"/>
      <c r="H563"/>
    </row>
    <row r="564" spans="4:8">
      <c r="D564"/>
      <c r="E564" s="1"/>
      <c r="F564"/>
      <c r="G564"/>
      <c r="H564"/>
    </row>
    <row r="565" spans="4:8">
      <c r="D565"/>
      <c r="E565" s="1"/>
      <c r="F565"/>
      <c r="G565"/>
      <c r="H565"/>
    </row>
    <row r="566" spans="4:8">
      <c r="D566"/>
      <c r="E566" s="1"/>
      <c r="F566"/>
      <c r="G566"/>
      <c r="H566"/>
    </row>
    <row r="567" spans="4:8">
      <c r="D567"/>
      <c r="E567" s="1"/>
      <c r="F567"/>
      <c r="G567"/>
      <c r="H567"/>
    </row>
    <row r="568" spans="4:8">
      <c r="D568"/>
      <c r="E568" s="1"/>
      <c r="F568"/>
      <c r="G568"/>
      <c r="H568"/>
    </row>
    <row r="569" spans="4:8">
      <c r="D569"/>
      <c r="E569" s="1"/>
      <c r="F569"/>
      <c r="G569"/>
      <c r="H569"/>
    </row>
    <row r="570" spans="4:8">
      <c r="D570"/>
      <c r="E570" s="1"/>
      <c r="F570"/>
      <c r="G570"/>
      <c r="H570"/>
    </row>
    <row r="571" spans="4:8">
      <c r="D571"/>
      <c r="E571" s="1"/>
      <c r="F571"/>
      <c r="G571"/>
      <c r="H571"/>
    </row>
    <row r="572" spans="4:8">
      <c r="D572"/>
      <c r="E572" s="1"/>
      <c r="F572"/>
      <c r="G572"/>
      <c r="H572"/>
    </row>
    <row r="573" spans="4:8">
      <c r="D573"/>
      <c r="E573" s="1"/>
      <c r="F573"/>
      <c r="G573"/>
      <c r="H573"/>
    </row>
    <row r="574" spans="4:8">
      <c r="D574"/>
      <c r="E574" s="1"/>
      <c r="F574"/>
      <c r="G574"/>
      <c r="H574"/>
    </row>
    <row r="575" spans="4:8">
      <c r="D575"/>
      <c r="E575" s="1"/>
      <c r="F575"/>
      <c r="G575"/>
      <c r="H575"/>
    </row>
    <row r="576" spans="4:8">
      <c r="D576"/>
      <c r="E576" s="1"/>
      <c r="F576"/>
      <c r="G576"/>
      <c r="H576"/>
    </row>
    <row r="577" spans="4:8">
      <c r="D577"/>
      <c r="E577" s="1"/>
      <c r="F577"/>
      <c r="G577"/>
      <c r="H577"/>
    </row>
    <row r="578" spans="4:8">
      <c r="D578"/>
      <c r="E578" s="1"/>
      <c r="F578"/>
      <c r="G578"/>
      <c r="H578"/>
    </row>
    <row r="579" spans="4:8">
      <c r="D579"/>
      <c r="E579" s="1"/>
      <c r="F579"/>
      <c r="G579"/>
      <c r="H579"/>
    </row>
    <row r="580" spans="4:8">
      <c r="D580"/>
      <c r="E580" s="1"/>
      <c r="F580"/>
      <c r="G580"/>
      <c r="H580"/>
    </row>
    <row r="581" spans="4:8">
      <c r="D581"/>
      <c r="E581" s="1"/>
      <c r="F581"/>
      <c r="G581"/>
      <c r="H581"/>
    </row>
    <row r="582" spans="4:8">
      <c r="D582"/>
      <c r="E582" s="1"/>
      <c r="F582"/>
      <c r="G582"/>
      <c r="H582"/>
    </row>
    <row r="583" spans="4:8">
      <c r="D583"/>
      <c r="E583" s="1"/>
      <c r="F583"/>
      <c r="G583"/>
      <c r="H583"/>
    </row>
    <row r="584" spans="4:8">
      <c r="D584"/>
      <c r="E584" s="1"/>
      <c r="F584"/>
      <c r="G584"/>
      <c r="H584"/>
    </row>
    <row r="585" spans="4:8">
      <c r="D585"/>
      <c r="E585" s="1"/>
      <c r="F585"/>
      <c r="G585"/>
      <c r="H585"/>
    </row>
    <row r="586" spans="4:8">
      <c r="D586"/>
      <c r="E586" s="1"/>
      <c r="F586"/>
      <c r="G586"/>
      <c r="H586"/>
    </row>
    <row r="587" spans="4:8">
      <c r="D587"/>
      <c r="E587" s="1"/>
      <c r="F587"/>
      <c r="G587"/>
      <c r="H587"/>
    </row>
    <row r="588" spans="4:8">
      <c r="D588"/>
      <c r="E588" s="1"/>
      <c r="F588"/>
      <c r="G588"/>
      <c r="H588"/>
    </row>
    <row r="589" spans="4:8">
      <c r="D589"/>
      <c r="E589" s="1"/>
      <c r="F589"/>
      <c r="G589"/>
      <c r="H589"/>
    </row>
    <row r="590" spans="4:8">
      <c r="D590"/>
      <c r="E590" s="1"/>
      <c r="F590"/>
      <c r="G590"/>
      <c r="H590"/>
    </row>
    <row r="591" spans="4:8">
      <c r="D591"/>
      <c r="E591" s="1"/>
      <c r="F591"/>
      <c r="G591"/>
      <c r="H591"/>
    </row>
    <row r="592" spans="4:8">
      <c r="D592"/>
      <c r="E592" s="1"/>
      <c r="F592"/>
      <c r="G592"/>
      <c r="H592"/>
    </row>
    <row r="593" spans="4:8">
      <c r="D593"/>
      <c r="E593" s="1"/>
      <c r="F593"/>
      <c r="G593"/>
      <c r="H593"/>
    </row>
    <row r="594" spans="4:8">
      <c r="D594"/>
      <c r="E594" s="1"/>
      <c r="F594"/>
      <c r="G594"/>
      <c r="H594"/>
    </row>
    <row r="595" spans="4:8">
      <c r="D595"/>
      <c r="E595" s="1"/>
      <c r="F595"/>
      <c r="G595"/>
      <c r="H595"/>
    </row>
    <row r="596" spans="4:8">
      <c r="D596"/>
      <c r="E596" s="1"/>
      <c r="F596"/>
      <c r="G596"/>
      <c r="H596"/>
    </row>
    <row r="597" spans="4:8">
      <c r="D597"/>
      <c r="E597" s="1"/>
      <c r="F597"/>
      <c r="G597"/>
      <c r="H597"/>
    </row>
    <row r="598" spans="4:8">
      <c r="D598"/>
      <c r="E598" s="1"/>
      <c r="F598"/>
      <c r="G598"/>
      <c r="H598"/>
    </row>
    <row r="599" spans="4:8">
      <c r="D599"/>
      <c r="E599" s="1"/>
      <c r="F599"/>
      <c r="G599"/>
      <c r="H599"/>
    </row>
    <row r="600" spans="4:8">
      <c r="D600"/>
      <c r="E600" s="1"/>
      <c r="F600"/>
      <c r="G600"/>
      <c r="H600"/>
    </row>
    <row r="601" spans="4:8">
      <c r="D601"/>
      <c r="E601" s="1"/>
      <c r="F601"/>
      <c r="G601"/>
      <c r="H601"/>
    </row>
    <row r="602" spans="4:8">
      <c r="D602"/>
      <c r="E602" s="1"/>
      <c r="F602"/>
      <c r="G602"/>
      <c r="H602"/>
    </row>
    <row r="603" spans="4:8">
      <c r="D603"/>
      <c r="E603" s="1"/>
      <c r="F603"/>
      <c r="G603"/>
      <c r="H603"/>
    </row>
    <row r="604" spans="4:8">
      <c r="D604"/>
      <c r="E604" s="1"/>
      <c r="F604"/>
      <c r="G604"/>
      <c r="H604"/>
    </row>
    <row r="605" spans="4:8">
      <c r="D605"/>
      <c r="E605" s="1"/>
      <c r="F605"/>
      <c r="G605"/>
      <c r="H605"/>
    </row>
    <row r="606" spans="4:8">
      <c r="D606"/>
      <c r="E606" s="1"/>
      <c r="F606"/>
      <c r="G606"/>
      <c r="H606"/>
    </row>
    <row r="607" spans="4:8">
      <c r="D607"/>
      <c r="E607" s="1"/>
      <c r="F607"/>
      <c r="G607"/>
      <c r="H607"/>
    </row>
    <row r="608" spans="4:8">
      <c r="D608"/>
      <c r="E608" s="1"/>
      <c r="F608"/>
      <c r="G608"/>
      <c r="H608"/>
    </row>
    <row r="609" spans="4:8">
      <c r="D609"/>
      <c r="E609" s="1"/>
      <c r="F609"/>
      <c r="G609"/>
      <c r="H609"/>
    </row>
    <row r="610" spans="4:8">
      <c r="D610"/>
      <c r="E610" s="1"/>
      <c r="F610"/>
      <c r="G610"/>
      <c r="H610"/>
    </row>
    <row r="611" spans="4:8">
      <c r="D611"/>
      <c r="E611" s="1"/>
      <c r="F611"/>
      <c r="G611"/>
      <c r="H611"/>
    </row>
    <row r="612" spans="4:8">
      <c r="D612"/>
      <c r="E612" s="1"/>
      <c r="F612"/>
      <c r="G612"/>
      <c r="H612"/>
    </row>
    <row r="613" spans="4:8">
      <c r="D613"/>
      <c r="E613" s="1"/>
      <c r="F613"/>
      <c r="G613"/>
      <c r="H613"/>
    </row>
    <row r="614" spans="4:8">
      <c r="D614"/>
      <c r="E614" s="1"/>
      <c r="F614"/>
      <c r="G614"/>
      <c r="H614"/>
    </row>
    <row r="615" spans="4:8">
      <c r="D615"/>
      <c r="E615" s="1"/>
      <c r="F615"/>
      <c r="G615"/>
      <c r="H615"/>
    </row>
    <row r="616" spans="4:8">
      <c r="D616"/>
      <c r="E616" s="1"/>
      <c r="F616"/>
      <c r="G616"/>
      <c r="H616"/>
    </row>
    <row r="617" spans="4:8">
      <c r="D617"/>
      <c r="E617" s="1"/>
      <c r="F617"/>
      <c r="G617"/>
      <c r="H617"/>
    </row>
    <row r="618" spans="4:8">
      <c r="D618"/>
      <c r="E618" s="1"/>
      <c r="F618"/>
      <c r="G618"/>
      <c r="H618"/>
    </row>
    <row r="619" spans="4:8">
      <c r="D619"/>
      <c r="E619" s="1"/>
      <c r="F619"/>
      <c r="G619"/>
      <c r="H619"/>
    </row>
    <row r="620" spans="4:8">
      <c r="D620"/>
      <c r="E620" s="1"/>
      <c r="F620"/>
      <c r="G620"/>
      <c r="H620"/>
    </row>
    <row r="621" spans="4:8">
      <c r="D621"/>
      <c r="E621" s="1"/>
      <c r="F621"/>
      <c r="G621"/>
      <c r="H621"/>
    </row>
    <row r="622" spans="4:8">
      <c r="D622"/>
      <c r="E622" s="1"/>
      <c r="F622"/>
      <c r="G622"/>
      <c r="H622"/>
    </row>
    <row r="623" spans="4:8">
      <c r="D623"/>
      <c r="E623" s="1"/>
      <c r="F623"/>
      <c r="G623"/>
      <c r="H623"/>
    </row>
    <row r="624" spans="4:8">
      <c r="D624"/>
      <c r="E624" s="1"/>
      <c r="F624"/>
      <c r="G624"/>
      <c r="H624"/>
    </row>
    <row r="625" spans="4:8">
      <c r="D625"/>
      <c r="E625" s="1"/>
      <c r="F625"/>
      <c r="G625"/>
      <c r="H625"/>
    </row>
    <row r="626" spans="4:8">
      <c r="D626"/>
      <c r="E626" s="1"/>
      <c r="F626"/>
      <c r="G626"/>
      <c r="H626"/>
    </row>
    <row r="627" spans="4:8">
      <c r="D627"/>
      <c r="E627" s="1"/>
      <c r="F627"/>
      <c r="G627"/>
      <c r="H627"/>
    </row>
    <row r="628" spans="4:8">
      <c r="D628"/>
      <c r="E628" s="1"/>
      <c r="F628"/>
      <c r="G628"/>
      <c r="H628"/>
    </row>
    <row r="629" spans="4:8">
      <c r="D629"/>
      <c r="E629" s="1"/>
      <c r="F629"/>
      <c r="G629"/>
      <c r="H629"/>
    </row>
    <row r="630" spans="4:8">
      <c r="D630"/>
      <c r="E630" s="1"/>
      <c r="F630"/>
      <c r="G630"/>
      <c r="H630"/>
    </row>
    <row r="631" spans="4:8">
      <c r="D631"/>
      <c r="E631" s="1"/>
      <c r="F631"/>
      <c r="G631"/>
      <c r="H631"/>
    </row>
    <row r="632" spans="4:8">
      <c r="D632"/>
      <c r="E632" s="1"/>
      <c r="F632"/>
      <c r="G632"/>
      <c r="H632"/>
    </row>
    <row r="633" spans="4:8">
      <c r="D633"/>
      <c r="E633" s="1"/>
      <c r="F633"/>
      <c r="G633"/>
      <c r="H633"/>
    </row>
    <row r="634" spans="4:8">
      <c r="D634"/>
      <c r="E634" s="1"/>
      <c r="F634"/>
      <c r="G634"/>
      <c r="H634"/>
    </row>
    <row r="635" spans="4:8">
      <c r="D635"/>
      <c r="E635" s="1"/>
      <c r="F635"/>
      <c r="G635"/>
      <c r="H635"/>
    </row>
    <row r="636" spans="4:8">
      <c r="D636"/>
      <c r="E636" s="1"/>
      <c r="F636"/>
      <c r="G636"/>
      <c r="H636"/>
    </row>
    <row r="637" spans="4:8">
      <c r="D637"/>
      <c r="E637" s="1"/>
      <c r="F637"/>
      <c r="G637"/>
      <c r="H637"/>
    </row>
    <row r="638" spans="4:8">
      <c r="D638"/>
      <c r="E638" s="1"/>
      <c r="F638"/>
      <c r="G638"/>
      <c r="H638"/>
    </row>
    <row r="639" spans="4:8">
      <c r="D639"/>
      <c r="E639" s="1"/>
      <c r="F639"/>
      <c r="G639"/>
      <c r="H639"/>
    </row>
    <row r="640" spans="4:8">
      <c r="D640"/>
      <c r="E640" s="1"/>
      <c r="F640"/>
      <c r="G640"/>
      <c r="H640"/>
    </row>
    <row r="641" spans="4:8">
      <c r="D641"/>
      <c r="E641" s="1"/>
      <c r="F641"/>
      <c r="G641"/>
      <c r="H641"/>
    </row>
    <row r="642" spans="4:8">
      <c r="D642"/>
      <c r="E642" s="1"/>
      <c r="F642"/>
      <c r="G642"/>
      <c r="H642"/>
    </row>
    <row r="643" spans="4:8">
      <c r="D643"/>
      <c r="E643" s="1"/>
      <c r="F643"/>
      <c r="G643"/>
      <c r="H643"/>
    </row>
    <row r="644" spans="4:8">
      <c r="D644"/>
      <c r="E644" s="1"/>
      <c r="F644"/>
      <c r="G644"/>
      <c r="H644"/>
    </row>
    <row r="645" spans="4:8">
      <c r="D645"/>
      <c r="E645" s="1"/>
      <c r="F645"/>
      <c r="G645"/>
      <c r="H645"/>
    </row>
    <row r="646" spans="4:8">
      <c r="D646"/>
      <c r="E646" s="1"/>
      <c r="F646"/>
      <c r="G646"/>
      <c r="H646"/>
    </row>
    <row r="647" spans="4:8">
      <c r="D647"/>
      <c r="E647" s="1"/>
      <c r="F647"/>
      <c r="G647"/>
      <c r="H647"/>
    </row>
    <row r="648" spans="4:8">
      <c r="D648"/>
      <c r="E648" s="1"/>
      <c r="F648"/>
      <c r="G648"/>
      <c r="H648"/>
    </row>
    <row r="649" spans="4:8">
      <c r="D649"/>
      <c r="E649" s="1"/>
      <c r="F649"/>
      <c r="G649"/>
      <c r="H649"/>
    </row>
    <row r="650" spans="4:8">
      <c r="D650"/>
      <c r="E650" s="1"/>
      <c r="F650"/>
      <c r="G650"/>
      <c r="H650"/>
    </row>
    <row r="651" spans="4:8">
      <c r="D651"/>
      <c r="E651" s="1"/>
      <c r="F651"/>
      <c r="G651"/>
      <c r="H651"/>
    </row>
    <row r="652" spans="4:8">
      <c r="D652"/>
      <c r="E652" s="1"/>
      <c r="F652"/>
      <c r="G652"/>
      <c r="H652"/>
    </row>
    <row r="653" spans="4:8">
      <c r="D653"/>
      <c r="E653" s="1"/>
      <c r="F653"/>
      <c r="G653"/>
      <c r="H653"/>
    </row>
    <row r="654" spans="4:8">
      <c r="D654"/>
      <c r="E654" s="1"/>
      <c r="F654"/>
      <c r="G654"/>
      <c r="H654"/>
    </row>
    <row r="655" spans="4:8">
      <c r="D655"/>
      <c r="E655" s="1"/>
      <c r="F655"/>
      <c r="G655"/>
      <c r="H655"/>
    </row>
    <row r="656" spans="4:8">
      <c r="D656"/>
      <c r="E656" s="1"/>
      <c r="F656"/>
      <c r="G656"/>
      <c r="H656"/>
    </row>
    <row r="657" spans="4:8">
      <c r="D657"/>
      <c r="E657" s="1"/>
      <c r="F657"/>
      <c r="G657"/>
      <c r="H657"/>
    </row>
    <row r="658" spans="4:8">
      <c r="D658"/>
      <c r="E658" s="1"/>
      <c r="F658"/>
      <c r="G658"/>
      <c r="H658"/>
    </row>
    <row r="659" spans="4:8">
      <c r="D659"/>
      <c r="E659" s="1"/>
      <c r="F659"/>
      <c r="G659"/>
      <c r="H659"/>
    </row>
    <row r="660" spans="4:8">
      <c r="D660"/>
      <c r="E660" s="1"/>
      <c r="F660"/>
      <c r="G660"/>
      <c r="H660"/>
    </row>
    <row r="661" spans="4:8">
      <c r="D661"/>
      <c r="E661" s="1"/>
      <c r="F661"/>
      <c r="G661"/>
      <c r="H661"/>
    </row>
    <row r="662" spans="4:8">
      <c r="D662"/>
      <c r="E662" s="1"/>
      <c r="F662"/>
      <c r="G662"/>
      <c r="H662"/>
    </row>
    <row r="663" spans="4:8">
      <c r="D663"/>
      <c r="E663" s="1"/>
      <c r="F663"/>
      <c r="G663"/>
      <c r="H663"/>
    </row>
    <row r="664" spans="4:8">
      <c r="D664"/>
      <c r="E664" s="1"/>
      <c r="F664"/>
      <c r="G664"/>
      <c r="H664"/>
    </row>
    <row r="665" spans="4:8">
      <c r="D665"/>
      <c r="E665" s="1"/>
      <c r="F665"/>
      <c r="G665"/>
      <c r="H665"/>
    </row>
    <row r="666" spans="4:8">
      <c r="D666"/>
      <c r="E666" s="1"/>
      <c r="F666"/>
      <c r="G666"/>
      <c r="H666"/>
    </row>
    <row r="667" spans="4:8">
      <c r="D667"/>
      <c r="E667" s="1"/>
      <c r="F667"/>
      <c r="G667"/>
      <c r="H667"/>
    </row>
    <row r="668" spans="4:8">
      <c r="D668"/>
      <c r="E668" s="1"/>
      <c r="F668"/>
      <c r="G668"/>
      <c r="H668"/>
    </row>
    <row r="669" spans="4:8">
      <c r="D669"/>
      <c r="E669" s="1"/>
      <c r="F669"/>
      <c r="G669"/>
      <c r="H669"/>
    </row>
    <row r="670" spans="4:8">
      <c r="D670"/>
      <c r="E670" s="1"/>
      <c r="F670"/>
      <c r="G670"/>
      <c r="H670"/>
    </row>
    <row r="671" spans="4:8">
      <c r="D671"/>
      <c r="E671" s="1"/>
      <c r="F671"/>
      <c r="G671"/>
      <c r="H671"/>
    </row>
    <row r="672" spans="4:8">
      <c r="D672"/>
      <c r="E672" s="1"/>
      <c r="F672"/>
      <c r="G672"/>
      <c r="H672"/>
    </row>
    <row r="673" spans="4:8">
      <c r="D673"/>
      <c r="E673" s="1"/>
      <c r="F673"/>
      <c r="G673"/>
      <c r="H673"/>
    </row>
    <row r="674" spans="4:8">
      <c r="D674"/>
      <c r="E674" s="1"/>
      <c r="F674"/>
      <c r="G674"/>
      <c r="H674"/>
    </row>
    <row r="675" spans="4:8">
      <c r="D675"/>
      <c r="E675" s="1"/>
      <c r="F675"/>
      <c r="G675"/>
      <c r="H675"/>
    </row>
    <row r="676" spans="4:8">
      <c r="D676"/>
      <c r="E676" s="1"/>
      <c r="F676"/>
      <c r="G676"/>
      <c r="H676"/>
    </row>
    <row r="677" spans="4:8">
      <c r="D677"/>
      <c r="E677" s="1"/>
      <c r="F677"/>
      <c r="G677"/>
      <c r="H677"/>
    </row>
    <row r="678" spans="4:8">
      <c r="D678"/>
      <c r="E678" s="1"/>
      <c r="F678"/>
      <c r="G678"/>
      <c r="H678"/>
    </row>
    <row r="679" spans="4:8">
      <c r="D679"/>
      <c r="E679" s="1"/>
      <c r="F679"/>
      <c r="G679"/>
      <c r="H679"/>
    </row>
    <row r="680" spans="4:8">
      <c r="D680"/>
      <c r="E680" s="1"/>
      <c r="F680"/>
      <c r="G680"/>
      <c r="H680"/>
    </row>
    <row r="681" spans="4:8">
      <c r="D681"/>
      <c r="E681" s="1"/>
      <c r="F681"/>
      <c r="G681"/>
      <c r="H681"/>
    </row>
    <row r="682" spans="4:8">
      <c r="D682"/>
      <c r="E682" s="1"/>
      <c r="F682"/>
      <c r="G682"/>
      <c r="H682"/>
    </row>
    <row r="683" spans="4:8">
      <c r="D683"/>
      <c r="E683" s="1"/>
      <c r="F683"/>
      <c r="G683"/>
      <c r="H683"/>
    </row>
    <row r="684" spans="4:8">
      <c r="D684"/>
      <c r="E684" s="1"/>
      <c r="F684"/>
      <c r="G684"/>
      <c r="H684"/>
    </row>
    <row r="685" spans="4:8">
      <c r="D685"/>
      <c r="E685" s="1"/>
      <c r="F685"/>
      <c r="G685"/>
      <c r="H685"/>
    </row>
    <row r="686" spans="4:8">
      <c r="D686"/>
      <c r="E686" s="1"/>
      <c r="F686"/>
      <c r="G686"/>
      <c r="H686"/>
    </row>
    <row r="687" spans="4:8">
      <c r="D687"/>
      <c r="E687" s="1"/>
      <c r="F687"/>
      <c r="G687"/>
      <c r="H687"/>
    </row>
    <row r="688" spans="4:8">
      <c r="D688"/>
      <c r="E688" s="1"/>
      <c r="F688"/>
      <c r="G688"/>
      <c r="H688"/>
    </row>
    <row r="689" spans="4:8">
      <c r="D689"/>
      <c r="E689" s="1"/>
      <c r="F689"/>
      <c r="G689"/>
      <c r="H689"/>
    </row>
    <row r="690" spans="4:8">
      <c r="D690"/>
      <c r="E690" s="1"/>
      <c r="F690"/>
      <c r="G690"/>
      <c r="H690"/>
    </row>
    <row r="691" spans="4:8">
      <c r="D691"/>
      <c r="E691" s="1"/>
      <c r="F691"/>
      <c r="G691"/>
      <c r="H691"/>
    </row>
    <row r="692" spans="4:8">
      <c r="D692"/>
      <c r="E692" s="1"/>
      <c r="F692"/>
      <c r="G692"/>
      <c r="H692"/>
    </row>
    <row r="693" spans="4:8">
      <c r="D693"/>
      <c r="E693" s="1"/>
      <c r="F693"/>
      <c r="G693"/>
      <c r="H693"/>
    </row>
    <row r="694" spans="4:8">
      <c r="D694"/>
      <c r="E694" s="1"/>
      <c r="F694"/>
      <c r="G694"/>
      <c r="H694"/>
    </row>
    <row r="695" spans="4:8">
      <c r="D695"/>
      <c r="E695" s="1"/>
      <c r="F695"/>
      <c r="G695"/>
      <c r="H695"/>
    </row>
    <row r="696" spans="4:8">
      <c r="D696"/>
      <c r="E696" s="1"/>
      <c r="F696"/>
      <c r="G696"/>
      <c r="H696"/>
    </row>
    <row r="697" spans="4:8">
      <c r="D697"/>
      <c r="E697" s="1"/>
      <c r="F697"/>
      <c r="G697"/>
      <c r="H697"/>
    </row>
    <row r="698" spans="4:8">
      <c r="D698"/>
      <c r="E698" s="1"/>
      <c r="F698"/>
      <c r="G698"/>
      <c r="H698"/>
    </row>
    <row r="699" spans="4:8">
      <c r="D699"/>
      <c r="E699" s="1"/>
      <c r="F699"/>
      <c r="G699"/>
      <c r="H699"/>
    </row>
    <row r="700" spans="4:8">
      <c r="D700"/>
      <c r="E700" s="1"/>
      <c r="F700"/>
      <c r="G700"/>
      <c r="H700"/>
    </row>
    <row r="701" spans="4:8">
      <c r="D701"/>
      <c r="E701" s="1"/>
      <c r="F701"/>
      <c r="G701"/>
      <c r="H701"/>
    </row>
    <row r="702" spans="4:8">
      <c r="D702"/>
      <c r="E702" s="1"/>
      <c r="F702"/>
      <c r="G702"/>
      <c r="H702"/>
    </row>
    <row r="703" spans="4:8">
      <c r="D703"/>
      <c r="E703" s="1"/>
      <c r="F703"/>
      <c r="G703"/>
      <c r="H703"/>
    </row>
    <row r="704" spans="4:8">
      <c r="D704"/>
      <c r="E704" s="1"/>
      <c r="F704"/>
      <c r="G704"/>
      <c r="H704"/>
    </row>
    <row r="705" spans="4:8">
      <c r="D705"/>
      <c r="E705" s="1"/>
      <c r="F705"/>
      <c r="G705"/>
      <c r="H705"/>
    </row>
    <row r="706" spans="4:8">
      <c r="D706"/>
      <c r="E706" s="1"/>
      <c r="F706"/>
      <c r="G706"/>
      <c r="H706"/>
    </row>
    <row r="707" spans="4:8">
      <c r="D707"/>
      <c r="E707" s="1"/>
      <c r="F707"/>
      <c r="G707"/>
      <c r="H707"/>
    </row>
    <row r="708" spans="4:8">
      <c r="D708"/>
      <c r="E708" s="1"/>
      <c r="F708"/>
      <c r="G708"/>
      <c r="H708"/>
    </row>
    <row r="709" spans="4:8">
      <c r="D709"/>
      <c r="E709" s="1"/>
      <c r="F709"/>
      <c r="G709"/>
      <c r="H709"/>
    </row>
    <row r="710" spans="4:8">
      <c r="D710"/>
      <c r="E710" s="1"/>
      <c r="F710"/>
      <c r="G710"/>
      <c r="H710"/>
    </row>
    <row r="711" spans="4:8">
      <c r="D711"/>
      <c r="E711" s="1"/>
      <c r="F711"/>
      <c r="G711"/>
      <c r="H711"/>
    </row>
    <row r="712" spans="4:8">
      <c r="D712"/>
      <c r="E712" s="1"/>
      <c r="F712"/>
      <c r="G712"/>
      <c r="H712"/>
    </row>
    <row r="713" spans="4:8">
      <c r="D713"/>
      <c r="E713" s="1"/>
      <c r="F713"/>
      <c r="G713"/>
      <c r="H713"/>
    </row>
    <row r="714" spans="4:8">
      <c r="D714"/>
      <c r="E714" s="1"/>
      <c r="F714"/>
      <c r="G714"/>
      <c r="H714"/>
    </row>
    <row r="715" spans="4:8">
      <c r="D715"/>
      <c r="E715" s="1"/>
      <c r="F715"/>
      <c r="G715"/>
      <c r="H715"/>
    </row>
    <row r="716" spans="4:8">
      <c r="D716"/>
      <c r="E716" s="1"/>
      <c r="F716"/>
      <c r="G716"/>
      <c r="H716"/>
    </row>
    <row r="717" spans="4:8">
      <c r="D717"/>
      <c r="E717" s="1"/>
      <c r="F717"/>
      <c r="G717"/>
      <c r="H717"/>
    </row>
    <row r="718" spans="4:8">
      <c r="D718"/>
      <c r="E718" s="1"/>
      <c r="F718"/>
      <c r="G718"/>
      <c r="H718"/>
    </row>
    <row r="719" spans="4:8">
      <c r="D719"/>
      <c r="E719" s="1"/>
      <c r="F719"/>
      <c r="G719"/>
      <c r="H719"/>
    </row>
    <row r="720" spans="4:8">
      <c r="D720"/>
      <c r="E720" s="1"/>
      <c r="F720"/>
      <c r="G720"/>
      <c r="H720"/>
    </row>
    <row r="721" spans="4:8">
      <c r="D721"/>
      <c r="E721" s="1"/>
      <c r="F721"/>
      <c r="G721"/>
      <c r="H721"/>
    </row>
    <row r="722" spans="4:8">
      <c r="D722"/>
      <c r="E722" s="1"/>
      <c r="F722"/>
      <c r="G722"/>
      <c r="H722"/>
    </row>
    <row r="723" spans="4:8">
      <c r="D723"/>
      <c r="E723" s="1"/>
      <c r="F723"/>
      <c r="G723"/>
      <c r="H723"/>
    </row>
    <row r="724" spans="4:8">
      <c r="D724"/>
      <c r="E724" s="1"/>
      <c r="F724"/>
      <c r="G724"/>
      <c r="H724"/>
    </row>
    <row r="725" spans="4:8">
      <c r="D725"/>
      <c r="E725" s="1"/>
      <c r="F725"/>
      <c r="G725"/>
      <c r="H725"/>
    </row>
    <row r="726" spans="4:8">
      <c r="D726"/>
      <c r="E726" s="1"/>
      <c r="F726"/>
      <c r="G726"/>
      <c r="H726"/>
    </row>
    <row r="727" spans="4:8">
      <c r="D727"/>
      <c r="E727" s="1"/>
      <c r="F727"/>
      <c r="G727"/>
      <c r="H727"/>
    </row>
    <row r="728" spans="4:8">
      <c r="D728"/>
      <c r="E728" s="1"/>
      <c r="F728"/>
      <c r="G728"/>
      <c r="H728"/>
    </row>
    <row r="729" spans="4:8">
      <c r="D729"/>
      <c r="E729" s="1"/>
      <c r="F729"/>
      <c r="G729"/>
      <c r="H729"/>
    </row>
    <row r="730" spans="4:8">
      <c r="D730"/>
      <c r="E730" s="1"/>
      <c r="F730"/>
      <c r="G730"/>
      <c r="H730"/>
    </row>
    <row r="731" spans="4:8">
      <c r="D731"/>
      <c r="E731" s="1"/>
      <c r="F731"/>
      <c r="G731"/>
      <c r="H731"/>
    </row>
    <row r="732" spans="4:8">
      <c r="D732"/>
      <c r="E732" s="1"/>
      <c r="F732"/>
      <c r="G732"/>
      <c r="H732"/>
    </row>
    <row r="733" spans="4:8">
      <c r="D733"/>
      <c r="E733" s="1"/>
      <c r="F733"/>
      <c r="G733"/>
      <c r="H733"/>
    </row>
    <row r="734" spans="4:8">
      <c r="D734"/>
      <c r="E734" s="1"/>
      <c r="F734"/>
      <c r="G734"/>
      <c r="H734"/>
    </row>
    <row r="735" spans="4:8">
      <c r="D735"/>
      <c r="E735" s="1"/>
      <c r="F735"/>
      <c r="G735"/>
      <c r="H735"/>
    </row>
    <row r="736" spans="4:8">
      <c r="D736"/>
      <c r="E736" s="1"/>
      <c r="F736"/>
      <c r="G736"/>
      <c r="H736"/>
    </row>
    <row r="737" spans="4:8">
      <c r="D737"/>
      <c r="E737" s="1"/>
      <c r="F737"/>
      <c r="G737"/>
      <c r="H737"/>
    </row>
    <row r="738" spans="4:8">
      <c r="D738"/>
      <c r="E738" s="1"/>
      <c r="F738"/>
      <c r="G738"/>
      <c r="H738"/>
    </row>
    <row r="739" spans="4:8">
      <c r="D739"/>
      <c r="E739" s="1"/>
      <c r="F739"/>
      <c r="G739"/>
      <c r="H739"/>
    </row>
    <row r="740" spans="4:8">
      <c r="D740"/>
      <c r="E740" s="1"/>
      <c r="F740"/>
      <c r="G740"/>
      <c r="H740"/>
    </row>
    <row r="741" spans="4:8">
      <c r="D741"/>
      <c r="E741" s="1"/>
      <c r="F741"/>
      <c r="G741"/>
      <c r="H741"/>
    </row>
    <row r="742" spans="4:8">
      <c r="D742"/>
      <c r="E742" s="1"/>
      <c r="F742"/>
      <c r="G742"/>
      <c r="H742"/>
    </row>
    <row r="743" spans="4:8">
      <c r="D743"/>
      <c r="E743" s="1"/>
      <c r="F743"/>
      <c r="G743"/>
      <c r="H743"/>
    </row>
    <row r="744" spans="4:8">
      <c r="D744"/>
      <c r="E744" s="1"/>
      <c r="F744"/>
      <c r="G744"/>
      <c r="H744"/>
    </row>
    <row r="745" spans="4:8">
      <c r="D745"/>
      <c r="E745" s="1"/>
      <c r="F745"/>
      <c r="G745"/>
      <c r="H745"/>
    </row>
    <row r="746" spans="4:8">
      <c r="D746"/>
      <c r="E746" s="1"/>
      <c r="F746"/>
      <c r="G746"/>
      <c r="H746"/>
    </row>
    <row r="747" spans="4:8">
      <c r="D747"/>
      <c r="E747" s="1"/>
      <c r="F747"/>
      <c r="G747"/>
      <c r="H747"/>
    </row>
    <row r="748" spans="4:8">
      <c r="D748"/>
      <c r="E748" s="1"/>
      <c r="F748"/>
      <c r="G748"/>
      <c r="H748"/>
    </row>
    <row r="749" spans="4:8">
      <c r="D749"/>
      <c r="E749" s="1"/>
      <c r="F749"/>
      <c r="G749"/>
      <c r="H749"/>
    </row>
    <row r="750" spans="4:8">
      <c r="D750"/>
      <c r="E750" s="1"/>
      <c r="F750"/>
      <c r="G750"/>
      <c r="H750"/>
    </row>
    <row r="751" spans="4:8">
      <c r="D751"/>
      <c r="E751" s="1"/>
      <c r="F751"/>
      <c r="G751"/>
      <c r="H751"/>
    </row>
    <row r="752" spans="4:8">
      <c r="D752"/>
      <c r="E752" s="1"/>
      <c r="F752"/>
      <c r="G752"/>
      <c r="H752"/>
    </row>
    <row r="753" spans="4:8">
      <c r="D753"/>
      <c r="E753" s="1"/>
      <c r="F753"/>
      <c r="G753"/>
      <c r="H753"/>
    </row>
    <row r="754" spans="4:8">
      <c r="D754"/>
      <c r="E754" s="1"/>
      <c r="F754"/>
      <c r="G754"/>
      <c r="H754"/>
    </row>
    <row r="755" spans="4:8">
      <c r="D755"/>
      <c r="E755" s="1"/>
      <c r="F755"/>
      <c r="G755"/>
      <c r="H755"/>
    </row>
    <row r="756" spans="4:8">
      <c r="D756"/>
      <c r="E756" s="1"/>
      <c r="F756"/>
      <c r="G756"/>
      <c r="H756"/>
    </row>
    <row r="757" spans="4:8">
      <c r="D757"/>
      <c r="E757" s="1"/>
      <c r="F757"/>
      <c r="G757"/>
      <c r="H757"/>
    </row>
    <row r="758" spans="4:8">
      <c r="D758"/>
      <c r="E758" s="1"/>
      <c r="F758"/>
      <c r="G758"/>
      <c r="H758"/>
    </row>
    <row r="759" spans="4:8">
      <c r="D759"/>
      <c r="E759" s="1"/>
      <c r="F759"/>
      <c r="G759"/>
      <c r="H759"/>
    </row>
    <row r="760" spans="4:8">
      <c r="D760"/>
      <c r="E760" s="1"/>
      <c r="F760"/>
      <c r="G760"/>
      <c r="H760"/>
    </row>
    <row r="761" spans="4:8">
      <c r="D761"/>
      <c r="E761" s="1"/>
      <c r="F761"/>
      <c r="G761"/>
      <c r="H761"/>
    </row>
    <row r="762" spans="4:8">
      <c r="D762"/>
      <c r="E762" s="1"/>
      <c r="F762"/>
      <c r="G762"/>
      <c r="H762"/>
    </row>
    <row r="763" spans="4:8">
      <c r="D763"/>
      <c r="E763" s="1"/>
      <c r="F763"/>
      <c r="G763"/>
      <c r="H763"/>
    </row>
    <row r="764" spans="4:8">
      <c r="D764"/>
      <c r="E764" s="1"/>
      <c r="F764"/>
      <c r="G764"/>
      <c r="H764"/>
    </row>
    <row r="765" spans="4:8">
      <c r="D765"/>
      <c r="E765" s="1"/>
      <c r="F765"/>
      <c r="G765"/>
      <c r="H765"/>
    </row>
    <row r="766" spans="4:8">
      <c r="D766"/>
      <c r="E766" s="1"/>
      <c r="F766"/>
      <c r="G766"/>
      <c r="H766"/>
    </row>
    <row r="767" spans="4:8">
      <c r="D767"/>
      <c r="E767" s="1"/>
      <c r="F767"/>
      <c r="G767"/>
      <c r="H767"/>
    </row>
    <row r="768" spans="4:8">
      <c r="D768"/>
      <c r="E768" s="1"/>
      <c r="F768"/>
      <c r="G768"/>
      <c r="H768"/>
    </row>
    <row r="769" spans="4:8">
      <c r="D769"/>
      <c r="E769" s="1"/>
      <c r="F769"/>
      <c r="G769"/>
      <c r="H769"/>
    </row>
    <row r="770" spans="4:8">
      <c r="D770"/>
      <c r="E770" s="1"/>
      <c r="F770"/>
      <c r="G770"/>
      <c r="H770"/>
    </row>
    <row r="771" spans="4:8">
      <c r="D771"/>
      <c r="E771" s="1"/>
      <c r="F771"/>
      <c r="G771"/>
      <c r="H771"/>
    </row>
    <row r="772" spans="4:8">
      <c r="D772"/>
      <c r="E772" s="1"/>
      <c r="F772"/>
      <c r="G772"/>
      <c r="H772"/>
    </row>
    <row r="773" spans="4:8">
      <c r="D773"/>
      <c r="E773" s="1"/>
      <c r="F773"/>
      <c r="G773"/>
      <c r="H773"/>
    </row>
    <row r="774" spans="4:8">
      <c r="D774"/>
      <c r="E774" s="1"/>
      <c r="F774"/>
      <c r="G774"/>
      <c r="H774"/>
    </row>
    <row r="775" spans="4:8">
      <c r="D775"/>
      <c r="E775" s="1"/>
      <c r="F775"/>
      <c r="G775"/>
      <c r="H775"/>
    </row>
    <row r="776" spans="4:8">
      <c r="D776"/>
      <c r="E776" s="1"/>
      <c r="F776"/>
      <c r="G776"/>
      <c r="H776"/>
    </row>
    <row r="777" spans="4:8">
      <c r="D777"/>
      <c r="E777" s="1"/>
      <c r="F777"/>
      <c r="G777"/>
      <c r="H777"/>
    </row>
    <row r="778" spans="4:8">
      <c r="D778"/>
      <c r="E778" s="1"/>
      <c r="F778"/>
      <c r="G778"/>
      <c r="H778"/>
    </row>
    <row r="779" spans="4:8">
      <c r="D779"/>
      <c r="E779" s="1"/>
      <c r="F779"/>
      <c r="G779"/>
      <c r="H779"/>
    </row>
    <row r="780" spans="4:8">
      <c r="D780"/>
      <c r="E780" s="1"/>
      <c r="F780"/>
      <c r="G780"/>
      <c r="H780"/>
    </row>
    <row r="781" spans="4:8">
      <c r="D781"/>
      <c r="E781" s="1"/>
      <c r="F781"/>
      <c r="G781"/>
      <c r="H781"/>
    </row>
    <row r="782" spans="4:8">
      <c r="D782"/>
      <c r="E782" s="1"/>
      <c r="F782"/>
      <c r="G782"/>
      <c r="H782"/>
    </row>
    <row r="783" spans="4:8">
      <c r="D783"/>
      <c r="E783" s="1"/>
      <c r="F783"/>
      <c r="G783"/>
      <c r="H783"/>
    </row>
    <row r="784" spans="4:8">
      <c r="D784"/>
      <c r="E784" s="1"/>
      <c r="F784"/>
      <c r="G784"/>
      <c r="H784"/>
    </row>
    <row r="785" spans="4:8">
      <c r="D785"/>
      <c r="E785" s="1"/>
      <c r="F785"/>
      <c r="G785"/>
      <c r="H785"/>
    </row>
    <row r="786" spans="4:8">
      <c r="D786"/>
      <c r="E786" s="1"/>
      <c r="F786"/>
      <c r="G786"/>
      <c r="H786"/>
    </row>
    <row r="787" spans="4:8">
      <c r="D787"/>
      <c r="E787" s="1"/>
      <c r="F787"/>
      <c r="G787"/>
      <c r="H787"/>
    </row>
    <row r="788" spans="4:8">
      <c r="D788"/>
      <c r="E788" s="1"/>
      <c r="F788"/>
      <c r="G788"/>
      <c r="H788"/>
    </row>
    <row r="789" spans="4:8">
      <c r="D789"/>
      <c r="E789" s="1"/>
      <c r="F789"/>
      <c r="G789"/>
      <c r="H789"/>
    </row>
    <row r="790" spans="4:8">
      <c r="D790"/>
      <c r="E790" s="1"/>
      <c r="F790"/>
      <c r="G790"/>
      <c r="H790"/>
    </row>
    <row r="791" spans="4:8">
      <c r="D791"/>
      <c r="E791" s="1"/>
      <c r="F791"/>
      <c r="G791"/>
      <c r="H791"/>
    </row>
    <row r="792" spans="4:8">
      <c r="D792"/>
      <c r="E792" s="1"/>
      <c r="F792"/>
      <c r="G792"/>
      <c r="H792"/>
    </row>
    <row r="793" spans="4:8">
      <c r="D793"/>
      <c r="E793" s="1"/>
      <c r="F793"/>
      <c r="G793"/>
      <c r="H793"/>
    </row>
    <row r="794" spans="4:8">
      <c r="D794"/>
      <c r="E794" s="1"/>
      <c r="F794"/>
      <c r="G794"/>
      <c r="H794"/>
    </row>
    <row r="795" spans="4:8">
      <c r="D795"/>
      <c r="E795" s="1"/>
      <c r="F795"/>
      <c r="G795"/>
      <c r="H795"/>
    </row>
    <row r="796" spans="4:8">
      <c r="D796"/>
      <c r="E796" s="1"/>
      <c r="F796"/>
      <c r="G796"/>
      <c r="H796"/>
    </row>
    <row r="797" spans="4:8">
      <c r="D797"/>
      <c r="E797" s="1"/>
      <c r="F797"/>
      <c r="G797"/>
      <c r="H797"/>
    </row>
    <row r="798" spans="4:8">
      <c r="D798"/>
      <c r="E798" s="1"/>
      <c r="F798"/>
      <c r="G798"/>
      <c r="H798"/>
    </row>
    <row r="799" spans="4:8">
      <c r="D799"/>
      <c r="E799" s="1"/>
      <c r="F799"/>
      <c r="G799"/>
      <c r="H799"/>
    </row>
    <row r="800" spans="4:8">
      <c r="D800"/>
      <c r="E800" s="1"/>
      <c r="F800"/>
      <c r="G800"/>
      <c r="H800"/>
    </row>
    <row r="801" spans="4:8">
      <c r="D801"/>
      <c r="E801" s="1"/>
      <c r="F801"/>
      <c r="G801"/>
      <c r="H801"/>
    </row>
    <row r="802" spans="4:8">
      <c r="D802"/>
      <c r="E802" s="1"/>
      <c r="F802"/>
      <c r="G802"/>
      <c r="H802"/>
    </row>
    <row r="803" spans="4:8">
      <c r="D803"/>
      <c r="E803" s="1"/>
      <c r="F803"/>
      <c r="G803"/>
      <c r="H803"/>
    </row>
    <row r="804" spans="4:8">
      <c r="D804"/>
      <c r="E804" s="1"/>
      <c r="F804"/>
      <c r="G804"/>
      <c r="H804"/>
    </row>
    <row r="805" spans="4:8">
      <c r="D805"/>
      <c r="E805" s="1"/>
      <c r="F805"/>
      <c r="G805"/>
      <c r="H805"/>
    </row>
    <row r="806" spans="4:8">
      <c r="D806"/>
      <c r="E806" s="1"/>
      <c r="F806"/>
      <c r="G806"/>
      <c r="H806"/>
    </row>
    <row r="807" spans="4:8">
      <c r="D807"/>
      <c r="E807" s="1"/>
      <c r="F807"/>
      <c r="G807"/>
      <c r="H807"/>
    </row>
    <row r="808" spans="4:8">
      <c r="D808"/>
      <c r="E808" s="1"/>
      <c r="F808"/>
      <c r="G808"/>
      <c r="H808"/>
    </row>
    <row r="809" spans="4:8">
      <c r="D809"/>
      <c r="E809" s="1"/>
      <c r="F809"/>
      <c r="G809"/>
      <c r="H809"/>
    </row>
    <row r="810" spans="4:8">
      <c r="D810"/>
      <c r="E810" s="1"/>
      <c r="F810"/>
      <c r="G810"/>
      <c r="H810"/>
    </row>
    <row r="811" spans="4:8">
      <c r="D811"/>
      <c r="E811" s="1"/>
      <c r="F811"/>
      <c r="G811"/>
      <c r="H811"/>
    </row>
    <row r="812" spans="4:8">
      <c r="D812"/>
      <c r="E812" s="1"/>
      <c r="F812"/>
      <c r="G812"/>
      <c r="H812"/>
    </row>
    <row r="813" spans="4:8">
      <c r="D813"/>
      <c r="E813" s="1"/>
      <c r="F813"/>
      <c r="G813"/>
      <c r="H813"/>
    </row>
    <row r="814" spans="4:8">
      <c r="D814"/>
      <c r="E814" s="1"/>
      <c r="F814"/>
      <c r="G814"/>
      <c r="H814"/>
    </row>
    <row r="815" spans="4:8">
      <c r="D815"/>
      <c r="E815" s="1"/>
      <c r="F815"/>
      <c r="G815"/>
      <c r="H815"/>
    </row>
    <row r="816" spans="4:8">
      <c r="D816"/>
      <c r="E816" s="1"/>
      <c r="F816"/>
      <c r="G816"/>
      <c r="H816"/>
    </row>
    <row r="817" spans="4:8">
      <c r="D817"/>
      <c r="E817" s="1"/>
      <c r="F817"/>
      <c r="G817"/>
      <c r="H817"/>
    </row>
    <row r="818" spans="4:8">
      <c r="D818"/>
      <c r="E818" s="1"/>
      <c r="F818"/>
      <c r="G818"/>
      <c r="H818"/>
    </row>
    <row r="819" spans="4:8">
      <c r="D819"/>
      <c r="E819" s="1"/>
      <c r="F819"/>
      <c r="G819"/>
      <c r="H819"/>
    </row>
    <row r="820" spans="4:8">
      <c r="D820"/>
      <c r="E820" s="1"/>
      <c r="F820"/>
      <c r="G820"/>
      <c r="H820"/>
    </row>
    <row r="821" spans="4:8">
      <c r="D821"/>
      <c r="E821" s="1"/>
      <c r="F821"/>
      <c r="G821"/>
      <c r="H821"/>
    </row>
    <row r="822" spans="4:8">
      <c r="D822"/>
      <c r="E822" s="1"/>
      <c r="F822"/>
      <c r="G822"/>
      <c r="H822"/>
    </row>
    <row r="823" spans="4:8">
      <c r="D823"/>
      <c r="E823" s="1"/>
      <c r="F823"/>
      <c r="G823"/>
      <c r="H823"/>
    </row>
    <row r="824" spans="4:8">
      <c r="D824"/>
      <c r="E824" s="1"/>
      <c r="F824"/>
      <c r="G824"/>
      <c r="H824"/>
    </row>
    <row r="825" spans="4:8">
      <c r="D825"/>
      <c r="E825" s="1"/>
      <c r="F825"/>
      <c r="G825"/>
      <c r="H825"/>
    </row>
    <row r="826" spans="4:8">
      <c r="D826"/>
      <c r="E826" s="1"/>
      <c r="F826"/>
      <c r="G826"/>
      <c r="H826"/>
    </row>
    <row r="827" spans="4:8">
      <c r="D827"/>
      <c r="E827" s="1"/>
      <c r="F827"/>
      <c r="G827"/>
      <c r="H827"/>
    </row>
    <row r="828" spans="4:8">
      <c r="D828"/>
      <c r="E828" s="1"/>
      <c r="F828"/>
      <c r="G828"/>
      <c r="H828"/>
    </row>
    <row r="829" spans="4:8">
      <c r="D829"/>
      <c r="E829" s="1"/>
      <c r="F829"/>
      <c r="G829"/>
      <c r="H829"/>
    </row>
    <row r="830" spans="4:8">
      <c r="D830"/>
      <c r="E830" s="1"/>
      <c r="F830"/>
      <c r="G830"/>
      <c r="H830"/>
    </row>
    <row r="831" spans="4:8">
      <c r="D831"/>
      <c r="E831" s="1"/>
      <c r="F831"/>
      <c r="G831"/>
      <c r="H831"/>
    </row>
    <row r="832" spans="4:8">
      <c r="D832"/>
      <c r="E832" s="1"/>
      <c r="F832"/>
      <c r="G832"/>
      <c r="H832"/>
    </row>
    <row r="833" spans="4:8">
      <c r="D833"/>
      <c r="E833" s="1"/>
      <c r="F833"/>
      <c r="G833"/>
      <c r="H833"/>
    </row>
    <row r="834" spans="4:8">
      <c r="D834"/>
      <c r="E834" s="1"/>
      <c r="F834"/>
      <c r="G834"/>
      <c r="H834"/>
    </row>
    <row r="835" spans="4:8">
      <c r="D835"/>
      <c r="E835" s="1"/>
      <c r="F835"/>
      <c r="G835"/>
      <c r="H835"/>
    </row>
    <row r="836" spans="4:8">
      <c r="D836"/>
      <c r="E836" s="1"/>
      <c r="F836"/>
      <c r="G836"/>
      <c r="H836"/>
    </row>
    <row r="837" spans="4:8">
      <c r="D837"/>
      <c r="E837" s="1"/>
      <c r="F837"/>
      <c r="G837"/>
      <c r="H837"/>
    </row>
    <row r="838" spans="4:8">
      <c r="D838"/>
      <c r="E838" s="1"/>
      <c r="F838"/>
      <c r="G838"/>
      <c r="H838"/>
    </row>
    <row r="839" spans="4:8">
      <c r="D839"/>
      <c r="E839" s="1"/>
      <c r="F839"/>
      <c r="G839"/>
      <c r="H839"/>
    </row>
    <row r="840" spans="4:8">
      <c r="D840"/>
      <c r="E840" s="1"/>
      <c r="F840"/>
      <c r="G840"/>
      <c r="H840"/>
    </row>
    <row r="841" spans="4:8">
      <c r="D841"/>
      <c r="E841" s="1"/>
      <c r="F841"/>
      <c r="G841"/>
      <c r="H841"/>
    </row>
    <row r="842" spans="4:8">
      <c r="D842"/>
      <c r="E842" s="1"/>
      <c r="F842"/>
      <c r="G842"/>
      <c r="H842"/>
    </row>
    <row r="843" spans="4:8">
      <c r="D843"/>
      <c r="E843" s="1"/>
      <c r="F843"/>
      <c r="G843"/>
      <c r="H843"/>
    </row>
    <row r="844" spans="4:8">
      <c r="D844"/>
      <c r="E844" s="1"/>
      <c r="F844"/>
      <c r="G844"/>
      <c r="H844"/>
    </row>
    <row r="845" spans="4:8">
      <c r="D845"/>
      <c r="E845" s="1"/>
      <c r="F845"/>
      <c r="G845"/>
      <c r="H845"/>
    </row>
    <row r="846" spans="4:8">
      <c r="D846"/>
      <c r="E846" s="1"/>
      <c r="F846"/>
      <c r="G846"/>
      <c r="H846"/>
    </row>
    <row r="847" spans="4:8">
      <c r="D847"/>
      <c r="E847" s="1"/>
      <c r="F847"/>
      <c r="G847"/>
      <c r="H847"/>
    </row>
    <row r="848" spans="4:8">
      <c r="D848"/>
      <c r="E848" s="1"/>
      <c r="F848"/>
      <c r="G848"/>
      <c r="H848"/>
    </row>
    <row r="849" spans="4:8">
      <c r="D849"/>
      <c r="E849" s="1"/>
      <c r="F849"/>
      <c r="G849"/>
      <c r="H849"/>
    </row>
    <row r="850" spans="4:8">
      <c r="D850"/>
      <c r="E850" s="1"/>
      <c r="F850"/>
      <c r="G850"/>
      <c r="H850"/>
    </row>
    <row r="851" spans="4:8">
      <c r="D851"/>
      <c r="E851" s="1"/>
      <c r="F851"/>
      <c r="G851"/>
      <c r="H851"/>
    </row>
    <row r="852" spans="4:8">
      <c r="D852"/>
      <c r="E852" s="1"/>
      <c r="F852"/>
      <c r="G852"/>
      <c r="H852"/>
    </row>
    <row r="853" spans="4:8">
      <c r="D853"/>
      <c r="E853" s="1"/>
      <c r="F853"/>
      <c r="G853"/>
      <c r="H853"/>
    </row>
    <row r="854" spans="4:8">
      <c r="D854"/>
      <c r="E854" s="1"/>
      <c r="F854"/>
      <c r="G854"/>
      <c r="H854"/>
    </row>
    <row r="855" spans="4:8">
      <c r="D855"/>
      <c r="E855" s="1"/>
      <c r="F855"/>
      <c r="G855"/>
      <c r="H855"/>
    </row>
    <row r="856" spans="4:8">
      <c r="D856"/>
      <c r="E856" s="1"/>
      <c r="F856"/>
      <c r="G856"/>
      <c r="H856"/>
    </row>
    <row r="857" spans="4:8">
      <c r="D857"/>
      <c r="E857" s="1"/>
      <c r="F857"/>
      <c r="G857"/>
      <c r="H857"/>
    </row>
    <row r="858" spans="4:8">
      <c r="D858"/>
      <c r="E858" s="1"/>
      <c r="F858"/>
      <c r="G858"/>
      <c r="H858"/>
    </row>
    <row r="859" spans="4:8">
      <c r="D859"/>
      <c r="E859" s="1"/>
      <c r="F859"/>
      <c r="G859"/>
      <c r="H859"/>
    </row>
    <row r="860" spans="4:8">
      <c r="D860"/>
      <c r="E860" s="1"/>
      <c r="F860"/>
      <c r="G860"/>
      <c r="H860"/>
    </row>
    <row r="861" spans="4:8">
      <c r="D861"/>
      <c r="E861" s="1"/>
      <c r="F861"/>
      <c r="G861"/>
      <c r="H861"/>
    </row>
    <row r="862" spans="4:8">
      <c r="D862"/>
      <c r="E862" s="1"/>
      <c r="F862"/>
      <c r="G862"/>
      <c r="H862"/>
    </row>
    <row r="863" spans="4:8">
      <c r="D863"/>
      <c r="E863" s="1"/>
      <c r="F863"/>
      <c r="G863"/>
      <c r="H863"/>
    </row>
    <row r="864" spans="4:8">
      <c r="D864"/>
      <c r="E864" s="1"/>
      <c r="F864"/>
      <c r="G864"/>
      <c r="H864"/>
    </row>
    <row r="865" spans="4:8">
      <c r="D865"/>
      <c r="E865" s="1"/>
      <c r="F865"/>
      <c r="G865"/>
      <c r="H865"/>
    </row>
    <row r="866" spans="4:8">
      <c r="D866"/>
      <c r="E866" s="1"/>
      <c r="F866"/>
      <c r="G866"/>
      <c r="H866"/>
    </row>
    <row r="867" spans="4:8">
      <c r="D867"/>
      <c r="E867" s="1"/>
      <c r="F867"/>
      <c r="G867"/>
      <c r="H867"/>
    </row>
    <row r="868" spans="4:8">
      <c r="D868"/>
      <c r="E868" s="1"/>
      <c r="F868"/>
      <c r="G868"/>
      <c r="H868"/>
    </row>
    <row r="869" spans="4:8">
      <c r="D869"/>
      <c r="E869" s="1"/>
      <c r="F869"/>
      <c r="G869"/>
      <c r="H869"/>
    </row>
    <row r="870" spans="4:8">
      <c r="D870"/>
      <c r="E870" s="1"/>
      <c r="F870"/>
      <c r="G870"/>
      <c r="H870"/>
    </row>
    <row r="871" spans="4:8">
      <c r="D871"/>
      <c r="E871" s="1"/>
      <c r="F871"/>
      <c r="G871"/>
      <c r="H871"/>
    </row>
    <row r="872" spans="4:8">
      <c r="D872"/>
      <c r="E872" s="1"/>
      <c r="F872"/>
      <c r="G872"/>
      <c r="H872"/>
    </row>
    <row r="873" spans="4:8">
      <c r="D873"/>
      <c r="E873" s="1"/>
      <c r="F873"/>
      <c r="G873"/>
      <c r="H873"/>
    </row>
    <row r="874" spans="4:8">
      <c r="D874"/>
      <c r="E874" s="1"/>
      <c r="F874"/>
      <c r="G874"/>
      <c r="H874"/>
    </row>
    <row r="875" spans="4:8">
      <c r="D875"/>
      <c r="E875" s="1"/>
      <c r="F875"/>
      <c r="G875"/>
      <c r="H875"/>
    </row>
    <row r="876" spans="4:8">
      <c r="D876"/>
      <c r="E876" s="1"/>
      <c r="F876"/>
      <c r="G876"/>
      <c r="H876"/>
    </row>
    <row r="877" spans="4:8">
      <c r="D877"/>
      <c r="E877" s="1"/>
      <c r="F877"/>
      <c r="G877"/>
      <c r="H877"/>
    </row>
    <row r="878" spans="4:8">
      <c r="D878"/>
      <c r="E878" s="1"/>
      <c r="F878"/>
      <c r="G878"/>
      <c r="H878"/>
    </row>
    <row r="879" spans="4:8">
      <c r="D879"/>
      <c r="E879" s="1"/>
      <c r="F879"/>
      <c r="G879"/>
      <c r="H879"/>
    </row>
    <row r="880" spans="4:8">
      <c r="D880"/>
      <c r="E880" s="1"/>
      <c r="F880"/>
      <c r="G880"/>
      <c r="H880"/>
    </row>
    <row r="881" spans="4:8">
      <c r="D881"/>
      <c r="E881" s="1"/>
      <c r="F881"/>
      <c r="G881"/>
      <c r="H881"/>
    </row>
    <row r="882" spans="4:8">
      <c r="D882"/>
      <c r="E882" s="1"/>
      <c r="F882"/>
      <c r="G882"/>
      <c r="H882"/>
    </row>
    <row r="883" spans="4:8">
      <c r="D883"/>
      <c r="E883" s="1"/>
      <c r="F883"/>
      <c r="G883"/>
      <c r="H883"/>
    </row>
    <row r="884" spans="4:8">
      <c r="D884"/>
      <c r="E884" s="1"/>
      <c r="F884"/>
      <c r="G884"/>
      <c r="H884"/>
    </row>
    <row r="885" spans="4:8">
      <c r="D885"/>
      <c r="E885" s="1"/>
      <c r="F885"/>
      <c r="G885"/>
      <c r="H885"/>
    </row>
    <row r="886" spans="4:8">
      <c r="D886"/>
      <c r="E886" s="1"/>
      <c r="F886"/>
      <c r="G886"/>
      <c r="H886"/>
    </row>
    <row r="887" spans="4:8">
      <c r="D887"/>
      <c r="E887" s="1"/>
      <c r="F887"/>
      <c r="G887"/>
      <c r="H887"/>
    </row>
    <row r="888" spans="4:8">
      <c r="D888"/>
      <c r="E888" s="1"/>
      <c r="F888"/>
      <c r="G888"/>
      <c r="H888"/>
    </row>
    <row r="889" spans="4:8">
      <c r="D889"/>
      <c r="E889" s="1"/>
      <c r="F889"/>
      <c r="G889"/>
      <c r="H889"/>
    </row>
    <row r="890" spans="4:8">
      <c r="D890"/>
      <c r="E890" s="1"/>
      <c r="F890"/>
      <c r="G890"/>
      <c r="H890"/>
    </row>
    <row r="891" spans="4:8">
      <c r="D891"/>
      <c r="E891" s="1"/>
      <c r="F891"/>
      <c r="G891"/>
      <c r="H891"/>
    </row>
    <row r="892" spans="4:8">
      <c r="D892"/>
      <c r="E892" s="1"/>
      <c r="F892"/>
      <c r="G892"/>
      <c r="H892"/>
    </row>
    <row r="893" spans="4:8">
      <c r="D893"/>
      <c r="E893" s="1"/>
      <c r="F893"/>
      <c r="G893"/>
      <c r="H893"/>
    </row>
    <row r="894" spans="4:8">
      <c r="D894"/>
      <c r="E894" s="1"/>
      <c r="F894"/>
      <c r="G894"/>
      <c r="H894"/>
    </row>
    <row r="895" spans="4:8">
      <c r="D895"/>
      <c r="E895" s="1"/>
      <c r="F895"/>
      <c r="G895"/>
      <c r="H895"/>
    </row>
    <row r="896" spans="4:8">
      <c r="D896"/>
      <c r="E896" s="1"/>
      <c r="F896"/>
      <c r="G896"/>
      <c r="H896"/>
    </row>
    <row r="897" spans="4:8">
      <c r="D897"/>
      <c r="E897" s="1"/>
      <c r="F897"/>
      <c r="G897"/>
      <c r="H897"/>
    </row>
    <row r="898" spans="4:8">
      <c r="D898"/>
      <c r="E898" s="1"/>
      <c r="F898"/>
      <c r="G898"/>
      <c r="H898"/>
    </row>
    <row r="899" spans="4:8">
      <c r="D899"/>
      <c r="E899" s="1"/>
      <c r="F899"/>
      <c r="G899"/>
      <c r="H899"/>
    </row>
    <row r="900" spans="4:8">
      <c r="D900"/>
      <c r="E900" s="1"/>
      <c r="F900"/>
      <c r="G900"/>
      <c r="H900"/>
    </row>
    <row r="901" spans="4:8">
      <c r="D901"/>
      <c r="E901" s="1"/>
      <c r="F901"/>
      <c r="G901"/>
      <c r="H901"/>
    </row>
    <row r="902" spans="4:8">
      <c r="D902"/>
      <c r="E902" s="1"/>
      <c r="F902"/>
      <c r="G902"/>
      <c r="H902"/>
    </row>
    <row r="903" spans="4:8">
      <c r="D903"/>
      <c r="E903" s="1"/>
      <c r="F903"/>
      <c r="G903"/>
      <c r="H903"/>
    </row>
    <row r="904" spans="4:8">
      <c r="D904"/>
      <c r="E904" s="1"/>
      <c r="F904"/>
      <c r="G904"/>
      <c r="H904"/>
    </row>
    <row r="905" spans="4:8">
      <c r="D905"/>
      <c r="E905" s="1"/>
      <c r="F905"/>
      <c r="G905"/>
      <c r="H905"/>
    </row>
    <row r="906" spans="4:8">
      <c r="D906"/>
      <c r="E906" s="1"/>
      <c r="F906"/>
      <c r="G906"/>
      <c r="H906"/>
    </row>
    <row r="907" spans="4:8">
      <c r="D907"/>
      <c r="E907" s="1"/>
      <c r="F907"/>
      <c r="G907"/>
      <c r="H907"/>
    </row>
    <row r="908" spans="4:8">
      <c r="D908"/>
      <c r="E908" s="1"/>
      <c r="F908"/>
      <c r="G908"/>
      <c r="H908"/>
    </row>
    <row r="909" spans="4:8">
      <c r="D909"/>
      <c r="E909" s="1"/>
      <c r="F909"/>
      <c r="G909"/>
      <c r="H909"/>
    </row>
    <row r="910" spans="4:8">
      <c r="D910"/>
      <c r="E910" s="1"/>
      <c r="F910"/>
      <c r="G910"/>
      <c r="H910"/>
    </row>
    <row r="911" spans="4:8">
      <c r="D911"/>
      <c r="E911" s="1"/>
      <c r="F911"/>
      <c r="G911"/>
      <c r="H911"/>
    </row>
    <row r="912" spans="4:8">
      <c r="D912"/>
      <c r="E912" s="1"/>
      <c r="F912"/>
      <c r="G912"/>
      <c r="H912"/>
    </row>
    <row r="913" spans="4:8">
      <c r="D913"/>
      <c r="E913" s="1"/>
      <c r="F913"/>
      <c r="G913"/>
      <c r="H913"/>
    </row>
    <row r="914" spans="4:8">
      <c r="D914"/>
      <c r="E914" s="1"/>
      <c r="F914"/>
      <c r="G914"/>
      <c r="H914"/>
    </row>
    <row r="915" spans="4:8">
      <c r="D915"/>
      <c r="E915" s="1"/>
      <c r="F915"/>
      <c r="G915"/>
      <c r="H915"/>
    </row>
    <row r="916" spans="4:8">
      <c r="D916"/>
      <c r="E916" s="1"/>
      <c r="F916"/>
      <c r="G916"/>
      <c r="H916"/>
    </row>
    <row r="917" spans="4:8">
      <c r="D917"/>
      <c r="E917" s="1"/>
      <c r="F917"/>
      <c r="G917"/>
      <c r="H917"/>
    </row>
    <row r="918" spans="4:8">
      <c r="D918"/>
      <c r="E918" s="1"/>
      <c r="F918"/>
      <c r="G918"/>
      <c r="H918"/>
    </row>
    <row r="919" spans="4:8">
      <c r="D919"/>
      <c r="E919" s="1"/>
      <c r="F919"/>
      <c r="G919"/>
      <c r="H919"/>
    </row>
    <row r="920" spans="4:8">
      <c r="D920"/>
      <c r="E920" s="1"/>
      <c r="F920"/>
      <c r="G920"/>
      <c r="H920"/>
    </row>
    <row r="921" spans="4:8">
      <c r="D921"/>
      <c r="E921" s="1"/>
      <c r="F921"/>
      <c r="G921"/>
      <c r="H921"/>
    </row>
    <row r="922" spans="4:8">
      <c r="D922"/>
      <c r="E922" s="1"/>
      <c r="F922"/>
      <c r="G922"/>
      <c r="H922"/>
    </row>
    <row r="923" spans="4:8">
      <c r="D923"/>
      <c r="E923" s="1"/>
      <c r="F923"/>
      <c r="G923"/>
      <c r="H923"/>
    </row>
    <row r="924" spans="4:8">
      <c r="D924"/>
      <c r="E924" s="1"/>
      <c r="F924"/>
      <c r="G924"/>
      <c r="H924"/>
    </row>
    <row r="925" spans="4:8">
      <c r="D925"/>
      <c r="E925" s="1"/>
      <c r="F925"/>
      <c r="G925"/>
      <c r="H925"/>
    </row>
    <row r="926" spans="4:8">
      <c r="D926"/>
      <c r="E926" s="1"/>
      <c r="F926"/>
      <c r="G926"/>
      <c r="H926"/>
    </row>
    <row r="927" spans="4:8">
      <c r="D927"/>
      <c r="E927" s="1"/>
      <c r="F927"/>
      <c r="G927"/>
      <c r="H927"/>
    </row>
    <row r="928" spans="4:8">
      <c r="D928"/>
      <c r="E928" s="1"/>
      <c r="F928"/>
      <c r="G928"/>
      <c r="H928"/>
    </row>
    <row r="929" spans="4:8">
      <c r="D929"/>
      <c r="E929" s="1"/>
      <c r="F929"/>
      <c r="G929"/>
      <c r="H929"/>
    </row>
    <row r="930" spans="4:8">
      <c r="D930"/>
      <c r="E930" s="1"/>
      <c r="F930"/>
      <c r="G930"/>
      <c r="H930"/>
    </row>
    <row r="931" spans="4:8">
      <c r="D931"/>
      <c r="E931" s="1"/>
      <c r="F931"/>
      <c r="G931"/>
      <c r="H931"/>
    </row>
    <row r="932" spans="4:8">
      <c r="D932"/>
      <c r="E932" s="1"/>
      <c r="F932"/>
      <c r="G932"/>
      <c r="H932"/>
    </row>
    <row r="933" spans="4:8">
      <c r="D933"/>
      <c r="E933" s="1"/>
      <c r="F933"/>
      <c r="G933"/>
      <c r="H933"/>
    </row>
    <row r="934" spans="4:8">
      <c r="D934"/>
      <c r="E934" s="1"/>
      <c r="F934"/>
      <c r="G934"/>
      <c r="H934"/>
    </row>
    <row r="935" spans="4:8">
      <c r="D935"/>
      <c r="E935" s="1"/>
      <c r="F935"/>
      <c r="G935"/>
      <c r="H935"/>
    </row>
    <row r="936" spans="4:8">
      <c r="D936"/>
      <c r="E936" s="1"/>
      <c r="F936"/>
      <c r="G936"/>
      <c r="H936"/>
    </row>
    <row r="937" spans="4:8">
      <c r="D937"/>
      <c r="E937" s="1"/>
      <c r="F937"/>
      <c r="G937"/>
      <c r="H937"/>
    </row>
    <row r="938" spans="4:8">
      <c r="D938"/>
      <c r="E938" s="1"/>
      <c r="F938"/>
      <c r="G938"/>
      <c r="H938"/>
    </row>
    <row r="939" spans="4:8">
      <c r="D939"/>
      <c r="E939" s="1"/>
      <c r="F939"/>
      <c r="G939"/>
      <c r="H939"/>
    </row>
    <row r="940" spans="4:8">
      <c r="D940"/>
      <c r="E940" s="1"/>
      <c r="F940"/>
      <c r="G940"/>
      <c r="H940"/>
    </row>
    <row r="941" spans="4:8">
      <c r="D941"/>
      <c r="E941" s="1"/>
      <c r="F941"/>
      <c r="G941"/>
      <c r="H941"/>
    </row>
    <row r="942" spans="4:8">
      <c r="D942"/>
      <c r="E942" s="1"/>
      <c r="F942"/>
      <c r="G942"/>
      <c r="H942"/>
    </row>
    <row r="943" spans="4:8">
      <c r="D943"/>
      <c r="E943" s="1"/>
      <c r="F943"/>
      <c r="G943"/>
      <c r="H943"/>
    </row>
    <row r="944" spans="4:8">
      <c r="D944"/>
      <c r="E944" s="1"/>
      <c r="F944"/>
      <c r="G944"/>
      <c r="H944"/>
    </row>
    <row r="945" spans="4:8">
      <c r="D945"/>
      <c r="E945" s="1"/>
      <c r="F945"/>
      <c r="G945"/>
      <c r="H945"/>
    </row>
    <row r="946" spans="4:8">
      <c r="D946"/>
      <c r="E946" s="1"/>
      <c r="F946"/>
      <c r="G946"/>
      <c r="H946"/>
    </row>
    <row r="947" spans="4:8">
      <c r="D947"/>
      <c r="E947" s="1"/>
      <c r="F947"/>
      <c r="G947"/>
      <c r="H947"/>
    </row>
    <row r="948" spans="4:8">
      <c r="D948"/>
      <c r="E948" s="1"/>
      <c r="F948"/>
      <c r="G948"/>
      <c r="H948"/>
    </row>
    <row r="949" spans="4:8">
      <c r="D949"/>
      <c r="E949" s="1"/>
      <c r="F949"/>
      <c r="G949"/>
      <c r="H949"/>
    </row>
    <row r="950" spans="4:8">
      <c r="D950"/>
      <c r="E950" s="1"/>
      <c r="F950"/>
      <c r="G950"/>
      <c r="H950"/>
    </row>
    <row r="951" spans="4:8">
      <c r="D951"/>
      <c r="E951" s="1"/>
      <c r="F951"/>
      <c r="G951"/>
      <c r="H951"/>
    </row>
    <row r="952" spans="4:8">
      <c r="D952"/>
      <c r="E952" s="1"/>
      <c r="F952"/>
      <c r="G952"/>
      <c r="H952"/>
    </row>
    <row r="953" spans="4:8">
      <c r="D953"/>
      <c r="E953" s="1"/>
      <c r="F953"/>
      <c r="G953"/>
      <c r="H953"/>
    </row>
    <row r="954" spans="4:8">
      <c r="D954"/>
      <c r="E954" s="1"/>
      <c r="F954"/>
      <c r="G954"/>
      <c r="H954"/>
    </row>
    <row r="955" spans="4:8">
      <c r="D955"/>
      <c r="E955" s="1"/>
      <c r="F955"/>
      <c r="G955"/>
      <c r="H955"/>
    </row>
    <row r="956" spans="4:8">
      <c r="D956"/>
      <c r="E956" s="1"/>
      <c r="F956"/>
      <c r="G956"/>
      <c r="H956"/>
    </row>
    <row r="957" spans="4:8">
      <c r="D957"/>
      <c r="E957" s="1"/>
      <c r="F957"/>
      <c r="G957"/>
      <c r="H957"/>
    </row>
    <row r="958" spans="4:8">
      <c r="D958"/>
      <c r="E958" s="1"/>
      <c r="F958"/>
      <c r="G958"/>
      <c r="H958"/>
    </row>
    <row r="959" spans="4:8">
      <c r="D959"/>
      <c r="E959" s="1"/>
      <c r="F959"/>
      <c r="G959"/>
      <c r="H959"/>
    </row>
    <row r="960" spans="4:8">
      <c r="D960"/>
      <c r="E960" s="1"/>
      <c r="F960"/>
      <c r="G960"/>
      <c r="H960"/>
    </row>
    <row r="961" spans="4:8">
      <c r="D961"/>
      <c r="E961" s="1"/>
      <c r="F961"/>
      <c r="G961"/>
      <c r="H961"/>
    </row>
    <row r="962" spans="4:8">
      <c r="D962"/>
      <c r="E962" s="1"/>
      <c r="F962"/>
      <c r="G962"/>
      <c r="H962"/>
    </row>
    <row r="963" spans="4:8">
      <c r="D963"/>
      <c r="E963" s="1"/>
      <c r="F963"/>
      <c r="G963"/>
      <c r="H963"/>
    </row>
    <row r="964" spans="4:8">
      <c r="D964"/>
      <c r="E964" s="1"/>
      <c r="F964"/>
      <c r="G964"/>
      <c r="H964"/>
    </row>
    <row r="965" spans="4:8">
      <c r="D965"/>
      <c r="E965" s="1"/>
      <c r="F965"/>
      <c r="G965"/>
      <c r="H965"/>
    </row>
    <row r="966" spans="4:8">
      <c r="D966"/>
      <c r="E966" s="1"/>
      <c r="F966"/>
      <c r="G966"/>
      <c r="H966"/>
    </row>
    <row r="967" spans="4:8">
      <c r="D967"/>
      <c r="E967" s="1"/>
      <c r="F967"/>
      <c r="G967"/>
      <c r="H967"/>
    </row>
    <row r="968" spans="4:8">
      <c r="D968"/>
      <c r="E968" s="1"/>
      <c r="F968"/>
      <c r="G968"/>
      <c r="H968"/>
    </row>
    <row r="969" spans="4:8">
      <c r="D969"/>
      <c r="E969" s="1"/>
      <c r="F969"/>
      <c r="G969"/>
      <c r="H969"/>
    </row>
    <row r="970" spans="4:8">
      <c r="D970"/>
      <c r="E970" s="1"/>
      <c r="F970"/>
      <c r="G970"/>
      <c r="H970"/>
    </row>
    <row r="971" spans="4:8">
      <c r="D971"/>
      <c r="E971" s="1"/>
      <c r="F971"/>
      <c r="G971"/>
      <c r="H971"/>
    </row>
    <row r="972" spans="4:8">
      <c r="D972"/>
      <c r="E972" s="1"/>
      <c r="F972"/>
      <c r="G972"/>
      <c r="H972"/>
    </row>
    <row r="973" spans="4:8">
      <c r="D973"/>
      <c r="E973" s="1"/>
      <c r="F973"/>
      <c r="G973"/>
      <c r="H973"/>
    </row>
    <row r="974" spans="4:8">
      <c r="D974"/>
      <c r="E974" s="1"/>
      <c r="F974"/>
      <c r="G974"/>
      <c r="H974"/>
    </row>
    <row r="975" spans="4:8">
      <c r="D975"/>
      <c r="E975" s="1"/>
      <c r="F975"/>
      <c r="G975"/>
      <c r="H975"/>
    </row>
    <row r="976" spans="4:8">
      <c r="D976"/>
      <c r="E976" s="1"/>
      <c r="F976"/>
      <c r="G976"/>
      <c r="H976"/>
    </row>
    <row r="977" spans="4:8">
      <c r="D977"/>
      <c r="E977" s="1"/>
      <c r="F977"/>
      <c r="G977"/>
      <c r="H977"/>
    </row>
    <row r="978" spans="4:8">
      <c r="D978"/>
      <c r="E978" s="1"/>
      <c r="F978"/>
      <c r="G978"/>
      <c r="H978"/>
    </row>
    <row r="979" spans="4:8">
      <c r="D979"/>
      <c r="E979" s="1"/>
      <c r="F979"/>
      <c r="G979"/>
      <c r="H979"/>
    </row>
    <row r="980" spans="4:8">
      <c r="D980"/>
      <c r="E980" s="1"/>
      <c r="F980"/>
      <c r="G980"/>
      <c r="H980"/>
    </row>
    <row r="981" spans="4:8">
      <c r="D981"/>
      <c r="E981" s="1"/>
      <c r="F981"/>
      <c r="G981"/>
      <c r="H981"/>
    </row>
    <row r="982" spans="4:8">
      <c r="D982"/>
      <c r="E982" s="1"/>
      <c r="F982"/>
      <c r="G982"/>
      <c r="H982"/>
    </row>
    <row r="983" spans="4:8">
      <c r="D983"/>
      <c r="E983" s="1"/>
      <c r="F983"/>
      <c r="G983"/>
      <c r="H983"/>
    </row>
    <row r="984" spans="4:8">
      <c r="D984"/>
      <c r="E984" s="1"/>
      <c r="F984"/>
      <c r="G984"/>
      <c r="H984"/>
    </row>
    <row r="985" spans="4:8">
      <c r="D985"/>
      <c r="E985" s="1"/>
      <c r="F985"/>
      <c r="G985"/>
      <c r="H985"/>
    </row>
    <row r="986" spans="4:8">
      <c r="D986"/>
      <c r="E986" s="1"/>
      <c r="F986"/>
      <c r="G986"/>
      <c r="H986"/>
    </row>
    <row r="987" spans="4:8">
      <c r="D987"/>
      <c r="E987" s="1"/>
      <c r="F987"/>
      <c r="G987"/>
      <c r="H987"/>
    </row>
    <row r="988" spans="4:8">
      <c r="D988"/>
      <c r="E988" s="1"/>
      <c r="F988"/>
      <c r="G988"/>
      <c r="H988"/>
    </row>
    <row r="989" spans="4:8">
      <c r="D989"/>
      <c r="E989" s="1"/>
      <c r="F989"/>
      <c r="G989"/>
      <c r="H989"/>
    </row>
    <row r="990" spans="4:8">
      <c r="D990"/>
      <c r="E990" s="1"/>
      <c r="F990"/>
      <c r="G990"/>
      <c r="H990"/>
    </row>
    <row r="991" spans="4:8">
      <c r="D991"/>
      <c r="E991" s="1"/>
      <c r="F991"/>
      <c r="G991"/>
      <c r="H991"/>
    </row>
    <row r="992" spans="4:8">
      <c r="D992"/>
      <c r="E992" s="1"/>
      <c r="F992"/>
      <c r="G992"/>
      <c r="H992"/>
    </row>
    <row r="993" spans="4:8">
      <c r="D993"/>
      <c r="E993" s="1"/>
      <c r="F993"/>
      <c r="G993"/>
      <c r="H993"/>
    </row>
    <row r="994" spans="4:8">
      <c r="D994"/>
      <c r="E994" s="1"/>
      <c r="F994"/>
      <c r="G994"/>
      <c r="H994"/>
    </row>
    <row r="995" spans="4:8">
      <c r="D995"/>
      <c r="E995" s="1"/>
      <c r="F995"/>
      <c r="G995"/>
      <c r="H995"/>
    </row>
    <row r="996" spans="4:8">
      <c r="D996"/>
      <c r="E996" s="1"/>
      <c r="F996"/>
      <c r="G996"/>
      <c r="H996"/>
    </row>
    <row r="997" spans="4:8">
      <c r="D997"/>
      <c r="E997" s="1"/>
      <c r="F997"/>
      <c r="G997"/>
      <c r="H997"/>
    </row>
    <row r="998" spans="4:8">
      <c r="D998"/>
      <c r="E998" s="1"/>
      <c r="F998"/>
      <c r="G998"/>
      <c r="H998"/>
    </row>
    <row r="999" spans="4:8">
      <c r="D999"/>
      <c r="E999" s="1"/>
      <c r="F999"/>
      <c r="G999"/>
      <c r="H999"/>
    </row>
    <row r="1000" spans="4:8">
      <c r="D1000"/>
      <c r="E1000" s="1"/>
      <c r="F1000"/>
      <c r="G1000"/>
      <c r="H1000"/>
    </row>
    <row r="1001" spans="4:8">
      <c r="D1001"/>
      <c r="E1001" s="1"/>
      <c r="F1001"/>
      <c r="G1001"/>
      <c r="H1001"/>
    </row>
    <row r="1002" spans="4:8">
      <c r="D1002"/>
      <c r="E1002" s="1"/>
      <c r="F1002"/>
      <c r="G1002"/>
      <c r="H1002"/>
    </row>
    <row r="1003" spans="4:8">
      <c r="D1003"/>
      <c r="E1003" s="1"/>
      <c r="F1003"/>
      <c r="G1003"/>
      <c r="H1003"/>
    </row>
    <row r="1004" spans="4:8">
      <c r="D1004"/>
      <c r="E1004" s="1"/>
      <c r="F1004"/>
      <c r="G1004"/>
      <c r="H1004"/>
    </row>
    <row r="1005" spans="4:8">
      <c r="D1005"/>
      <c r="E1005" s="1"/>
      <c r="F1005"/>
      <c r="G1005"/>
      <c r="H1005"/>
    </row>
    <row r="1006" spans="4:8">
      <c r="D1006"/>
      <c r="E1006" s="1"/>
      <c r="F1006"/>
      <c r="G1006"/>
      <c r="H1006"/>
    </row>
    <row r="1007" spans="4:8">
      <c r="D1007"/>
      <c r="E1007" s="1"/>
      <c r="F1007"/>
      <c r="G1007"/>
      <c r="H1007"/>
    </row>
    <row r="1008" spans="4:8">
      <c r="D1008"/>
      <c r="E1008" s="1"/>
      <c r="F1008"/>
      <c r="G1008"/>
      <c r="H1008"/>
    </row>
    <row r="1009" spans="4:8">
      <c r="D1009"/>
      <c r="E1009" s="1"/>
      <c r="F1009"/>
      <c r="G1009"/>
      <c r="H1009"/>
    </row>
    <row r="1010" spans="4:8">
      <c r="D1010"/>
      <c r="E1010" s="1"/>
      <c r="F1010"/>
      <c r="G1010"/>
      <c r="H1010"/>
    </row>
    <row r="1011" spans="4:8">
      <c r="D1011"/>
      <c r="E1011" s="1"/>
      <c r="F1011"/>
      <c r="G1011"/>
      <c r="H1011"/>
    </row>
    <row r="1012" spans="4:8">
      <c r="D1012"/>
      <c r="E1012" s="1"/>
      <c r="F1012"/>
      <c r="G1012"/>
      <c r="H1012"/>
    </row>
    <row r="1013" spans="4:8">
      <c r="D1013"/>
      <c r="E1013" s="1"/>
      <c r="F1013"/>
      <c r="G1013"/>
      <c r="H1013"/>
    </row>
    <row r="1014" spans="4:8">
      <c r="D1014"/>
      <c r="E1014" s="1"/>
      <c r="F1014"/>
      <c r="G1014"/>
      <c r="H1014"/>
    </row>
    <row r="1015" spans="4:8">
      <c r="D1015"/>
      <c r="E1015" s="1"/>
      <c r="F1015"/>
      <c r="G1015"/>
      <c r="H1015"/>
    </row>
    <row r="1016" spans="4:8">
      <c r="D1016"/>
      <c r="E1016" s="1"/>
      <c r="F1016"/>
      <c r="G1016"/>
      <c r="H1016"/>
    </row>
    <row r="1017" spans="4:8">
      <c r="D1017"/>
      <c r="E1017" s="1"/>
      <c r="F1017"/>
      <c r="G1017"/>
      <c r="H1017"/>
    </row>
    <row r="1018" spans="4:8">
      <c r="D1018"/>
      <c r="E1018" s="1"/>
      <c r="F1018"/>
      <c r="G1018"/>
      <c r="H1018"/>
    </row>
    <row r="1019" spans="4:8">
      <c r="D1019"/>
      <c r="E1019" s="1"/>
      <c r="F1019"/>
      <c r="G1019"/>
      <c r="H1019"/>
    </row>
    <row r="1020" spans="4:8">
      <c r="D1020"/>
      <c r="E1020" s="1"/>
      <c r="F1020"/>
      <c r="G1020"/>
      <c r="H1020"/>
    </row>
    <row r="1021" spans="4:8">
      <c r="D1021"/>
      <c r="E1021" s="1"/>
      <c r="F1021"/>
      <c r="G1021"/>
      <c r="H1021"/>
    </row>
    <row r="1022" spans="4:8">
      <c r="D1022"/>
      <c r="E1022" s="1"/>
      <c r="F1022"/>
      <c r="G1022"/>
      <c r="H1022"/>
    </row>
    <row r="1023" spans="4:8">
      <c r="D1023"/>
      <c r="E1023" s="1"/>
      <c r="F1023"/>
      <c r="G1023"/>
      <c r="H1023"/>
    </row>
    <row r="1024" spans="4:8">
      <c r="D1024"/>
      <c r="E1024" s="1"/>
      <c r="F1024"/>
      <c r="G1024"/>
      <c r="H1024"/>
    </row>
    <row r="1025" spans="4:8">
      <c r="D1025"/>
      <c r="E1025" s="1"/>
      <c r="F1025"/>
      <c r="G1025"/>
      <c r="H1025"/>
    </row>
    <row r="1026" spans="4:8">
      <c r="D1026"/>
      <c r="E1026" s="1"/>
      <c r="F1026"/>
      <c r="G1026"/>
      <c r="H1026"/>
    </row>
    <row r="1027" spans="4:8">
      <c r="D1027"/>
      <c r="E1027" s="1"/>
      <c r="F1027"/>
      <c r="G1027"/>
      <c r="H1027"/>
    </row>
    <row r="1028" spans="4:8">
      <c r="D1028"/>
      <c r="E1028" s="1"/>
      <c r="F1028"/>
      <c r="G1028"/>
      <c r="H1028"/>
    </row>
    <row r="1029" spans="4:8">
      <c r="D1029"/>
      <c r="E1029" s="1"/>
      <c r="F1029"/>
      <c r="G1029"/>
      <c r="H1029"/>
    </row>
    <row r="1030" spans="4:8">
      <c r="D1030"/>
      <c r="E1030" s="1"/>
      <c r="F1030"/>
      <c r="G1030"/>
      <c r="H1030"/>
    </row>
    <row r="1031" spans="4:8">
      <c r="D1031"/>
      <c r="E1031" s="1"/>
      <c r="F1031"/>
      <c r="G1031"/>
      <c r="H1031"/>
    </row>
    <row r="1032" spans="4:8">
      <c r="D1032"/>
      <c r="E1032" s="1"/>
      <c r="F1032"/>
      <c r="G1032"/>
      <c r="H1032"/>
    </row>
    <row r="1033" spans="4:8">
      <c r="D1033"/>
      <c r="E1033" s="1"/>
      <c r="F1033"/>
      <c r="G1033"/>
      <c r="H1033"/>
    </row>
    <row r="1034" spans="4:8">
      <c r="D1034"/>
      <c r="E1034" s="1"/>
      <c r="F1034"/>
      <c r="G1034"/>
      <c r="H1034"/>
    </row>
    <row r="1035" spans="4:8">
      <c r="D1035"/>
      <c r="E1035" s="1"/>
      <c r="F1035"/>
      <c r="G1035"/>
      <c r="H1035"/>
    </row>
    <row r="1036" spans="4:8">
      <c r="D1036"/>
      <c r="E1036" s="1"/>
      <c r="F1036"/>
      <c r="G1036"/>
      <c r="H1036"/>
    </row>
    <row r="1037" spans="4:8">
      <c r="D1037"/>
      <c r="E1037" s="1"/>
      <c r="F1037"/>
      <c r="G1037"/>
      <c r="H1037"/>
    </row>
    <row r="1038" spans="4:8">
      <c r="D1038"/>
      <c r="E1038" s="1"/>
      <c r="F1038"/>
      <c r="G1038"/>
      <c r="H1038"/>
    </row>
    <row r="1039" spans="4:8">
      <c r="D1039"/>
      <c r="E1039" s="1"/>
      <c r="F1039"/>
      <c r="G1039"/>
      <c r="H1039"/>
    </row>
    <row r="1040" spans="4:8">
      <c r="D1040"/>
      <c r="E1040" s="1"/>
      <c r="F1040"/>
      <c r="G1040"/>
      <c r="H1040"/>
    </row>
    <row r="1041" spans="4:8">
      <c r="D1041"/>
      <c r="E1041" s="1"/>
      <c r="F1041"/>
      <c r="G1041"/>
      <c r="H1041"/>
    </row>
    <row r="1042" spans="4:8">
      <c r="D1042"/>
      <c r="E1042" s="1"/>
      <c r="F1042"/>
      <c r="G1042"/>
      <c r="H1042"/>
    </row>
    <row r="1043" spans="4:8">
      <c r="D1043"/>
      <c r="E1043" s="1"/>
      <c r="F1043"/>
      <c r="G1043"/>
      <c r="H1043"/>
    </row>
    <row r="1044" spans="4:8">
      <c r="D1044"/>
      <c r="E1044" s="1"/>
      <c r="F1044"/>
      <c r="G1044"/>
      <c r="H1044"/>
    </row>
    <row r="1045" spans="4:8">
      <c r="D1045"/>
      <c r="E1045" s="1"/>
      <c r="F1045"/>
      <c r="G1045"/>
      <c r="H1045"/>
    </row>
    <row r="1046" spans="4:8">
      <c r="D1046"/>
      <c r="E1046" s="1"/>
      <c r="F1046"/>
      <c r="G1046"/>
      <c r="H1046"/>
    </row>
    <row r="1047" spans="4:8">
      <c r="D1047"/>
      <c r="E1047" s="1"/>
      <c r="F1047"/>
      <c r="G1047"/>
      <c r="H1047"/>
    </row>
    <row r="1048" spans="4:8">
      <c r="D1048"/>
      <c r="E1048" s="1"/>
      <c r="F1048"/>
      <c r="G1048"/>
      <c r="H1048"/>
    </row>
    <row r="1049" spans="4:8">
      <c r="D1049"/>
      <c r="E1049" s="1"/>
      <c r="F1049"/>
      <c r="G1049"/>
      <c r="H1049"/>
    </row>
    <row r="1050" spans="4:8">
      <c r="D1050"/>
      <c r="E1050" s="1"/>
      <c r="F1050"/>
      <c r="G1050"/>
      <c r="H1050"/>
    </row>
    <row r="1051" spans="4:8">
      <c r="D1051"/>
      <c r="E1051" s="1"/>
      <c r="F1051"/>
      <c r="G1051"/>
      <c r="H1051"/>
    </row>
    <row r="1052" spans="4:8">
      <c r="D1052"/>
      <c r="E1052" s="1"/>
      <c r="F1052"/>
      <c r="G1052"/>
      <c r="H1052"/>
    </row>
    <row r="1053" spans="4:8">
      <c r="D1053"/>
      <c r="E1053" s="1"/>
      <c r="F1053"/>
      <c r="G1053"/>
      <c r="H1053"/>
    </row>
    <row r="1054" spans="4:8">
      <c r="D1054"/>
      <c r="E1054" s="1"/>
      <c r="F1054"/>
      <c r="G1054"/>
      <c r="H1054"/>
    </row>
    <row r="1055" spans="4:8">
      <c r="D1055"/>
      <c r="E1055" s="1"/>
      <c r="F1055"/>
      <c r="G1055"/>
      <c r="H1055"/>
    </row>
    <row r="1056" spans="4:8">
      <c r="D1056"/>
      <c r="E1056" s="1"/>
      <c r="F1056"/>
      <c r="G1056"/>
      <c r="H1056"/>
    </row>
    <row r="1057" spans="4:8">
      <c r="D1057"/>
      <c r="E1057" s="1"/>
      <c r="F1057"/>
      <c r="G1057"/>
      <c r="H1057"/>
    </row>
    <row r="1058" spans="4:8">
      <c r="D1058"/>
      <c r="E1058" s="1"/>
      <c r="F1058"/>
      <c r="G1058"/>
      <c r="H1058"/>
    </row>
    <row r="1059" spans="4:8">
      <c r="D1059"/>
      <c r="E1059" s="1"/>
      <c r="F1059"/>
      <c r="G1059"/>
      <c r="H1059"/>
    </row>
    <row r="1060" spans="4:8">
      <c r="D1060"/>
      <c r="E1060" s="1"/>
      <c r="F1060"/>
      <c r="G1060"/>
      <c r="H1060"/>
    </row>
    <row r="1061" spans="4:8">
      <c r="D1061"/>
      <c r="E1061" s="1"/>
      <c r="F1061"/>
      <c r="G1061"/>
      <c r="H1061"/>
    </row>
    <row r="1062" spans="4:8">
      <c r="D1062"/>
      <c r="E1062" s="1"/>
      <c r="F1062"/>
      <c r="G1062"/>
      <c r="H1062"/>
    </row>
    <row r="1063" spans="4:8">
      <c r="D1063"/>
      <c r="E1063" s="1"/>
      <c r="F1063"/>
      <c r="G1063"/>
      <c r="H1063"/>
    </row>
    <row r="1064" spans="4:8">
      <c r="D1064"/>
      <c r="E1064" s="1"/>
      <c r="F1064"/>
      <c r="G1064"/>
      <c r="H1064"/>
    </row>
    <row r="1065" spans="4:8">
      <c r="D1065"/>
      <c r="E1065" s="1"/>
      <c r="F1065"/>
      <c r="G1065"/>
      <c r="H1065"/>
    </row>
    <row r="1066" spans="4:8">
      <c r="D1066"/>
      <c r="E1066" s="1"/>
      <c r="F1066"/>
      <c r="G1066"/>
      <c r="H1066"/>
    </row>
    <row r="1067" spans="4:8">
      <c r="D1067"/>
      <c r="E1067" s="1"/>
      <c r="F1067"/>
      <c r="G1067"/>
      <c r="H1067"/>
    </row>
    <row r="1068" spans="4:8">
      <c r="D1068"/>
      <c r="E1068" s="1"/>
      <c r="F1068"/>
      <c r="G1068"/>
      <c r="H1068"/>
    </row>
    <row r="1069" spans="4:8">
      <c r="D1069"/>
      <c r="E1069" s="1"/>
      <c r="F1069"/>
      <c r="G1069"/>
      <c r="H1069"/>
    </row>
    <row r="1070" spans="4:8">
      <c r="D1070"/>
      <c r="E1070" s="1"/>
      <c r="F1070"/>
      <c r="G1070"/>
      <c r="H1070"/>
    </row>
    <row r="1071" spans="4:8">
      <c r="D1071"/>
      <c r="E1071" s="1"/>
      <c r="F1071"/>
      <c r="G1071"/>
      <c r="H1071"/>
    </row>
    <row r="1072" spans="4:8">
      <c r="D1072"/>
      <c r="E1072" s="1"/>
      <c r="F1072"/>
      <c r="G1072"/>
      <c r="H1072"/>
    </row>
    <row r="1073" spans="4:8">
      <c r="D1073"/>
      <c r="E1073" s="1"/>
      <c r="F1073"/>
      <c r="G1073"/>
      <c r="H1073"/>
    </row>
    <row r="1074" spans="4:8">
      <c r="D1074"/>
      <c r="E1074" s="1"/>
      <c r="F1074"/>
      <c r="G1074"/>
      <c r="H1074"/>
    </row>
    <row r="1075" spans="4:8">
      <c r="D1075"/>
      <c r="E1075" s="1"/>
      <c r="F1075"/>
      <c r="G1075"/>
      <c r="H1075"/>
    </row>
    <row r="1076" spans="4:8">
      <c r="D1076"/>
      <c r="E1076" s="1"/>
      <c r="F1076"/>
      <c r="G1076"/>
      <c r="H1076"/>
    </row>
    <row r="1077" spans="4:8">
      <c r="D1077"/>
      <c r="E1077" s="1"/>
      <c r="F1077"/>
      <c r="G1077"/>
      <c r="H1077"/>
    </row>
    <row r="1078" spans="4:8">
      <c r="D1078"/>
      <c r="E1078" s="1"/>
      <c r="F1078"/>
      <c r="G1078"/>
      <c r="H1078"/>
    </row>
    <row r="1079" spans="4:8">
      <c r="D1079"/>
      <c r="E1079" s="1"/>
      <c r="F1079"/>
      <c r="G1079"/>
      <c r="H1079"/>
    </row>
    <row r="1080" spans="4:8">
      <c r="D1080"/>
      <c r="E1080" s="1"/>
      <c r="F1080"/>
      <c r="G1080"/>
      <c r="H1080"/>
    </row>
    <row r="1081" spans="4:8">
      <c r="D1081"/>
      <c r="E1081" s="1"/>
      <c r="F1081"/>
      <c r="G1081"/>
      <c r="H1081"/>
    </row>
    <row r="1082" spans="4:8">
      <c r="D1082"/>
      <c r="E1082" s="1"/>
      <c r="F1082"/>
      <c r="G1082"/>
      <c r="H1082"/>
    </row>
    <row r="1083" spans="4:8">
      <c r="D1083"/>
      <c r="E1083" s="1"/>
      <c r="F1083"/>
      <c r="G1083"/>
      <c r="H1083"/>
    </row>
    <row r="1084" spans="4:8">
      <c r="D1084"/>
      <c r="E1084" s="1"/>
      <c r="F1084"/>
      <c r="G1084"/>
      <c r="H1084"/>
    </row>
    <row r="1085" spans="4:8">
      <c r="D1085"/>
      <c r="E1085" s="1"/>
      <c r="F1085"/>
      <c r="G1085"/>
      <c r="H1085"/>
    </row>
    <row r="1086" spans="4:8">
      <c r="D1086"/>
      <c r="E1086" s="1"/>
      <c r="F1086"/>
      <c r="G1086"/>
      <c r="H1086"/>
    </row>
    <row r="1087" spans="4:8">
      <c r="D1087"/>
      <c r="E1087" s="1"/>
      <c r="F1087"/>
      <c r="G1087"/>
      <c r="H1087"/>
    </row>
    <row r="1088" spans="4:8">
      <c r="D1088"/>
      <c r="E1088" s="1"/>
      <c r="F1088"/>
      <c r="G1088"/>
      <c r="H1088"/>
    </row>
    <row r="1089" spans="4:8">
      <c r="D1089"/>
      <c r="E1089" s="1"/>
      <c r="F1089"/>
      <c r="G1089"/>
      <c r="H1089"/>
    </row>
    <row r="1090" spans="4:8">
      <c r="D1090"/>
      <c r="E1090" s="1"/>
      <c r="F1090"/>
      <c r="G1090"/>
      <c r="H1090"/>
    </row>
    <row r="1091" spans="4:8">
      <c r="D1091"/>
      <c r="E1091" s="1"/>
      <c r="F1091"/>
      <c r="G1091"/>
      <c r="H1091"/>
    </row>
    <row r="1092" spans="4:8">
      <c r="D1092"/>
      <c r="E1092" s="1"/>
      <c r="F1092"/>
      <c r="G1092"/>
      <c r="H1092"/>
    </row>
    <row r="1093" spans="4:8">
      <c r="D1093"/>
      <c r="E1093" s="1"/>
      <c r="F1093"/>
      <c r="G1093"/>
      <c r="H1093"/>
    </row>
    <row r="1094" spans="4:8">
      <c r="D1094"/>
      <c r="E1094" s="1"/>
      <c r="F1094"/>
      <c r="G1094"/>
      <c r="H1094"/>
    </row>
    <row r="1095" spans="4:8">
      <c r="D1095"/>
      <c r="E1095" s="1"/>
      <c r="F1095"/>
      <c r="G1095"/>
      <c r="H1095"/>
    </row>
    <row r="1096" spans="4:8">
      <c r="D1096"/>
      <c r="E1096" s="1"/>
      <c r="F1096"/>
      <c r="G1096"/>
      <c r="H1096"/>
    </row>
    <row r="1097" spans="4:8">
      <c r="D1097"/>
      <c r="E1097" s="1"/>
      <c r="F1097"/>
      <c r="G1097"/>
      <c r="H1097"/>
    </row>
    <row r="1098" spans="4:8">
      <c r="D1098"/>
      <c r="E1098" s="1"/>
      <c r="F1098"/>
      <c r="G1098"/>
      <c r="H1098"/>
    </row>
    <row r="1099" spans="4:8">
      <c r="D1099"/>
      <c r="E1099" s="1"/>
      <c r="F1099"/>
      <c r="G1099"/>
      <c r="H1099"/>
    </row>
    <row r="1100" spans="4:8">
      <c r="D1100"/>
      <c r="E1100" s="1"/>
      <c r="F1100"/>
      <c r="G1100"/>
      <c r="H1100"/>
    </row>
    <row r="1101" spans="4:8">
      <c r="D1101"/>
      <c r="E1101" s="1"/>
      <c r="F1101"/>
      <c r="G1101"/>
      <c r="H1101"/>
    </row>
    <row r="1102" spans="4:8">
      <c r="D1102"/>
      <c r="E1102" s="1"/>
      <c r="F1102"/>
      <c r="G1102"/>
      <c r="H1102"/>
    </row>
    <row r="1103" spans="4:8">
      <c r="D1103"/>
      <c r="E1103" s="1"/>
      <c r="F1103"/>
      <c r="G1103"/>
      <c r="H1103"/>
    </row>
    <row r="1104" spans="4:8">
      <c r="D1104"/>
      <c r="E1104" s="1"/>
      <c r="F1104"/>
      <c r="G1104"/>
      <c r="H1104"/>
    </row>
    <row r="1105" spans="4:8">
      <c r="D1105"/>
      <c r="E1105" s="1"/>
      <c r="F1105"/>
      <c r="G1105"/>
      <c r="H1105"/>
    </row>
    <row r="1106" spans="4:8">
      <c r="D1106"/>
      <c r="E1106" s="1"/>
      <c r="F1106"/>
      <c r="G1106"/>
      <c r="H1106"/>
    </row>
    <row r="1107" spans="4:8">
      <c r="D1107"/>
      <c r="E1107" s="1"/>
      <c r="F1107"/>
      <c r="G1107"/>
      <c r="H1107"/>
    </row>
    <row r="1108" spans="4:8">
      <c r="D1108"/>
      <c r="E1108" s="1"/>
      <c r="F1108"/>
      <c r="G1108"/>
      <c r="H1108"/>
    </row>
    <row r="1109" spans="4:8">
      <c r="D1109"/>
      <c r="E1109" s="1"/>
      <c r="F1109"/>
      <c r="G1109"/>
      <c r="H1109"/>
    </row>
    <row r="1110" spans="4:8">
      <c r="D1110"/>
      <c r="E1110" s="1"/>
      <c r="F1110"/>
      <c r="G1110"/>
      <c r="H1110"/>
    </row>
    <row r="1111" spans="4:8">
      <c r="D1111"/>
      <c r="E1111" s="1"/>
      <c r="F1111"/>
      <c r="G1111"/>
      <c r="H1111"/>
    </row>
    <row r="1112" spans="4:8">
      <c r="D1112"/>
      <c r="E1112" s="1"/>
      <c r="F1112"/>
      <c r="G1112"/>
      <c r="H1112"/>
    </row>
    <row r="1113" spans="4:8">
      <c r="D1113"/>
      <c r="E1113" s="1"/>
      <c r="F1113"/>
      <c r="G1113"/>
      <c r="H1113"/>
    </row>
    <row r="1114" spans="4:8">
      <c r="D1114"/>
      <c r="E1114" s="1"/>
      <c r="F1114"/>
      <c r="G1114"/>
      <c r="H1114"/>
    </row>
    <row r="1115" spans="4:8">
      <c r="D1115"/>
      <c r="E1115" s="1"/>
      <c r="F1115"/>
      <c r="G1115"/>
      <c r="H1115"/>
    </row>
    <row r="1116" spans="4:8">
      <c r="D1116"/>
      <c r="E1116" s="1"/>
      <c r="F1116"/>
      <c r="G1116"/>
      <c r="H1116"/>
    </row>
    <row r="1117" spans="4:8">
      <c r="D1117"/>
      <c r="E1117" s="1"/>
      <c r="F1117"/>
      <c r="G1117"/>
      <c r="H1117"/>
    </row>
    <row r="1118" spans="4:8">
      <c r="D1118"/>
      <c r="E1118" s="1"/>
      <c r="F1118"/>
      <c r="G1118"/>
      <c r="H1118"/>
    </row>
    <row r="1119" spans="4:8">
      <c r="D1119"/>
      <c r="E1119" s="1"/>
      <c r="F1119"/>
      <c r="G1119"/>
      <c r="H1119"/>
    </row>
    <row r="1120" spans="4:8">
      <c r="D1120"/>
      <c r="E1120" s="1"/>
      <c r="F1120"/>
      <c r="G1120"/>
      <c r="H1120"/>
    </row>
    <row r="1121" spans="4:8">
      <c r="D1121"/>
      <c r="E1121" s="1"/>
      <c r="F1121"/>
      <c r="G1121"/>
      <c r="H1121"/>
    </row>
    <row r="1122" spans="4:8">
      <c r="D1122"/>
      <c r="E1122" s="1"/>
      <c r="F1122"/>
      <c r="G1122"/>
      <c r="H1122"/>
    </row>
    <row r="1123" spans="4:8">
      <c r="D1123"/>
      <c r="E1123" s="1"/>
      <c r="F1123"/>
      <c r="G1123"/>
      <c r="H1123"/>
    </row>
    <row r="1124" spans="4:8">
      <c r="D1124"/>
      <c r="E1124" s="1"/>
      <c r="F1124"/>
      <c r="G1124"/>
      <c r="H1124"/>
    </row>
    <row r="1125" spans="4:8">
      <c r="D1125"/>
      <c r="E1125" s="1"/>
      <c r="F1125"/>
      <c r="G1125"/>
      <c r="H1125"/>
    </row>
    <row r="1126" spans="4:8">
      <c r="D1126"/>
      <c r="E1126" s="1"/>
      <c r="F1126"/>
      <c r="G1126"/>
      <c r="H1126"/>
    </row>
    <row r="1127" spans="4:8">
      <c r="D1127"/>
      <c r="E1127" s="1"/>
      <c r="F1127"/>
      <c r="G1127"/>
      <c r="H1127"/>
    </row>
    <row r="1128" spans="4:8">
      <c r="D1128"/>
      <c r="E1128" s="1"/>
      <c r="F1128"/>
      <c r="G1128"/>
      <c r="H1128"/>
    </row>
    <row r="1129" spans="4:8">
      <c r="D1129"/>
      <c r="E1129" s="1"/>
      <c r="F1129"/>
      <c r="G1129"/>
      <c r="H1129"/>
    </row>
    <row r="1130" spans="4:8">
      <c r="D1130"/>
      <c r="E1130" s="1"/>
      <c r="F1130"/>
      <c r="G1130"/>
      <c r="H1130"/>
    </row>
    <row r="1131" spans="4:8">
      <c r="D1131"/>
      <c r="E1131" s="1"/>
      <c r="F1131"/>
      <c r="G1131"/>
      <c r="H1131"/>
    </row>
    <row r="1132" spans="4:8">
      <c r="D1132"/>
      <c r="E1132" s="1"/>
      <c r="F1132"/>
      <c r="G1132"/>
      <c r="H1132"/>
    </row>
    <row r="1133" spans="4:8">
      <c r="D1133"/>
      <c r="E1133" s="1"/>
      <c r="F1133"/>
      <c r="G1133"/>
      <c r="H1133"/>
    </row>
    <row r="1134" spans="4:8">
      <c r="D1134"/>
      <c r="E1134" s="1"/>
      <c r="F1134"/>
      <c r="G1134"/>
      <c r="H1134"/>
    </row>
    <row r="1135" spans="4:8">
      <c r="D1135"/>
      <c r="E1135" s="1"/>
      <c r="F1135"/>
      <c r="G1135"/>
      <c r="H1135"/>
    </row>
    <row r="1136" spans="4:8">
      <c r="D1136"/>
      <c r="E1136" s="1"/>
      <c r="F1136"/>
      <c r="G1136"/>
      <c r="H1136"/>
    </row>
    <row r="1137" spans="4:8">
      <c r="D1137"/>
      <c r="E1137" s="1"/>
      <c r="F1137"/>
      <c r="G1137"/>
      <c r="H1137"/>
    </row>
    <row r="1138" spans="4:8">
      <c r="D1138"/>
      <c r="E1138" s="1"/>
      <c r="F1138"/>
      <c r="G1138"/>
      <c r="H1138"/>
    </row>
    <row r="1139" spans="4:8">
      <c r="D1139"/>
      <c r="E1139" s="1"/>
      <c r="F1139"/>
      <c r="G1139"/>
      <c r="H1139"/>
    </row>
    <row r="1140" spans="4:8">
      <c r="D1140"/>
      <c r="E1140" s="1"/>
      <c r="F1140"/>
      <c r="G1140"/>
      <c r="H1140"/>
    </row>
    <row r="1141" spans="4:8">
      <c r="D1141"/>
      <c r="E1141" s="1"/>
      <c r="F1141"/>
      <c r="G1141"/>
      <c r="H1141"/>
    </row>
    <row r="1142" spans="4:8">
      <c r="D1142"/>
      <c r="E1142" s="1"/>
      <c r="F1142"/>
      <c r="G1142"/>
      <c r="H1142"/>
    </row>
    <row r="1143" spans="4:8">
      <c r="D1143"/>
      <c r="E1143" s="1"/>
      <c r="F1143"/>
      <c r="G1143"/>
      <c r="H1143"/>
    </row>
    <row r="1144" spans="4:8">
      <c r="D1144"/>
      <c r="E1144" s="1"/>
      <c r="F1144"/>
      <c r="G1144"/>
      <c r="H1144"/>
    </row>
    <row r="1145" spans="4:8">
      <c r="D1145"/>
      <c r="E1145" s="1"/>
      <c r="F1145"/>
      <c r="G1145"/>
      <c r="H1145"/>
    </row>
    <row r="1146" spans="4:8">
      <c r="D1146"/>
      <c r="E1146" s="1"/>
      <c r="F1146"/>
      <c r="G1146"/>
      <c r="H1146"/>
    </row>
    <row r="1147" spans="4:8">
      <c r="D1147"/>
      <c r="E1147" s="1"/>
      <c r="F1147"/>
      <c r="G1147"/>
      <c r="H1147"/>
    </row>
    <row r="1148" spans="4:8">
      <c r="D1148"/>
      <c r="E1148" s="1"/>
      <c r="F1148"/>
      <c r="G1148"/>
      <c r="H1148"/>
    </row>
    <row r="1149" spans="4:8">
      <c r="D1149"/>
      <c r="E1149" s="1"/>
      <c r="F1149"/>
      <c r="G1149"/>
      <c r="H1149"/>
    </row>
    <row r="1150" spans="4:8">
      <c r="D1150"/>
      <c r="E1150" s="1"/>
      <c r="F1150"/>
      <c r="G1150"/>
      <c r="H1150"/>
    </row>
    <row r="1151" spans="4:8">
      <c r="D1151"/>
      <c r="E1151" s="1"/>
      <c r="F1151"/>
      <c r="G1151"/>
      <c r="H1151"/>
    </row>
    <row r="1152" spans="4:8">
      <c r="D1152"/>
      <c r="E1152" s="1"/>
      <c r="F1152"/>
      <c r="G1152"/>
      <c r="H1152"/>
    </row>
    <row r="1153" spans="4:8">
      <c r="D1153"/>
      <c r="E1153" s="1"/>
      <c r="F1153"/>
      <c r="G1153"/>
      <c r="H1153"/>
    </row>
    <row r="1154" spans="4:8">
      <c r="D1154"/>
      <c r="E1154" s="1"/>
      <c r="F1154"/>
      <c r="G1154"/>
      <c r="H1154"/>
    </row>
    <row r="1155" spans="4:8">
      <c r="D1155"/>
      <c r="E1155" s="1"/>
      <c r="F1155"/>
      <c r="G1155"/>
      <c r="H1155"/>
    </row>
    <row r="1156" spans="4:8">
      <c r="D1156"/>
      <c r="E1156" s="1"/>
      <c r="F1156"/>
      <c r="G1156"/>
      <c r="H1156"/>
    </row>
    <row r="1157" spans="4:8">
      <c r="D1157"/>
      <c r="E1157" s="1"/>
      <c r="F1157"/>
      <c r="G1157"/>
      <c r="H1157"/>
    </row>
    <row r="1158" spans="4:8">
      <c r="D1158"/>
      <c r="E1158" s="1"/>
      <c r="F1158"/>
      <c r="G1158"/>
      <c r="H1158"/>
    </row>
    <row r="1159" spans="4:8">
      <c r="D1159"/>
      <c r="E1159" s="1"/>
      <c r="F1159"/>
      <c r="G1159"/>
      <c r="H1159"/>
    </row>
    <row r="1160" spans="4:8">
      <c r="D1160"/>
      <c r="E1160" s="1"/>
      <c r="F1160"/>
      <c r="G1160"/>
      <c r="H1160"/>
    </row>
    <row r="1161" spans="4:8">
      <c r="D1161"/>
      <c r="E1161" s="1"/>
      <c r="F1161"/>
      <c r="G1161"/>
      <c r="H1161"/>
    </row>
    <row r="1162" spans="4:8">
      <c r="D1162"/>
      <c r="E1162" s="1"/>
      <c r="F1162"/>
      <c r="G1162"/>
      <c r="H1162"/>
    </row>
    <row r="1163" spans="4:8">
      <c r="D1163"/>
      <c r="E1163" s="1"/>
      <c r="F1163"/>
      <c r="G1163"/>
      <c r="H1163"/>
    </row>
    <row r="1164" spans="4:8">
      <c r="D1164"/>
      <c r="E1164" s="1"/>
      <c r="F1164"/>
      <c r="G1164"/>
      <c r="H1164"/>
    </row>
    <row r="1165" spans="4:8">
      <c r="D1165"/>
      <c r="E1165" s="1"/>
      <c r="F1165"/>
      <c r="G1165"/>
      <c r="H1165"/>
    </row>
    <row r="1166" spans="4:8">
      <c r="D1166"/>
      <c r="E1166" s="1"/>
      <c r="F1166"/>
      <c r="G1166"/>
      <c r="H1166"/>
    </row>
    <row r="1167" spans="4:8">
      <c r="D1167"/>
      <c r="E1167" s="1"/>
      <c r="F1167"/>
      <c r="G1167"/>
      <c r="H1167"/>
    </row>
    <row r="1168" spans="4:8">
      <c r="D1168"/>
      <c r="E1168" s="1"/>
      <c r="F1168"/>
      <c r="G1168"/>
      <c r="H1168"/>
    </row>
    <row r="1169" spans="4:8">
      <c r="D1169"/>
      <c r="E1169" s="1"/>
      <c r="F1169"/>
      <c r="G1169"/>
      <c r="H1169"/>
    </row>
    <row r="1170" spans="4:8">
      <c r="D1170"/>
      <c r="E1170" s="1"/>
      <c r="F1170"/>
      <c r="G1170"/>
      <c r="H1170"/>
    </row>
    <row r="1171" spans="4:8">
      <c r="D1171"/>
      <c r="E1171" s="1"/>
      <c r="F1171"/>
      <c r="G1171"/>
      <c r="H1171"/>
    </row>
    <row r="1172" spans="4:8">
      <c r="D1172"/>
      <c r="E1172" s="1"/>
      <c r="F1172"/>
      <c r="G1172"/>
      <c r="H1172"/>
    </row>
    <row r="1173" spans="4:8">
      <c r="D1173"/>
      <c r="E1173" s="1"/>
      <c r="F1173"/>
      <c r="G1173"/>
      <c r="H1173"/>
    </row>
    <row r="1174" spans="4:8">
      <c r="D1174"/>
      <c r="E1174" s="1"/>
      <c r="F1174"/>
      <c r="G1174"/>
      <c r="H1174"/>
    </row>
    <row r="1175" spans="4:8">
      <c r="D1175"/>
      <c r="E1175" s="1"/>
      <c r="F1175"/>
      <c r="G1175"/>
      <c r="H1175"/>
    </row>
    <row r="1176" spans="4:8">
      <c r="D1176"/>
      <c r="E1176" s="1"/>
      <c r="F1176"/>
      <c r="G1176"/>
      <c r="H1176"/>
    </row>
    <row r="1177" spans="4:8">
      <c r="D1177"/>
      <c r="E1177" s="1"/>
      <c r="F1177"/>
      <c r="G1177"/>
      <c r="H1177"/>
    </row>
    <row r="1178" spans="4:8">
      <c r="D1178"/>
      <c r="E1178" s="1"/>
      <c r="F1178"/>
      <c r="G1178"/>
      <c r="H1178"/>
    </row>
    <row r="1179" spans="4:8">
      <c r="D1179"/>
      <c r="E1179" s="1"/>
      <c r="F1179"/>
      <c r="G1179"/>
      <c r="H1179"/>
    </row>
    <row r="1180" spans="4:8">
      <c r="D1180"/>
      <c r="E1180" s="1"/>
      <c r="F1180"/>
      <c r="G1180"/>
      <c r="H1180"/>
    </row>
    <row r="1181" spans="4:8">
      <c r="D1181"/>
      <c r="E1181" s="1"/>
      <c r="F1181"/>
      <c r="G1181"/>
      <c r="H1181"/>
    </row>
    <row r="1182" spans="4:8">
      <c r="D1182"/>
      <c r="E1182" s="1"/>
      <c r="F1182"/>
      <c r="G1182"/>
      <c r="H1182"/>
    </row>
    <row r="1183" spans="4:8">
      <c r="D1183"/>
      <c r="E1183" s="1"/>
      <c r="F1183"/>
      <c r="G1183"/>
      <c r="H1183"/>
    </row>
    <row r="1184" spans="4:8">
      <c r="D1184"/>
      <c r="E1184" s="1"/>
      <c r="F1184"/>
      <c r="G1184"/>
      <c r="H1184"/>
    </row>
    <row r="1185" spans="4:8">
      <c r="D1185"/>
      <c r="E1185" s="1"/>
      <c r="F1185"/>
      <c r="G1185"/>
      <c r="H1185"/>
    </row>
    <row r="1186" spans="4:8">
      <c r="D1186"/>
      <c r="E1186" s="1"/>
      <c r="F1186"/>
      <c r="G1186"/>
      <c r="H1186"/>
    </row>
    <row r="1187" spans="4:8">
      <c r="D1187"/>
      <c r="E1187" s="1"/>
      <c r="F1187"/>
      <c r="G1187"/>
      <c r="H1187"/>
    </row>
    <row r="1188" spans="4:8">
      <c r="D1188"/>
      <c r="E1188" s="1"/>
      <c r="F1188"/>
      <c r="G1188"/>
      <c r="H1188"/>
    </row>
    <row r="1189" spans="4:8">
      <c r="D1189"/>
      <c r="E1189" s="1"/>
      <c r="F1189"/>
      <c r="G1189"/>
      <c r="H1189"/>
    </row>
    <row r="1190" spans="4:8">
      <c r="D1190"/>
      <c r="E1190" s="1"/>
      <c r="F1190"/>
      <c r="G1190"/>
      <c r="H1190"/>
    </row>
    <row r="1191" spans="4:8">
      <c r="D1191"/>
      <c r="E1191" s="1"/>
      <c r="F1191"/>
      <c r="G1191"/>
      <c r="H1191"/>
    </row>
    <row r="1192" spans="4:8">
      <c r="D1192"/>
      <c r="E1192" s="1"/>
      <c r="F1192"/>
      <c r="G1192"/>
      <c r="H1192"/>
    </row>
    <row r="1193" spans="4:8">
      <c r="D1193"/>
      <c r="E1193" s="1"/>
      <c r="F1193"/>
      <c r="G1193"/>
      <c r="H1193"/>
    </row>
    <row r="1194" spans="4:8">
      <c r="D1194"/>
      <c r="E1194" s="1"/>
      <c r="F1194"/>
      <c r="G1194"/>
      <c r="H1194"/>
    </row>
    <row r="1195" spans="4:8">
      <c r="D1195"/>
      <c r="E1195" s="1"/>
      <c r="F1195"/>
      <c r="G1195"/>
      <c r="H1195"/>
    </row>
    <row r="1196" spans="4:8">
      <c r="D1196"/>
      <c r="E1196" s="1"/>
      <c r="F1196"/>
      <c r="G1196"/>
      <c r="H1196"/>
    </row>
    <row r="1197" spans="4:8">
      <c r="D1197"/>
      <c r="E1197" s="1"/>
      <c r="F1197"/>
      <c r="G1197"/>
      <c r="H1197"/>
    </row>
    <row r="1198" spans="4:8">
      <c r="D1198"/>
      <c r="E1198" s="1"/>
      <c r="F1198"/>
      <c r="G1198"/>
      <c r="H1198"/>
    </row>
    <row r="1199" spans="4:8">
      <c r="D1199"/>
      <c r="E1199" s="1"/>
      <c r="F1199"/>
      <c r="G1199"/>
      <c r="H1199"/>
    </row>
    <row r="1200" spans="4:8">
      <c r="D1200"/>
      <c r="E1200" s="1"/>
      <c r="F1200"/>
      <c r="G1200"/>
      <c r="H1200"/>
    </row>
    <row r="1201" spans="4:8">
      <c r="D1201"/>
      <c r="E1201" s="1"/>
      <c r="F1201"/>
      <c r="G1201"/>
      <c r="H1201"/>
    </row>
    <row r="1202" spans="4:8">
      <c r="D1202"/>
      <c r="E1202" s="1"/>
      <c r="F1202"/>
      <c r="G1202"/>
      <c r="H1202"/>
    </row>
    <row r="1203" spans="4:8">
      <c r="D1203"/>
      <c r="E1203" s="1"/>
      <c r="F1203"/>
      <c r="G1203"/>
      <c r="H1203"/>
    </row>
    <row r="1204" spans="4:8">
      <c r="D1204"/>
      <c r="E1204" s="1"/>
      <c r="F1204"/>
      <c r="G1204"/>
      <c r="H1204"/>
    </row>
    <row r="1205" spans="4:8">
      <c r="D1205"/>
      <c r="E1205" s="1"/>
      <c r="F1205"/>
      <c r="G1205"/>
      <c r="H1205"/>
    </row>
    <row r="1206" spans="4:8">
      <c r="D1206"/>
      <c r="E1206" s="1"/>
      <c r="F1206"/>
      <c r="G1206"/>
      <c r="H1206"/>
    </row>
    <row r="1207" spans="4:8">
      <c r="D1207"/>
      <c r="E1207" s="1"/>
      <c r="F1207"/>
      <c r="G1207"/>
      <c r="H1207"/>
    </row>
    <row r="1208" spans="4:8">
      <c r="D1208"/>
      <c r="E1208" s="1"/>
      <c r="F1208"/>
      <c r="G1208"/>
      <c r="H1208"/>
    </row>
    <row r="1209" spans="4:8">
      <c r="D1209"/>
      <c r="E1209" s="1"/>
      <c r="F1209"/>
      <c r="G1209"/>
      <c r="H1209"/>
    </row>
    <row r="1210" spans="4:8">
      <c r="D1210"/>
      <c r="E1210" s="1"/>
      <c r="F1210"/>
      <c r="G1210"/>
      <c r="H1210"/>
    </row>
    <row r="1211" spans="4:8">
      <c r="D1211"/>
      <c r="E1211" s="1"/>
      <c r="F1211"/>
      <c r="G1211"/>
      <c r="H1211"/>
    </row>
    <row r="1212" spans="4:8">
      <c r="D1212"/>
      <c r="E1212" s="1"/>
      <c r="F1212"/>
      <c r="G1212"/>
      <c r="H1212"/>
    </row>
    <row r="1213" spans="4:8">
      <c r="D1213"/>
      <c r="E1213" s="1"/>
      <c r="F1213"/>
      <c r="G1213"/>
      <c r="H1213"/>
    </row>
    <row r="1214" spans="4:8">
      <c r="D1214"/>
      <c r="E1214" s="1"/>
      <c r="F1214"/>
      <c r="G1214"/>
      <c r="H1214"/>
    </row>
    <row r="1215" spans="4:8">
      <c r="D1215"/>
      <c r="E1215" s="1"/>
      <c r="F1215"/>
      <c r="G1215"/>
      <c r="H1215"/>
    </row>
    <row r="1216" spans="4:8">
      <c r="D1216"/>
      <c r="E1216" s="1"/>
      <c r="F1216"/>
      <c r="G1216"/>
      <c r="H1216"/>
    </row>
    <row r="1217" spans="4:8">
      <c r="D1217"/>
      <c r="E1217" s="1"/>
      <c r="F1217"/>
      <c r="G1217"/>
      <c r="H1217"/>
    </row>
    <row r="1218" spans="4:8">
      <c r="D1218"/>
      <c r="E1218" s="1"/>
      <c r="F1218"/>
      <c r="G1218"/>
      <c r="H1218"/>
    </row>
    <row r="1219" spans="4:8">
      <c r="D1219"/>
      <c r="E1219" s="1"/>
      <c r="F1219"/>
      <c r="G1219"/>
      <c r="H1219"/>
    </row>
    <row r="1220" spans="4:8">
      <c r="D1220"/>
      <c r="E1220" s="1"/>
      <c r="F1220"/>
      <c r="G1220"/>
      <c r="H1220"/>
    </row>
    <row r="1221" spans="4:8">
      <c r="D1221"/>
      <c r="E1221" s="1"/>
      <c r="F1221"/>
      <c r="G1221"/>
      <c r="H1221"/>
    </row>
    <row r="1222" spans="4:8">
      <c r="D1222"/>
      <c r="E1222" s="1"/>
      <c r="F1222"/>
      <c r="G1222"/>
      <c r="H1222"/>
    </row>
    <row r="1223" spans="4:8">
      <c r="D1223"/>
      <c r="E1223" s="1"/>
      <c r="F1223"/>
      <c r="G1223"/>
      <c r="H1223"/>
    </row>
    <row r="1224" spans="4:8">
      <c r="D1224"/>
      <c r="E1224" s="1"/>
      <c r="F1224"/>
      <c r="G1224"/>
      <c r="H1224"/>
    </row>
    <row r="1225" spans="4:8">
      <c r="D1225"/>
      <c r="E1225" s="1"/>
      <c r="F1225"/>
      <c r="G1225"/>
      <c r="H1225"/>
    </row>
    <row r="1226" spans="4:8">
      <c r="D1226"/>
      <c r="E1226" s="1"/>
      <c r="F1226"/>
      <c r="G1226"/>
      <c r="H1226"/>
    </row>
    <row r="1227" spans="4:8">
      <c r="D1227"/>
      <c r="E1227" s="1"/>
      <c r="F1227"/>
      <c r="G1227"/>
      <c r="H1227"/>
    </row>
    <row r="1228" spans="4:8">
      <c r="D1228"/>
      <c r="E1228" s="1"/>
      <c r="F1228"/>
      <c r="G1228"/>
      <c r="H1228"/>
    </row>
    <row r="1229" spans="4:8">
      <c r="D1229"/>
      <c r="E1229" s="1"/>
      <c r="F1229"/>
      <c r="G1229"/>
      <c r="H1229"/>
    </row>
    <row r="1230" spans="4:8">
      <c r="D1230"/>
      <c r="E1230" s="1"/>
      <c r="F1230"/>
      <c r="G1230"/>
      <c r="H1230"/>
    </row>
    <row r="1231" spans="4:8">
      <c r="D1231"/>
      <c r="E1231" s="1"/>
      <c r="F1231"/>
      <c r="G1231"/>
      <c r="H1231"/>
    </row>
    <row r="1232" spans="4:8">
      <c r="D1232"/>
      <c r="E1232" s="1"/>
      <c r="F1232"/>
      <c r="G1232"/>
      <c r="H1232"/>
    </row>
    <row r="1233" spans="4:8">
      <c r="D1233"/>
      <c r="E1233" s="1"/>
      <c r="F1233"/>
      <c r="G1233"/>
      <c r="H1233"/>
    </row>
    <row r="1234" spans="4:8">
      <c r="D1234"/>
      <c r="E1234" s="1"/>
      <c r="F1234"/>
      <c r="G1234"/>
      <c r="H1234"/>
    </row>
    <row r="1235" spans="4:8">
      <c r="D1235"/>
      <c r="E1235" s="1"/>
      <c r="F1235"/>
      <c r="G1235"/>
      <c r="H1235"/>
    </row>
    <row r="1236" spans="4:8">
      <c r="D1236"/>
      <c r="E1236" s="1"/>
      <c r="F1236"/>
      <c r="G1236"/>
      <c r="H1236"/>
    </row>
    <row r="1237" spans="4:8">
      <c r="D1237"/>
      <c r="E1237" s="1"/>
      <c r="F1237"/>
      <c r="G1237"/>
      <c r="H1237"/>
    </row>
    <row r="1238" spans="4:8">
      <c r="D1238"/>
      <c r="E1238" s="1"/>
      <c r="F1238"/>
      <c r="G1238"/>
      <c r="H1238"/>
    </row>
    <row r="1239" spans="4:8">
      <c r="D1239"/>
      <c r="E1239" s="1"/>
      <c r="F1239"/>
      <c r="G1239"/>
      <c r="H1239"/>
    </row>
    <row r="1240" spans="4:8">
      <c r="D1240"/>
      <c r="E1240" s="1"/>
      <c r="F1240"/>
      <c r="G1240"/>
      <c r="H1240"/>
    </row>
    <row r="1241" spans="4:8">
      <c r="D1241"/>
      <c r="E1241" s="1"/>
      <c r="F1241"/>
      <c r="G1241"/>
      <c r="H1241"/>
    </row>
    <row r="1242" spans="4:8">
      <c r="D1242"/>
      <c r="E1242" s="1"/>
      <c r="F1242"/>
      <c r="G1242"/>
      <c r="H1242"/>
    </row>
    <row r="1243" spans="4:8">
      <c r="D1243"/>
      <c r="E1243" s="1"/>
      <c r="F1243"/>
      <c r="G1243"/>
      <c r="H1243"/>
    </row>
    <row r="1244" spans="4:8">
      <c r="D1244"/>
      <c r="E1244" s="1"/>
      <c r="F1244"/>
      <c r="G1244"/>
      <c r="H1244"/>
    </row>
    <row r="1245" spans="4:8">
      <c r="D1245"/>
      <c r="E1245" s="1"/>
      <c r="F1245"/>
      <c r="G1245"/>
      <c r="H1245"/>
    </row>
    <row r="1246" spans="4:8">
      <c r="D1246"/>
      <c r="E1246" s="1"/>
      <c r="F1246"/>
      <c r="G1246"/>
      <c r="H1246"/>
    </row>
    <row r="1247" spans="4:8">
      <c r="D1247"/>
      <c r="E1247" s="1"/>
      <c r="F1247"/>
      <c r="G1247"/>
      <c r="H1247"/>
    </row>
    <row r="1248" spans="4:8">
      <c r="D1248"/>
      <c r="E1248" s="1"/>
      <c r="F1248"/>
      <c r="G1248"/>
      <c r="H1248"/>
    </row>
    <row r="1249" spans="4:8">
      <c r="D1249"/>
      <c r="E1249" s="1"/>
      <c r="F1249"/>
      <c r="G1249"/>
      <c r="H1249"/>
    </row>
    <row r="1250" spans="4:8">
      <c r="D1250"/>
      <c r="E1250" s="1"/>
      <c r="F1250"/>
      <c r="G1250"/>
      <c r="H1250"/>
    </row>
    <row r="1251" spans="4:8">
      <c r="D1251"/>
      <c r="E1251" s="1"/>
      <c r="F1251"/>
      <c r="G1251"/>
      <c r="H1251"/>
    </row>
    <row r="1252" spans="4:8">
      <c r="D1252"/>
      <c r="E1252" s="1"/>
      <c r="F1252"/>
      <c r="G1252"/>
      <c r="H1252"/>
    </row>
    <row r="1253" spans="4:8">
      <c r="D1253"/>
      <c r="E1253" s="1"/>
      <c r="F1253"/>
      <c r="G1253"/>
      <c r="H1253"/>
    </row>
    <row r="1254" spans="4:8">
      <c r="D1254"/>
      <c r="E1254" s="1"/>
      <c r="F1254"/>
      <c r="G1254"/>
      <c r="H1254"/>
    </row>
    <row r="1255" spans="4:8">
      <c r="D1255"/>
      <c r="E1255" s="1"/>
      <c r="F1255"/>
      <c r="G1255"/>
      <c r="H1255"/>
    </row>
    <row r="1256" spans="4:8">
      <c r="D1256"/>
      <c r="E1256" s="1"/>
      <c r="F1256"/>
      <c r="G1256"/>
      <c r="H1256"/>
    </row>
    <row r="1257" spans="4:8">
      <c r="D1257"/>
      <c r="E1257" s="1"/>
      <c r="F1257"/>
      <c r="G1257"/>
      <c r="H1257"/>
    </row>
    <row r="1258" spans="4:8">
      <c r="D1258"/>
      <c r="E1258" s="1"/>
      <c r="F1258"/>
      <c r="G1258"/>
      <c r="H1258"/>
    </row>
    <row r="1259" spans="4:8">
      <c r="D1259"/>
      <c r="E1259" s="1"/>
      <c r="F1259"/>
      <c r="G1259"/>
      <c r="H1259"/>
    </row>
    <row r="1260" spans="4:8">
      <c r="D1260"/>
      <c r="E1260" s="1"/>
      <c r="F1260"/>
      <c r="G1260"/>
      <c r="H1260"/>
    </row>
    <row r="1261" spans="4:8">
      <c r="D1261"/>
      <c r="E1261" s="1"/>
      <c r="F1261"/>
      <c r="G1261"/>
      <c r="H1261"/>
    </row>
    <row r="1262" spans="4:8">
      <c r="D1262"/>
      <c r="E1262" s="1"/>
      <c r="F1262"/>
      <c r="G1262"/>
      <c r="H1262"/>
    </row>
    <row r="1263" spans="4:8">
      <c r="D1263"/>
      <c r="E1263" s="1"/>
      <c r="F1263"/>
      <c r="G1263"/>
      <c r="H1263"/>
    </row>
    <row r="1264" spans="4:8">
      <c r="D1264"/>
      <c r="E1264" s="1"/>
      <c r="F1264"/>
      <c r="G1264"/>
      <c r="H1264"/>
    </row>
    <row r="1265" spans="4:8">
      <c r="D1265"/>
      <c r="E1265" s="1"/>
      <c r="F1265"/>
      <c r="G1265"/>
      <c r="H1265"/>
    </row>
    <row r="1266" spans="4:8">
      <c r="D1266"/>
      <c r="E1266" s="1"/>
      <c r="F1266"/>
      <c r="G1266"/>
      <c r="H1266"/>
    </row>
    <row r="1267" spans="4:8">
      <c r="D1267"/>
      <c r="E1267" s="1"/>
      <c r="F1267"/>
      <c r="G1267"/>
      <c r="H1267"/>
    </row>
    <row r="1268" spans="4:8">
      <c r="D1268"/>
      <c r="E1268" s="1"/>
      <c r="F1268"/>
      <c r="G1268"/>
      <c r="H1268"/>
    </row>
    <row r="1269" spans="4:8">
      <c r="D1269"/>
      <c r="E1269" s="1"/>
      <c r="F1269"/>
      <c r="G1269"/>
      <c r="H1269"/>
    </row>
    <row r="1270" spans="4:8">
      <c r="D1270"/>
      <c r="E1270" s="1"/>
      <c r="F1270"/>
      <c r="G1270"/>
      <c r="H1270"/>
    </row>
    <row r="1271" spans="4:8">
      <c r="D1271"/>
      <c r="E1271" s="1"/>
      <c r="F1271"/>
      <c r="G1271"/>
      <c r="H1271"/>
    </row>
    <row r="1272" spans="4:8">
      <c r="D1272"/>
      <c r="E1272" s="1"/>
      <c r="F1272"/>
      <c r="G1272"/>
      <c r="H1272"/>
    </row>
    <row r="1273" spans="4:8">
      <c r="D1273"/>
      <c r="E1273" s="1"/>
      <c r="F1273"/>
      <c r="G1273"/>
      <c r="H1273"/>
    </row>
    <row r="1274" spans="4:8">
      <c r="D1274"/>
      <c r="E1274" s="1"/>
      <c r="F1274"/>
      <c r="G1274"/>
      <c r="H1274"/>
    </row>
    <row r="1275" spans="4:8">
      <c r="D1275"/>
      <c r="E1275" s="1"/>
      <c r="F1275"/>
      <c r="G1275"/>
      <c r="H1275"/>
    </row>
    <row r="1276" spans="4:8">
      <c r="D1276"/>
      <c r="E1276" s="1"/>
      <c r="F1276"/>
      <c r="G1276"/>
      <c r="H1276"/>
    </row>
    <row r="1277" spans="4:8">
      <c r="D1277"/>
      <c r="E1277" s="1"/>
      <c r="F1277"/>
      <c r="G1277"/>
      <c r="H1277"/>
    </row>
    <row r="1278" spans="4:8">
      <c r="D1278"/>
      <c r="E1278" s="1"/>
      <c r="F1278"/>
      <c r="G1278"/>
      <c r="H1278"/>
    </row>
    <row r="1279" spans="4:8">
      <c r="D1279"/>
      <c r="E1279" s="1"/>
      <c r="F1279"/>
      <c r="G1279"/>
      <c r="H1279"/>
    </row>
    <row r="1280" spans="4:8">
      <c r="D1280"/>
      <c r="E1280" s="1"/>
      <c r="F1280"/>
      <c r="G1280"/>
      <c r="H1280"/>
    </row>
    <row r="1281" spans="4:8">
      <c r="D1281"/>
      <c r="E1281" s="1"/>
      <c r="F1281"/>
      <c r="G1281"/>
      <c r="H1281"/>
    </row>
    <row r="1282" spans="4:8">
      <c r="D1282"/>
      <c r="E1282" s="1"/>
      <c r="F1282"/>
      <c r="G1282"/>
      <c r="H1282"/>
    </row>
    <row r="1283" spans="4:8">
      <c r="D1283"/>
      <c r="E1283" s="1"/>
      <c r="F1283"/>
      <c r="G1283"/>
      <c r="H1283"/>
    </row>
    <row r="1284" spans="4:8">
      <c r="D1284"/>
      <c r="E1284" s="1"/>
      <c r="F1284"/>
      <c r="G1284"/>
      <c r="H1284"/>
    </row>
    <row r="1285" spans="4:8">
      <c r="D1285"/>
      <c r="E1285" s="1"/>
      <c r="F1285"/>
      <c r="G1285"/>
      <c r="H1285"/>
    </row>
    <row r="1286" spans="4:8">
      <c r="D1286"/>
      <c r="E1286" s="1"/>
      <c r="F1286"/>
      <c r="G1286"/>
      <c r="H1286"/>
    </row>
    <row r="1287" spans="4:8">
      <c r="D1287"/>
      <c r="E1287" s="1"/>
      <c r="F1287"/>
      <c r="G1287"/>
      <c r="H1287"/>
    </row>
    <row r="1288" spans="4:8">
      <c r="D1288"/>
      <c r="E1288" s="1"/>
      <c r="F1288"/>
      <c r="G1288"/>
      <c r="H1288"/>
    </row>
    <row r="1289" spans="4:8">
      <c r="D1289"/>
      <c r="E1289" s="1"/>
      <c r="F1289"/>
      <c r="G1289"/>
      <c r="H1289"/>
    </row>
    <row r="1290" spans="4:8">
      <c r="D1290"/>
      <c r="E1290" s="1"/>
      <c r="F1290"/>
      <c r="G1290"/>
      <c r="H1290"/>
    </row>
    <row r="1291" spans="4:8">
      <c r="D1291"/>
      <c r="E1291" s="1"/>
      <c r="F1291"/>
      <c r="G1291"/>
      <c r="H1291"/>
    </row>
    <row r="1292" spans="4:8">
      <c r="D1292"/>
      <c r="E1292" s="1"/>
      <c r="F1292"/>
      <c r="G1292"/>
      <c r="H1292"/>
    </row>
    <row r="1293" spans="4:8">
      <c r="D1293"/>
      <c r="E1293" s="1"/>
      <c r="F1293"/>
      <c r="G1293"/>
      <c r="H1293"/>
    </row>
    <row r="1294" spans="4:8">
      <c r="D1294"/>
      <c r="E1294" s="1"/>
      <c r="F1294"/>
      <c r="G1294"/>
      <c r="H1294"/>
    </row>
    <row r="1295" spans="4:8">
      <c r="D1295"/>
      <c r="E1295" s="1"/>
      <c r="F1295"/>
      <c r="G1295"/>
      <c r="H1295"/>
    </row>
    <row r="1296" spans="4:8">
      <c r="D1296"/>
      <c r="E1296" s="1"/>
      <c r="F1296"/>
      <c r="G1296"/>
      <c r="H1296"/>
    </row>
    <row r="1297" spans="4:8">
      <c r="D1297"/>
      <c r="E1297" s="1"/>
      <c r="F1297"/>
      <c r="G1297"/>
      <c r="H1297"/>
    </row>
    <row r="1298" spans="4:8">
      <c r="D1298"/>
      <c r="E1298" s="1"/>
      <c r="F1298"/>
      <c r="G1298"/>
      <c r="H1298"/>
    </row>
    <row r="1299" spans="4:8">
      <c r="D1299"/>
      <c r="E1299" s="1"/>
      <c r="F1299"/>
      <c r="G1299"/>
      <c r="H1299"/>
    </row>
    <row r="1300" spans="4:8">
      <c r="D1300"/>
      <c r="E1300" s="1"/>
      <c r="F1300"/>
      <c r="G1300"/>
      <c r="H1300"/>
    </row>
    <row r="1301" spans="4:8">
      <c r="D1301"/>
      <c r="E1301" s="1"/>
      <c r="F1301"/>
      <c r="G1301"/>
      <c r="H1301"/>
    </row>
    <row r="1302" spans="4:8">
      <c r="D1302"/>
      <c r="E1302" s="1"/>
      <c r="F1302"/>
      <c r="G1302"/>
      <c r="H1302"/>
    </row>
    <row r="1303" spans="4:8">
      <c r="D1303"/>
      <c r="E1303" s="1"/>
      <c r="F1303"/>
      <c r="G1303"/>
      <c r="H1303"/>
    </row>
    <row r="1304" spans="4:8">
      <c r="D1304"/>
      <c r="E1304" s="1"/>
      <c r="F1304"/>
      <c r="G1304"/>
      <c r="H1304"/>
    </row>
    <row r="1305" spans="4:8">
      <c r="D1305"/>
      <c r="E1305" s="1"/>
      <c r="F1305"/>
      <c r="G1305"/>
      <c r="H1305"/>
    </row>
    <row r="1306" spans="4:8">
      <c r="D1306"/>
      <c r="E1306" s="1"/>
      <c r="F1306"/>
      <c r="G1306"/>
      <c r="H1306"/>
    </row>
    <row r="1307" spans="4:8">
      <c r="D1307"/>
      <c r="E1307" s="1"/>
      <c r="F1307"/>
      <c r="G1307"/>
      <c r="H1307"/>
    </row>
    <row r="1308" spans="4:8">
      <c r="D1308"/>
      <c r="E1308" s="1"/>
      <c r="F1308"/>
      <c r="G1308"/>
      <c r="H1308"/>
    </row>
    <row r="1309" spans="4:8">
      <c r="D1309"/>
      <c r="E1309" s="1"/>
      <c r="F1309"/>
      <c r="G1309"/>
      <c r="H1309"/>
    </row>
    <row r="1310" spans="4:8">
      <c r="D1310"/>
      <c r="E1310" s="1"/>
      <c r="F1310"/>
      <c r="G1310"/>
      <c r="H1310"/>
    </row>
    <row r="1311" spans="4:8">
      <c r="D1311"/>
      <c r="E1311" s="1"/>
      <c r="F1311"/>
      <c r="G1311"/>
      <c r="H1311"/>
    </row>
    <row r="1312" spans="4:8">
      <c r="D1312"/>
      <c r="E1312" s="1"/>
      <c r="F1312"/>
      <c r="G1312"/>
      <c r="H1312"/>
    </row>
    <row r="1313" spans="4:8">
      <c r="D1313"/>
      <c r="E1313" s="1"/>
      <c r="F1313"/>
      <c r="G1313"/>
      <c r="H1313"/>
    </row>
    <row r="1314" spans="4:8">
      <c r="D1314"/>
      <c r="E1314" s="1"/>
      <c r="F1314"/>
      <c r="G1314"/>
      <c r="H1314"/>
    </row>
    <row r="1315" spans="4:8">
      <c r="D1315"/>
      <c r="E1315" s="1"/>
      <c r="F1315"/>
      <c r="G1315"/>
      <c r="H1315"/>
    </row>
    <row r="1316" spans="4:8">
      <c r="D1316"/>
      <c r="E1316" s="1"/>
      <c r="F1316"/>
      <c r="G1316"/>
      <c r="H1316"/>
    </row>
    <row r="1317" spans="4:8">
      <c r="D1317"/>
      <c r="E1317" s="1"/>
      <c r="F1317"/>
      <c r="G1317"/>
      <c r="H1317"/>
    </row>
    <row r="1318" spans="4:8">
      <c r="D1318"/>
      <c r="E1318" s="1"/>
      <c r="F1318"/>
      <c r="G1318"/>
      <c r="H1318"/>
    </row>
    <row r="1319" spans="4:8">
      <c r="D1319"/>
      <c r="E1319" s="1"/>
      <c r="F1319"/>
      <c r="G1319"/>
      <c r="H1319"/>
    </row>
    <row r="1320" spans="4:8">
      <c r="D1320"/>
      <c r="E1320" s="1"/>
      <c r="F1320"/>
      <c r="G1320"/>
      <c r="H1320"/>
    </row>
    <row r="1321" spans="4:8">
      <c r="D1321"/>
      <c r="E1321" s="1"/>
      <c r="F1321"/>
      <c r="G1321"/>
      <c r="H1321"/>
    </row>
    <row r="1322" spans="4:8">
      <c r="D1322"/>
      <c r="E1322" s="1"/>
      <c r="F1322"/>
      <c r="G1322"/>
      <c r="H1322"/>
    </row>
    <row r="1323" spans="4:8">
      <c r="D1323"/>
      <c r="E1323" s="1"/>
      <c r="F1323"/>
      <c r="G1323"/>
      <c r="H1323"/>
    </row>
    <row r="1324" spans="4:8">
      <c r="D1324"/>
      <c r="E1324" s="1"/>
      <c r="F1324"/>
      <c r="G1324"/>
      <c r="H1324"/>
    </row>
    <row r="1325" spans="4:8">
      <c r="D1325"/>
      <c r="E1325" s="1"/>
      <c r="F1325"/>
      <c r="G1325"/>
      <c r="H1325"/>
    </row>
    <row r="1326" spans="4:8">
      <c r="D1326"/>
      <c r="E1326" s="1"/>
      <c r="F1326"/>
      <c r="G1326"/>
      <c r="H1326"/>
    </row>
    <row r="1327" spans="4:8">
      <c r="D1327"/>
      <c r="E1327" s="1"/>
      <c r="F1327"/>
      <c r="G1327"/>
      <c r="H1327"/>
    </row>
    <row r="1328" spans="4:8">
      <c r="D1328"/>
      <c r="E1328" s="1"/>
      <c r="F1328"/>
      <c r="G1328"/>
      <c r="H1328"/>
    </row>
    <row r="1329" spans="4:8">
      <c r="D1329"/>
      <c r="E1329" s="1"/>
      <c r="F1329"/>
      <c r="G1329"/>
      <c r="H1329"/>
    </row>
    <row r="1330" spans="4:8">
      <c r="D1330"/>
      <c r="E1330" s="1"/>
      <c r="F1330"/>
      <c r="G1330"/>
      <c r="H1330"/>
    </row>
    <row r="1331" spans="4:8">
      <c r="D1331"/>
      <c r="E1331" s="1"/>
      <c r="F1331"/>
      <c r="G1331"/>
      <c r="H1331"/>
    </row>
    <row r="1332" spans="4:8">
      <c r="D1332"/>
      <c r="E1332" s="1"/>
      <c r="F1332"/>
      <c r="G1332"/>
      <c r="H1332"/>
    </row>
    <row r="1333" spans="4:8">
      <c r="D1333"/>
      <c r="E1333" s="1"/>
      <c r="F1333"/>
      <c r="G1333"/>
      <c r="H1333"/>
    </row>
    <row r="1334" spans="4:8">
      <c r="D1334"/>
      <c r="E1334" s="1"/>
      <c r="F1334"/>
      <c r="G1334"/>
      <c r="H1334"/>
    </row>
    <row r="1335" spans="4:8">
      <c r="D1335"/>
      <c r="E1335" s="1"/>
      <c r="F1335"/>
      <c r="G1335"/>
      <c r="H1335"/>
    </row>
    <row r="1336" spans="4:8">
      <c r="D1336"/>
      <c r="E1336" s="1"/>
      <c r="F1336"/>
      <c r="G1336"/>
      <c r="H1336"/>
    </row>
    <row r="1337" spans="4:8">
      <c r="D1337"/>
      <c r="E1337" s="1"/>
      <c r="F1337"/>
      <c r="G1337"/>
      <c r="H1337"/>
    </row>
    <row r="1338" spans="4:8">
      <c r="D1338"/>
      <c r="E1338" s="1"/>
      <c r="F1338"/>
      <c r="G1338"/>
      <c r="H1338"/>
    </row>
    <row r="1339" spans="4:8">
      <c r="D1339"/>
      <c r="E1339" s="1"/>
      <c r="F1339"/>
      <c r="G1339"/>
      <c r="H1339"/>
    </row>
    <row r="1340" spans="4:8">
      <c r="D1340"/>
      <c r="E1340" s="1"/>
      <c r="F1340"/>
      <c r="G1340"/>
      <c r="H1340"/>
    </row>
    <row r="1341" spans="4:8">
      <c r="D1341"/>
      <c r="E1341" s="1"/>
      <c r="F1341"/>
      <c r="G1341"/>
      <c r="H1341"/>
    </row>
    <row r="1342" spans="4:8">
      <c r="D1342"/>
      <c r="E1342" s="1"/>
      <c r="F1342"/>
      <c r="G1342"/>
      <c r="H1342"/>
    </row>
    <row r="1343" spans="4:8">
      <c r="D1343"/>
      <c r="E1343" s="1"/>
      <c r="F1343"/>
      <c r="G1343"/>
      <c r="H1343"/>
    </row>
    <row r="1344" spans="4:8">
      <c r="D1344"/>
      <c r="E1344" s="1"/>
      <c r="F1344"/>
      <c r="G1344"/>
      <c r="H1344"/>
    </row>
    <row r="1345" spans="4:8">
      <c r="D1345"/>
      <c r="E1345" s="1"/>
      <c r="F1345"/>
      <c r="G1345"/>
      <c r="H1345"/>
    </row>
    <row r="1346" spans="4:8">
      <c r="D1346"/>
      <c r="E1346" s="1"/>
      <c r="F1346"/>
      <c r="G1346"/>
      <c r="H1346"/>
    </row>
    <row r="1347" spans="4:8">
      <c r="D1347"/>
      <c r="E1347" s="1"/>
      <c r="F1347"/>
      <c r="G1347"/>
      <c r="H1347"/>
    </row>
    <row r="1348" spans="4:8">
      <c r="D1348"/>
      <c r="E1348" s="1"/>
      <c r="F1348"/>
      <c r="G1348"/>
      <c r="H1348"/>
    </row>
    <row r="1349" spans="4:8">
      <c r="D1349"/>
      <c r="E1349" s="1"/>
      <c r="F1349"/>
      <c r="G1349"/>
      <c r="H1349"/>
    </row>
    <row r="1350" spans="4:8">
      <c r="D1350"/>
      <c r="E1350" s="1"/>
      <c r="F1350"/>
      <c r="G1350"/>
      <c r="H1350"/>
    </row>
    <row r="1351" spans="4:8">
      <c r="D1351"/>
      <c r="E1351" s="1"/>
      <c r="F1351"/>
      <c r="G1351"/>
      <c r="H1351"/>
    </row>
    <row r="1352" spans="4:8">
      <c r="D1352"/>
      <c r="E1352" s="1"/>
      <c r="F1352"/>
      <c r="G1352"/>
      <c r="H1352"/>
    </row>
    <row r="1353" spans="4:8">
      <c r="D1353"/>
      <c r="E1353" s="1"/>
      <c r="F1353"/>
      <c r="G1353"/>
      <c r="H1353"/>
    </row>
    <row r="1354" spans="4:8">
      <c r="D1354"/>
      <c r="E1354" s="1"/>
      <c r="F1354"/>
      <c r="G1354"/>
      <c r="H1354"/>
    </row>
    <row r="1355" spans="4:8">
      <c r="D1355"/>
      <c r="E1355" s="1"/>
      <c r="F1355"/>
      <c r="G1355"/>
      <c r="H1355"/>
    </row>
    <row r="1356" spans="4:8">
      <c r="D1356"/>
      <c r="E1356" s="1"/>
      <c r="F1356"/>
      <c r="G1356"/>
      <c r="H1356"/>
    </row>
    <row r="1357" spans="4:8">
      <c r="D1357"/>
      <c r="E1357" s="1"/>
      <c r="F1357"/>
      <c r="G1357"/>
      <c r="H1357"/>
    </row>
    <row r="1358" spans="4:8">
      <c r="D1358"/>
      <c r="E1358" s="1"/>
      <c r="F1358"/>
      <c r="G1358"/>
      <c r="H1358"/>
    </row>
    <row r="1359" spans="4:8">
      <c r="D1359"/>
      <c r="E1359" s="1"/>
      <c r="F1359"/>
      <c r="G1359"/>
      <c r="H1359"/>
    </row>
    <row r="1360" spans="4:8">
      <c r="D1360"/>
      <c r="E1360" s="1"/>
      <c r="F1360"/>
      <c r="G1360"/>
      <c r="H1360"/>
    </row>
    <row r="1361" spans="4:8">
      <c r="D1361"/>
      <c r="E1361" s="1"/>
      <c r="F1361"/>
      <c r="G1361"/>
      <c r="H1361"/>
    </row>
    <row r="1362" spans="4:8">
      <c r="D1362"/>
      <c r="E1362" s="1"/>
      <c r="F1362"/>
      <c r="G1362"/>
      <c r="H1362"/>
    </row>
    <row r="1363" spans="4:8">
      <c r="D1363"/>
      <c r="E1363" s="1"/>
      <c r="F1363"/>
      <c r="G1363"/>
      <c r="H1363"/>
    </row>
    <row r="1364" spans="4:8">
      <c r="D1364"/>
      <c r="E1364" s="1"/>
      <c r="F1364"/>
      <c r="G1364"/>
      <c r="H1364"/>
    </row>
    <row r="1365" spans="4:8">
      <c r="D1365"/>
      <c r="E1365" s="1"/>
      <c r="F1365"/>
      <c r="G1365"/>
      <c r="H1365"/>
    </row>
    <row r="1366" spans="4:8">
      <c r="D1366"/>
      <c r="E1366" s="1"/>
      <c r="F1366"/>
      <c r="G1366"/>
      <c r="H1366"/>
    </row>
    <row r="1367" spans="4:8">
      <c r="D1367"/>
      <c r="E1367" s="1"/>
      <c r="F1367"/>
      <c r="G1367"/>
      <c r="H1367"/>
    </row>
    <row r="1368" spans="4:8">
      <c r="D1368"/>
      <c r="E1368" s="1"/>
      <c r="F1368"/>
      <c r="G1368"/>
      <c r="H1368"/>
    </row>
    <row r="1369" spans="4:8">
      <c r="D1369"/>
      <c r="E1369" s="1"/>
      <c r="F1369"/>
      <c r="G1369"/>
      <c r="H1369"/>
    </row>
    <row r="1370" spans="4:8">
      <c r="D1370"/>
      <c r="E1370" s="1"/>
      <c r="F1370"/>
      <c r="G1370"/>
      <c r="H1370"/>
    </row>
    <row r="1371" spans="4:8">
      <c r="D1371"/>
      <c r="E1371" s="1"/>
      <c r="F1371"/>
      <c r="G1371"/>
      <c r="H1371"/>
    </row>
    <row r="1372" spans="4:8">
      <c r="D1372"/>
      <c r="E1372" s="1"/>
      <c r="F1372"/>
      <c r="G1372"/>
      <c r="H1372"/>
    </row>
    <row r="1373" spans="4:8">
      <c r="D1373"/>
      <c r="E1373" s="1"/>
      <c r="F1373"/>
      <c r="G1373"/>
      <c r="H1373"/>
    </row>
    <row r="1374" spans="4:8">
      <c r="D1374"/>
      <c r="E1374" s="1"/>
      <c r="F1374"/>
      <c r="G1374"/>
      <c r="H1374"/>
    </row>
    <row r="1375" spans="4:8">
      <c r="D1375"/>
      <c r="E1375" s="1"/>
      <c r="F1375"/>
      <c r="G1375"/>
      <c r="H1375"/>
    </row>
    <row r="1376" spans="4:8">
      <c r="D1376"/>
      <c r="E1376" s="1"/>
      <c r="F1376"/>
      <c r="G1376"/>
      <c r="H1376"/>
    </row>
    <row r="1377" spans="4:8">
      <c r="D1377"/>
      <c r="E1377" s="1"/>
      <c r="F1377"/>
      <c r="G1377"/>
      <c r="H1377"/>
    </row>
    <row r="1378" spans="4:8">
      <c r="D1378"/>
      <c r="E1378" s="1"/>
      <c r="F1378"/>
      <c r="G1378"/>
      <c r="H1378"/>
    </row>
    <row r="1379" spans="4:8">
      <c r="D1379"/>
      <c r="E1379" s="1"/>
      <c r="F1379"/>
      <c r="G1379"/>
      <c r="H1379"/>
    </row>
    <row r="1380" spans="4:8">
      <c r="D1380"/>
      <c r="E1380" s="1"/>
      <c r="F1380"/>
      <c r="G1380"/>
      <c r="H1380"/>
    </row>
    <row r="1381" spans="4:8">
      <c r="D1381"/>
      <c r="E1381" s="1"/>
      <c r="F1381"/>
      <c r="G1381"/>
      <c r="H1381"/>
    </row>
    <row r="1382" spans="4:8">
      <c r="D1382"/>
      <c r="E1382" s="1"/>
      <c r="F1382"/>
      <c r="G1382"/>
      <c r="H1382"/>
    </row>
    <row r="1383" spans="4:8">
      <c r="D1383"/>
      <c r="E1383" s="1"/>
      <c r="F1383"/>
      <c r="G1383"/>
      <c r="H1383"/>
    </row>
    <row r="1384" spans="4:8">
      <c r="D1384"/>
      <c r="E1384" s="1"/>
      <c r="F1384"/>
      <c r="G1384"/>
      <c r="H1384"/>
    </row>
    <row r="1385" spans="4:8">
      <c r="D1385"/>
      <c r="E1385" s="1"/>
      <c r="F1385"/>
      <c r="G1385"/>
      <c r="H1385"/>
    </row>
    <row r="1386" spans="4:8">
      <c r="D1386"/>
      <c r="E1386" s="1"/>
      <c r="F1386"/>
      <c r="G1386"/>
      <c r="H1386"/>
    </row>
    <row r="1387" spans="4:8">
      <c r="D1387"/>
      <c r="E1387" s="1"/>
      <c r="F1387"/>
      <c r="G1387"/>
      <c r="H1387"/>
    </row>
    <row r="1388" spans="4:8">
      <c r="D1388"/>
      <c r="E1388" s="1"/>
      <c r="F1388"/>
      <c r="G1388"/>
      <c r="H1388"/>
    </row>
    <row r="1389" spans="4:8">
      <c r="D1389"/>
      <c r="E1389" s="1"/>
      <c r="F1389"/>
      <c r="G1389"/>
      <c r="H1389"/>
    </row>
    <row r="1390" spans="4:8">
      <c r="D1390"/>
      <c r="E1390" s="1"/>
      <c r="F1390"/>
      <c r="G1390"/>
      <c r="H1390"/>
    </row>
    <row r="1391" spans="4:8">
      <c r="D1391"/>
      <c r="E1391" s="1"/>
      <c r="F1391"/>
      <c r="G1391"/>
      <c r="H1391"/>
    </row>
    <row r="1392" spans="4:8">
      <c r="D1392"/>
      <c r="E1392" s="1"/>
      <c r="F1392"/>
      <c r="G1392"/>
      <c r="H1392"/>
    </row>
    <row r="1393" spans="4:8">
      <c r="D1393"/>
      <c r="E1393" s="1"/>
      <c r="F1393"/>
      <c r="G1393"/>
      <c r="H1393"/>
    </row>
    <row r="1394" spans="4:8">
      <c r="D1394"/>
      <c r="E1394" s="1"/>
      <c r="F1394"/>
      <c r="G1394"/>
      <c r="H1394"/>
    </row>
    <row r="1395" spans="4:8">
      <c r="D1395"/>
      <c r="E1395" s="1"/>
      <c r="F1395"/>
      <c r="G1395"/>
      <c r="H1395"/>
    </row>
    <row r="1396" spans="4:8">
      <c r="D1396"/>
      <c r="E1396" s="1"/>
      <c r="F1396"/>
      <c r="G1396"/>
      <c r="H1396"/>
    </row>
    <row r="1397" spans="4:8">
      <c r="D1397"/>
      <c r="E1397" s="1"/>
      <c r="F1397"/>
      <c r="G1397"/>
      <c r="H1397"/>
    </row>
    <row r="1398" spans="4:8">
      <c r="D1398"/>
      <c r="E1398" s="1"/>
      <c r="F1398"/>
      <c r="G1398"/>
      <c r="H1398"/>
    </row>
    <row r="1399" spans="4:8">
      <c r="D1399"/>
      <c r="E1399" s="1"/>
      <c r="F1399"/>
      <c r="G1399"/>
      <c r="H1399"/>
    </row>
    <row r="1400" spans="4:8">
      <c r="D1400"/>
      <c r="E1400" s="1"/>
      <c r="F1400"/>
      <c r="G1400"/>
      <c r="H1400"/>
    </row>
    <row r="1401" spans="4:8">
      <c r="D1401"/>
      <c r="E1401" s="1"/>
      <c r="F1401"/>
      <c r="G1401"/>
      <c r="H1401"/>
    </row>
    <row r="1402" spans="4:8">
      <c r="D1402"/>
      <c r="E1402" s="1"/>
      <c r="F1402"/>
      <c r="G1402"/>
      <c r="H1402"/>
    </row>
    <row r="1403" spans="4:8">
      <c r="D1403"/>
      <c r="E1403" s="1"/>
      <c r="F1403"/>
      <c r="G1403"/>
      <c r="H1403"/>
    </row>
    <row r="1404" spans="4:8">
      <c r="D1404"/>
      <c r="E1404" s="1"/>
      <c r="F1404"/>
      <c r="G1404"/>
      <c r="H1404"/>
    </row>
    <row r="1405" spans="4:8">
      <c r="D1405"/>
      <c r="E1405" s="1"/>
      <c r="F1405"/>
      <c r="G1405"/>
      <c r="H1405"/>
    </row>
    <row r="1406" spans="4:8">
      <c r="D1406"/>
      <c r="E1406" s="1"/>
      <c r="F1406"/>
      <c r="G1406"/>
      <c r="H1406"/>
    </row>
    <row r="1407" spans="4:8">
      <c r="D1407"/>
      <c r="E1407" s="1"/>
      <c r="F1407"/>
      <c r="G1407"/>
      <c r="H1407"/>
    </row>
    <row r="1408" spans="4:8">
      <c r="D1408"/>
      <c r="E1408" s="1"/>
      <c r="F1408"/>
      <c r="G1408"/>
      <c r="H1408"/>
    </row>
    <row r="1409" spans="4:8">
      <c r="D1409"/>
      <c r="E1409" s="1"/>
      <c r="F1409"/>
      <c r="G1409"/>
      <c r="H1409"/>
    </row>
    <row r="1410" spans="4:8">
      <c r="D1410"/>
      <c r="E1410" s="1"/>
      <c r="F1410"/>
      <c r="G1410"/>
      <c r="H1410"/>
    </row>
    <row r="1411" spans="4:8">
      <c r="D1411"/>
      <c r="E1411" s="1"/>
      <c r="F1411"/>
      <c r="G1411"/>
      <c r="H1411"/>
    </row>
    <row r="1412" spans="4:8">
      <c r="D1412"/>
      <c r="E1412" s="1"/>
      <c r="F1412"/>
      <c r="G1412"/>
      <c r="H1412"/>
    </row>
    <row r="1413" spans="4:8">
      <c r="D1413"/>
      <c r="E1413" s="1"/>
      <c r="F1413"/>
      <c r="G1413"/>
      <c r="H1413"/>
    </row>
    <row r="1414" spans="4:8">
      <c r="D1414"/>
      <c r="E1414" s="1"/>
      <c r="F1414"/>
      <c r="G1414"/>
      <c r="H1414"/>
    </row>
    <row r="1415" spans="4:8">
      <c r="D1415"/>
      <c r="E1415" s="1"/>
      <c r="F1415"/>
      <c r="G1415"/>
      <c r="H1415"/>
    </row>
    <row r="1416" spans="4:8">
      <c r="D1416"/>
      <c r="E1416" s="1"/>
      <c r="F1416"/>
      <c r="G1416"/>
      <c r="H1416"/>
    </row>
    <row r="1417" spans="4:8">
      <c r="D1417"/>
      <c r="E1417" s="1"/>
      <c r="F1417"/>
      <c r="G1417"/>
      <c r="H1417"/>
    </row>
    <row r="1418" spans="4:8">
      <c r="D1418"/>
      <c r="E1418" s="1"/>
      <c r="F1418"/>
      <c r="G1418"/>
      <c r="H1418"/>
    </row>
    <row r="1419" spans="4:8">
      <c r="D1419"/>
      <c r="E1419" s="1"/>
      <c r="F1419"/>
      <c r="G1419"/>
      <c r="H1419"/>
    </row>
    <row r="1420" spans="4:8">
      <c r="D1420"/>
      <c r="E1420" s="1"/>
      <c r="F1420"/>
      <c r="G1420"/>
      <c r="H1420"/>
    </row>
    <row r="1421" spans="4:8">
      <c r="D1421"/>
      <c r="E1421" s="1"/>
      <c r="F1421"/>
      <c r="G1421"/>
      <c r="H1421"/>
    </row>
    <row r="1422" spans="4:8">
      <c r="D1422"/>
      <c r="E1422" s="1"/>
      <c r="F1422"/>
      <c r="G1422"/>
      <c r="H1422"/>
    </row>
    <row r="1423" spans="4:8">
      <c r="D1423"/>
      <c r="E1423" s="1"/>
      <c r="F1423"/>
      <c r="G1423"/>
      <c r="H1423"/>
    </row>
    <row r="1424" spans="4:8">
      <c r="D1424"/>
      <c r="E1424" s="1"/>
      <c r="F1424"/>
      <c r="G1424"/>
      <c r="H1424"/>
    </row>
    <row r="1425" spans="4:8">
      <c r="D1425"/>
      <c r="E1425" s="1"/>
      <c r="F1425"/>
      <c r="G1425"/>
      <c r="H1425"/>
    </row>
    <row r="1426" spans="4:8">
      <c r="D1426"/>
      <c r="E1426" s="1"/>
      <c r="F1426"/>
      <c r="G1426"/>
      <c r="H1426"/>
    </row>
    <row r="1427" spans="4:8">
      <c r="D1427"/>
      <c r="E1427" s="1"/>
      <c r="F1427"/>
      <c r="G1427"/>
      <c r="H1427"/>
    </row>
    <row r="1428" spans="4:8">
      <c r="D1428"/>
      <c r="E1428" s="1"/>
      <c r="F1428"/>
      <c r="G1428"/>
      <c r="H1428"/>
    </row>
    <row r="1429" spans="4:8">
      <c r="D1429"/>
      <c r="E1429" s="1"/>
      <c r="F1429"/>
      <c r="G1429"/>
      <c r="H1429"/>
    </row>
    <row r="1430" spans="4:8">
      <c r="D1430"/>
      <c r="E1430" s="1"/>
      <c r="F1430"/>
      <c r="G1430"/>
      <c r="H1430"/>
    </row>
    <row r="1431" spans="4:8">
      <c r="D1431"/>
      <c r="E1431" s="1"/>
      <c r="F1431"/>
      <c r="G1431"/>
      <c r="H1431"/>
    </row>
    <row r="1432" spans="4:8">
      <c r="D1432"/>
      <c r="E1432" s="1"/>
      <c r="F1432"/>
      <c r="G1432"/>
      <c r="H1432"/>
    </row>
    <row r="1433" spans="4:8">
      <c r="D1433"/>
      <c r="E1433" s="1"/>
      <c r="F1433"/>
      <c r="G1433"/>
      <c r="H1433"/>
    </row>
    <row r="1434" spans="4:8">
      <c r="D1434"/>
      <c r="E1434" s="1"/>
      <c r="F1434"/>
      <c r="G1434"/>
      <c r="H1434"/>
    </row>
    <row r="1435" spans="4:8">
      <c r="D1435"/>
      <c r="E1435" s="1"/>
      <c r="F1435"/>
      <c r="G1435"/>
      <c r="H1435"/>
    </row>
    <row r="1436" spans="4:8">
      <c r="D1436"/>
      <c r="E1436" s="1"/>
      <c r="F1436"/>
      <c r="G1436"/>
      <c r="H1436"/>
    </row>
    <row r="1437" spans="4:8">
      <c r="D1437"/>
      <c r="E1437" s="1"/>
      <c r="F1437"/>
      <c r="G1437"/>
      <c r="H1437"/>
    </row>
    <row r="1438" spans="4:8">
      <c r="D1438"/>
      <c r="E1438" s="1"/>
      <c r="F1438"/>
      <c r="G1438"/>
      <c r="H1438"/>
    </row>
    <row r="1439" spans="4:8">
      <c r="D1439"/>
      <c r="E1439" s="1"/>
      <c r="F1439"/>
      <c r="G1439"/>
      <c r="H1439"/>
    </row>
    <row r="1440" spans="4:8">
      <c r="D1440"/>
      <c r="E1440" s="1"/>
      <c r="F1440"/>
      <c r="G1440"/>
      <c r="H1440"/>
    </row>
    <row r="1441" spans="4:8">
      <c r="D1441"/>
      <c r="E1441" s="1"/>
      <c r="F1441"/>
      <c r="G1441"/>
      <c r="H1441"/>
    </row>
    <row r="1442" spans="4:8">
      <c r="D1442"/>
      <c r="E1442" s="1"/>
      <c r="F1442"/>
      <c r="G1442"/>
      <c r="H1442"/>
    </row>
    <row r="1443" spans="4:8">
      <c r="D1443"/>
      <c r="E1443" s="1"/>
      <c r="F1443"/>
      <c r="G1443"/>
      <c r="H1443"/>
    </row>
    <row r="1444" spans="4:8">
      <c r="D1444"/>
      <c r="E1444" s="1"/>
      <c r="F1444"/>
      <c r="G1444"/>
      <c r="H1444"/>
    </row>
    <row r="1445" spans="4:8">
      <c r="D1445"/>
      <c r="E1445" s="1"/>
      <c r="F1445"/>
      <c r="G1445"/>
      <c r="H1445"/>
    </row>
    <row r="1446" spans="4:8">
      <c r="D1446"/>
      <c r="E1446" s="1"/>
      <c r="F1446"/>
      <c r="G1446"/>
      <c r="H1446"/>
    </row>
    <row r="1447" spans="4:8">
      <c r="D1447"/>
      <c r="E1447" s="1"/>
      <c r="F1447"/>
      <c r="G1447"/>
      <c r="H1447"/>
    </row>
    <row r="1448" spans="4:8">
      <c r="D1448"/>
      <c r="E1448" s="1"/>
      <c r="F1448"/>
      <c r="G1448"/>
      <c r="H1448"/>
    </row>
    <row r="1449" spans="4:8">
      <c r="D1449"/>
      <c r="E1449" s="1"/>
      <c r="F1449"/>
      <c r="G1449"/>
      <c r="H1449"/>
    </row>
    <row r="1450" spans="4:8">
      <c r="D1450"/>
      <c r="E1450" s="1"/>
      <c r="F1450"/>
      <c r="G1450"/>
      <c r="H1450"/>
    </row>
    <row r="1451" spans="4:8">
      <c r="D1451"/>
      <c r="E1451" s="1"/>
      <c r="F1451"/>
      <c r="G1451"/>
      <c r="H1451"/>
    </row>
    <row r="1452" spans="4:8">
      <c r="D1452"/>
      <c r="E1452" s="1"/>
      <c r="F1452"/>
      <c r="G1452"/>
      <c r="H1452"/>
    </row>
    <row r="1453" spans="4:8">
      <c r="D1453"/>
      <c r="E1453" s="1"/>
      <c r="F1453"/>
      <c r="G1453"/>
      <c r="H1453"/>
    </row>
    <row r="1454" spans="4:8">
      <c r="D1454"/>
      <c r="E1454" s="1"/>
      <c r="F1454"/>
      <c r="G1454"/>
      <c r="H1454"/>
    </row>
    <row r="1455" spans="4:8">
      <c r="D1455"/>
      <c r="E1455" s="1"/>
      <c r="F1455"/>
      <c r="G1455"/>
      <c r="H1455"/>
    </row>
    <row r="1456" spans="4:8">
      <c r="D1456"/>
      <c r="E1456" s="1"/>
      <c r="F1456"/>
      <c r="G1456"/>
      <c r="H1456"/>
    </row>
    <row r="1457" spans="4:8">
      <c r="D1457"/>
      <c r="E1457" s="1"/>
      <c r="F1457"/>
      <c r="G1457"/>
      <c r="H1457"/>
    </row>
    <row r="1458" spans="4:8">
      <c r="D1458"/>
      <c r="E1458" s="1"/>
      <c r="F1458"/>
      <c r="G1458"/>
      <c r="H1458"/>
    </row>
    <row r="1459" spans="4:8">
      <c r="D1459"/>
      <c r="E1459" s="1"/>
      <c r="F1459"/>
      <c r="G1459"/>
      <c r="H1459"/>
    </row>
    <row r="1460" spans="4:8">
      <c r="D1460"/>
      <c r="E1460" s="1"/>
      <c r="F1460"/>
      <c r="G1460"/>
      <c r="H1460"/>
    </row>
    <row r="1461" spans="4:8">
      <c r="D1461"/>
      <c r="E1461" s="1"/>
      <c r="F1461"/>
      <c r="G1461"/>
      <c r="H1461"/>
    </row>
    <row r="1462" spans="4:8">
      <c r="D1462"/>
      <c r="E1462" s="1"/>
      <c r="F1462"/>
      <c r="G1462"/>
      <c r="H1462"/>
    </row>
    <row r="1463" spans="4:8">
      <c r="D1463"/>
      <c r="E1463" s="1"/>
      <c r="F1463"/>
      <c r="G1463"/>
      <c r="H1463"/>
    </row>
    <row r="1464" spans="4:8">
      <c r="D1464"/>
      <c r="E1464" s="1"/>
      <c r="F1464"/>
      <c r="G1464"/>
      <c r="H1464"/>
    </row>
    <row r="1465" spans="4:8">
      <c r="D1465"/>
      <c r="E1465" s="1"/>
      <c r="F1465"/>
      <c r="G1465"/>
      <c r="H1465"/>
    </row>
    <row r="1466" spans="4:8">
      <c r="D1466"/>
      <c r="E1466" s="1"/>
      <c r="F1466"/>
      <c r="G1466"/>
      <c r="H1466"/>
    </row>
    <row r="1467" spans="4:8">
      <c r="D1467"/>
      <c r="E1467" s="1"/>
      <c r="F1467"/>
      <c r="G1467"/>
      <c r="H1467"/>
    </row>
    <row r="1468" spans="4:8">
      <c r="D1468"/>
      <c r="E1468" s="1"/>
      <c r="F1468"/>
      <c r="G1468"/>
      <c r="H1468"/>
    </row>
    <row r="1469" spans="4:8">
      <c r="D1469"/>
      <c r="E1469" s="1"/>
      <c r="F1469"/>
      <c r="G1469"/>
      <c r="H1469"/>
    </row>
    <row r="1470" spans="4:8">
      <c r="D1470"/>
      <c r="E1470" s="1"/>
      <c r="F1470"/>
      <c r="G1470"/>
      <c r="H1470"/>
    </row>
    <row r="1471" spans="4:8">
      <c r="D1471"/>
      <c r="E1471" s="1"/>
      <c r="F1471"/>
      <c r="G1471"/>
      <c r="H1471"/>
    </row>
    <row r="1472" spans="4:8">
      <c r="D1472"/>
      <c r="E1472" s="1"/>
      <c r="F1472"/>
      <c r="G1472"/>
      <c r="H1472"/>
    </row>
    <row r="1473" spans="4:8">
      <c r="D1473"/>
      <c r="E1473" s="1"/>
      <c r="F1473"/>
      <c r="G1473"/>
      <c r="H1473"/>
    </row>
    <row r="1474" spans="4:8">
      <c r="D1474"/>
      <c r="E1474" s="1"/>
      <c r="F1474"/>
      <c r="G1474"/>
      <c r="H1474"/>
    </row>
    <row r="1475" spans="4:8">
      <c r="D1475"/>
      <c r="E1475" s="1"/>
      <c r="F1475"/>
      <c r="G1475"/>
      <c r="H1475"/>
    </row>
    <row r="1476" spans="4:8">
      <c r="D1476"/>
      <c r="E1476" s="1"/>
      <c r="F1476"/>
      <c r="G1476"/>
      <c r="H1476"/>
    </row>
    <row r="1477" spans="4:8">
      <c r="D1477"/>
      <c r="E1477" s="1"/>
      <c r="F1477"/>
      <c r="G1477"/>
      <c r="H1477"/>
    </row>
    <row r="1478" spans="4:8">
      <c r="D1478"/>
      <c r="E1478" s="1"/>
      <c r="F1478"/>
      <c r="G1478"/>
      <c r="H1478"/>
    </row>
    <row r="1479" spans="4:8">
      <c r="D1479"/>
      <c r="E1479" s="1"/>
      <c r="F1479"/>
      <c r="G1479"/>
      <c r="H1479"/>
    </row>
    <row r="1480" spans="4:8">
      <c r="D1480"/>
      <c r="E1480" s="1"/>
      <c r="F1480"/>
      <c r="G1480"/>
      <c r="H1480"/>
    </row>
    <row r="1481" spans="4:8">
      <c r="D1481"/>
      <c r="E1481" s="1"/>
      <c r="F1481"/>
      <c r="G1481"/>
      <c r="H1481"/>
    </row>
    <row r="1482" spans="4:8">
      <c r="D1482"/>
      <c r="E1482" s="1"/>
      <c r="F1482"/>
      <c r="G1482"/>
      <c r="H1482"/>
    </row>
    <row r="1483" spans="4:8">
      <c r="D1483"/>
      <c r="E1483" s="1"/>
      <c r="F1483"/>
      <c r="G1483"/>
      <c r="H1483"/>
    </row>
    <row r="1484" spans="4:8">
      <c r="D1484"/>
      <c r="E1484" s="1"/>
      <c r="F1484"/>
      <c r="G1484"/>
      <c r="H1484"/>
    </row>
    <row r="1485" spans="4:8">
      <c r="D1485"/>
      <c r="E1485" s="1"/>
      <c r="F1485"/>
      <c r="G1485"/>
      <c r="H1485"/>
    </row>
    <row r="1486" spans="4:8">
      <c r="D1486"/>
      <c r="E1486" s="1"/>
      <c r="F1486"/>
      <c r="G1486"/>
      <c r="H1486"/>
    </row>
    <row r="1487" spans="4:8">
      <c r="D1487"/>
      <c r="E1487" s="1"/>
      <c r="F1487"/>
      <c r="G1487"/>
      <c r="H1487"/>
    </row>
    <row r="1488" spans="4:8">
      <c r="D1488"/>
      <c r="E1488" s="1"/>
      <c r="F1488"/>
      <c r="G1488"/>
      <c r="H1488"/>
    </row>
    <row r="1489" spans="4:8">
      <c r="D1489"/>
      <c r="E1489" s="1"/>
      <c r="F1489"/>
      <c r="G1489"/>
      <c r="H1489"/>
    </row>
    <row r="1490" spans="4:8">
      <c r="D1490"/>
      <c r="E1490" s="1"/>
      <c r="F1490"/>
      <c r="G1490"/>
      <c r="H1490"/>
    </row>
    <row r="1491" spans="4:8">
      <c r="D1491"/>
      <c r="E1491" s="1"/>
      <c r="F1491"/>
      <c r="G1491"/>
      <c r="H1491"/>
    </row>
    <row r="1492" spans="4:8">
      <c r="D1492"/>
      <c r="E1492" s="1"/>
      <c r="F1492"/>
      <c r="G1492"/>
      <c r="H1492"/>
    </row>
    <row r="1493" spans="4:8">
      <c r="D1493"/>
      <c r="E1493" s="1"/>
      <c r="F1493"/>
      <c r="G1493"/>
      <c r="H1493"/>
    </row>
    <row r="1494" spans="4:8">
      <c r="D1494"/>
      <c r="E1494" s="1"/>
      <c r="F1494"/>
      <c r="G1494"/>
      <c r="H1494"/>
    </row>
    <row r="1495" spans="4:8">
      <c r="D1495"/>
      <c r="E1495" s="1"/>
      <c r="F1495"/>
      <c r="G1495"/>
      <c r="H1495"/>
    </row>
    <row r="1496" spans="4:8">
      <c r="D1496"/>
      <c r="E1496" s="1"/>
      <c r="F1496"/>
      <c r="G1496"/>
      <c r="H1496"/>
    </row>
    <row r="1497" spans="4:8">
      <c r="D1497"/>
      <c r="E1497" s="1"/>
      <c r="F1497"/>
      <c r="G1497"/>
      <c r="H1497"/>
    </row>
    <row r="1498" spans="4:8">
      <c r="D1498"/>
      <c r="E1498" s="1"/>
      <c r="F1498"/>
      <c r="G1498"/>
      <c r="H1498"/>
    </row>
    <row r="1499" spans="4:8">
      <c r="D1499"/>
      <c r="E1499" s="1"/>
      <c r="F1499"/>
      <c r="G1499"/>
      <c r="H1499"/>
    </row>
    <row r="1500" spans="4:8">
      <c r="D1500"/>
      <c r="E1500" s="1"/>
      <c r="F1500"/>
      <c r="G1500"/>
      <c r="H1500"/>
    </row>
    <row r="1501" spans="4:8">
      <c r="D1501"/>
      <c r="E1501" s="1"/>
      <c r="F1501"/>
      <c r="G1501"/>
      <c r="H1501"/>
    </row>
    <row r="1502" spans="4:8">
      <c r="D1502"/>
      <c r="E1502" s="1"/>
      <c r="F1502"/>
      <c r="G1502"/>
      <c r="H1502"/>
    </row>
    <row r="1503" spans="4:8">
      <c r="D1503"/>
      <c r="E1503" s="1"/>
      <c r="F1503"/>
      <c r="G1503"/>
      <c r="H1503"/>
    </row>
    <row r="1504" spans="4:8">
      <c r="D1504"/>
      <c r="E1504" s="1"/>
      <c r="F1504"/>
      <c r="G1504"/>
      <c r="H1504"/>
    </row>
    <row r="1505" spans="4:8">
      <c r="D1505"/>
      <c r="E1505" s="1"/>
      <c r="F1505"/>
      <c r="G1505"/>
      <c r="H1505"/>
    </row>
    <row r="1506" spans="4:8">
      <c r="D1506"/>
      <c r="E1506" s="1"/>
      <c r="F1506"/>
      <c r="G1506"/>
      <c r="H1506"/>
    </row>
    <row r="1507" spans="4:8">
      <c r="D1507"/>
      <c r="E1507" s="1"/>
      <c r="F1507"/>
      <c r="G1507"/>
      <c r="H1507"/>
    </row>
    <row r="1508" spans="4:8">
      <c r="D1508"/>
      <c r="E1508" s="1"/>
      <c r="F1508"/>
      <c r="G1508"/>
      <c r="H1508"/>
    </row>
    <row r="1509" spans="4:8">
      <c r="D1509"/>
      <c r="E1509" s="1"/>
      <c r="F1509"/>
      <c r="G1509"/>
      <c r="H1509"/>
    </row>
    <row r="1510" spans="4:8">
      <c r="D1510"/>
      <c r="E1510" s="1"/>
      <c r="F1510"/>
      <c r="G1510"/>
      <c r="H1510"/>
    </row>
    <row r="1511" spans="4:8">
      <c r="D1511"/>
      <c r="E1511" s="1"/>
      <c r="F1511"/>
      <c r="G1511"/>
      <c r="H1511"/>
    </row>
    <row r="1512" spans="4:8">
      <c r="D1512"/>
      <c r="E1512" s="1"/>
      <c r="F1512"/>
      <c r="G1512"/>
      <c r="H1512"/>
    </row>
    <row r="1513" spans="4:8">
      <c r="D1513"/>
      <c r="E1513" s="1"/>
      <c r="F1513"/>
      <c r="G1513"/>
      <c r="H1513"/>
    </row>
    <row r="1514" spans="4:8">
      <c r="D1514"/>
      <c r="E1514" s="1"/>
      <c r="F1514"/>
      <c r="G1514"/>
      <c r="H1514"/>
    </row>
    <row r="1515" spans="4:8">
      <c r="D1515"/>
      <c r="E1515" s="1"/>
      <c r="F1515"/>
      <c r="G1515"/>
      <c r="H1515"/>
    </row>
    <row r="1516" spans="4:8">
      <c r="D1516"/>
      <c r="E1516" s="1"/>
      <c r="F1516"/>
      <c r="G1516"/>
      <c r="H1516"/>
    </row>
    <row r="1517" spans="4:8">
      <c r="D1517"/>
      <c r="E1517" s="1"/>
      <c r="F1517"/>
      <c r="G1517"/>
      <c r="H1517"/>
    </row>
    <row r="1518" spans="4:8">
      <c r="D1518"/>
      <c r="E1518" s="1"/>
      <c r="F1518"/>
      <c r="G1518"/>
      <c r="H1518"/>
    </row>
    <row r="1519" spans="4:8">
      <c r="D1519"/>
      <c r="E1519" s="1"/>
      <c r="F1519"/>
      <c r="G1519"/>
      <c r="H1519"/>
    </row>
    <row r="1520" spans="4:8">
      <c r="D1520"/>
      <c r="E1520" s="1"/>
      <c r="F1520"/>
      <c r="G1520"/>
      <c r="H1520"/>
    </row>
    <row r="1521" spans="4:8">
      <c r="D1521"/>
      <c r="E1521" s="1"/>
      <c r="F1521"/>
      <c r="G1521"/>
      <c r="H1521"/>
    </row>
    <row r="1522" spans="4:8">
      <c r="D1522"/>
      <c r="E1522" s="1"/>
      <c r="F1522"/>
      <c r="G1522"/>
      <c r="H1522"/>
    </row>
    <row r="1523" spans="4:8">
      <c r="D1523"/>
      <c r="E1523" s="1"/>
      <c r="F1523"/>
      <c r="G1523"/>
      <c r="H1523"/>
    </row>
    <row r="1524" spans="4:8">
      <c r="D1524"/>
      <c r="E1524" s="1"/>
      <c r="F1524"/>
      <c r="G1524"/>
      <c r="H1524"/>
    </row>
    <row r="1525" spans="4:8">
      <c r="D1525"/>
      <c r="E1525" s="1"/>
      <c r="F1525"/>
      <c r="G1525"/>
      <c r="H1525"/>
    </row>
    <row r="1526" spans="4:8">
      <c r="D1526"/>
      <c r="E1526" s="1"/>
      <c r="F1526"/>
      <c r="G1526"/>
      <c r="H1526"/>
    </row>
    <row r="1527" spans="4:8">
      <c r="D1527"/>
      <c r="E1527" s="1"/>
      <c r="F1527"/>
      <c r="G1527"/>
      <c r="H1527"/>
    </row>
    <row r="1528" spans="4:8">
      <c r="D1528"/>
      <c r="E1528" s="1"/>
      <c r="F1528"/>
      <c r="G1528"/>
      <c r="H1528"/>
    </row>
    <row r="1529" spans="4:8">
      <c r="D1529"/>
      <c r="E1529" s="1"/>
      <c r="F1529"/>
      <c r="G1529"/>
      <c r="H1529"/>
    </row>
    <row r="1530" spans="4:8">
      <c r="D1530"/>
      <c r="E1530" s="1"/>
      <c r="F1530"/>
      <c r="G1530"/>
      <c r="H1530"/>
    </row>
    <row r="1531" spans="4:8">
      <c r="D1531"/>
      <c r="E1531" s="1"/>
      <c r="F1531"/>
      <c r="G1531"/>
      <c r="H1531"/>
    </row>
    <row r="1532" spans="4:8">
      <c r="D1532"/>
      <c r="E1532" s="1"/>
      <c r="F1532"/>
      <c r="G1532"/>
      <c r="H1532"/>
    </row>
    <row r="1533" spans="4:8">
      <c r="D1533"/>
      <c r="E1533" s="1"/>
      <c r="F1533"/>
      <c r="G1533"/>
      <c r="H1533"/>
    </row>
    <row r="1534" spans="4:8">
      <c r="D1534"/>
      <c r="E1534" s="1"/>
      <c r="F1534"/>
      <c r="G1534"/>
      <c r="H1534"/>
    </row>
    <row r="1535" spans="4:8">
      <c r="D1535"/>
      <c r="E1535" s="1"/>
      <c r="F1535"/>
      <c r="G1535"/>
      <c r="H1535"/>
    </row>
    <row r="1536" spans="4:8">
      <c r="D1536"/>
      <c r="E1536" s="1"/>
      <c r="F1536"/>
      <c r="G1536"/>
      <c r="H1536"/>
    </row>
    <row r="1537" spans="4:8">
      <c r="D1537"/>
      <c r="E1537" s="1"/>
      <c r="F1537"/>
      <c r="G1537"/>
      <c r="H1537"/>
    </row>
    <row r="1538" spans="4:8">
      <c r="D1538"/>
      <c r="E1538" s="1"/>
      <c r="F1538"/>
      <c r="G1538"/>
      <c r="H1538"/>
    </row>
    <row r="1539" spans="4:8">
      <c r="D1539"/>
      <c r="E1539" s="1"/>
      <c r="F1539"/>
      <c r="G1539"/>
      <c r="H1539"/>
    </row>
    <row r="1540" spans="4:8">
      <c r="D1540"/>
      <c r="E1540" s="1"/>
      <c r="F1540"/>
      <c r="G1540"/>
      <c r="H1540"/>
    </row>
    <row r="1541" spans="4:8">
      <c r="D1541"/>
      <c r="E1541" s="1"/>
      <c r="F1541"/>
      <c r="G1541"/>
      <c r="H1541"/>
    </row>
    <row r="1542" spans="4:8">
      <c r="D1542"/>
      <c r="E1542" s="1"/>
      <c r="F1542"/>
      <c r="G1542"/>
      <c r="H1542"/>
    </row>
    <row r="1543" spans="4:8">
      <c r="D1543"/>
      <c r="E1543" s="1"/>
      <c r="F1543"/>
      <c r="G1543"/>
      <c r="H1543"/>
    </row>
    <row r="1544" spans="4:8">
      <c r="D1544"/>
      <c r="E1544" s="1"/>
      <c r="F1544"/>
      <c r="G1544"/>
      <c r="H1544"/>
    </row>
    <row r="1545" spans="4:8">
      <c r="D1545"/>
      <c r="E1545" s="1"/>
      <c r="F1545"/>
      <c r="G1545"/>
      <c r="H1545"/>
    </row>
    <row r="1546" spans="4:8">
      <c r="D1546"/>
      <c r="E1546" s="1"/>
      <c r="F1546"/>
      <c r="G1546"/>
      <c r="H1546"/>
    </row>
    <row r="1547" spans="4:8">
      <c r="D1547"/>
      <c r="E1547" s="1"/>
      <c r="F1547"/>
      <c r="G1547"/>
      <c r="H1547"/>
    </row>
    <row r="1548" spans="4:8">
      <c r="D1548"/>
      <c r="E1548" s="1"/>
      <c r="F1548"/>
      <c r="G1548"/>
      <c r="H1548"/>
    </row>
    <row r="1549" spans="4:8">
      <c r="D1549"/>
      <c r="E1549" s="1"/>
      <c r="F1549"/>
      <c r="G1549"/>
      <c r="H1549"/>
    </row>
    <row r="1550" spans="4:8">
      <c r="D1550"/>
      <c r="E1550" s="1"/>
      <c r="F1550"/>
      <c r="G1550"/>
      <c r="H1550"/>
    </row>
    <row r="1551" spans="4:8">
      <c r="D1551"/>
      <c r="E1551" s="1"/>
      <c r="F1551"/>
      <c r="G1551"/>
      <c r="H1551"/>
    </row>
    <row r="1552" spans="4:8">
      <c r="D1552"/>
      <c r="E1552" s="1"/>
      <c r="F1552"/>
      <c r="G1552"/>
      <c r="H1552"/>
    </row>
    <row r="1553" spans="4:8">
      <c r="D1553"/>
      <c r="E1553" s="1"/>
      <c r="F1553"/>
      <c r="G1553"/>
      <c r="H1553"/>
    </row>
    <row r="1554" spans="4:8">
      <c r="D1554"/>
      <c r="E1554" s="1"/>
      <c r="F1554"/>
      <c r="G1554"/>
      <c r="H1554"/>
    </row>
    <row r="1555" spans="4:8">
      <c r="D1555"/>
      <c r="E1555" s="1"/>
      <c r="F1555"/>
      <c r="G1555"/>
      <c r="H1555"/>
    </row>
    <row r="1556" spans="4:8">
      <c r="D1556"/>
      <c r="E1556" s="1"/>
      <c r="F1556"/>
      <c r="G1556"/>
      <c r="H1556"/>
    </row>
    <row r="1557" spans="4:8">
      <c r="D1557"/>
      <c r="E1557" s="1"/>
      <c r="F1557"/>
      <c r="G1557"/>
      <c r="H1557"/>
    </row>
    <row r="1558" spans="4:8">
      <c r="D1558"/>
      <c r="E1558" s="1"/>
      <c r="F1558"/>
      <c r="G1558"/>
      <c r="H1558"/>
    </row>
    <row r="1559" spans="4:8">
      <c r="D1559"/>
      <c r="E1559" s="1"/>
      <c r="F1559"/>
      <c r="G1559"/>
      <c r="H1559"/>
    </row>
    <row r="1560" spans="4:8">
      <c r="D1560"/>
      <c r="E1560" s="1"/>
      <c r="F1560"/>
      <c r="G1560"/>
      <c r="H1560"/>
    </row>
    <row r="1561" spans="4:8">
      <c r="D1561"/>
      <c r="E1561" s="1"/>
      <c r="F1561"/>
      <c r="G1561"/>
      <c r="H1561"/>
    </row>
    <row r="1562" spans="4:8">
      <c r="D1562"/>
      <c r="E1562" s="1"/>
      <c r="F1562"/>
      <c r="G1562"/>
      <c r="H1562"/>
    </row>
    <row r="1563" spans="4:8">
      <c r="D1563"/>
      <c r="E1563" s="1"/>
      <c r="F1563"/>
      <c r="G1563"/>
      <c r="H1563"/>
    </row>
    <row r="1564" spans="4:8">
      <c r="D1564"/>
      <c r="E1564" s="1"/>
      <c r="F1564"/>
      <c r="G1564"/>
      <c r="H1564"/>
    </row>
    <row r="1565" spans="4:8">
      <c r="D1565"/>
      <c r="E1565" s="1"/>
      <c r="F1565"/>
      <c r="G1565"/>
      <c r="H1565"/>
    </row>
    <row r="1566" spans="4:8">
      <c r="D1566"/>
      <c r="E1566" s="1"/>
      <c r="F1566"/>
      <c r="G1566"/>
      <c r="H1566"/>
    </row>
    <row r="1567" spans="4:8">
      <c r="D1567"/>
      <c r="E1567" s="1"/>
      <c r="F1567"/>
      <c r="G1567"/>
      <c r="H1567"/>
    </row>
    <row r="1568" spans="4:8">
      <c r="D1568"/>
      <c r="E1568" s="1"/>
      <c r="F1568"/>
      <c r="G1568"/>
      <c r="H1568"/>
    </row>
    <row r="1569" spans="4:8">
      <c r="D1569"/>
      <c r="E1569" s="1"/>
      <c r="F1569"/>
      <c r="G1569"/>
      <c r="H1569"/>
    </row>
    <row r="1570" spans="4:8">
      <c r="D1570"/>
      <c r="E1570" s="1"/>
      <c r="F1570"/>
      <c r="G1570"/>
      <c r="H1570"/>
    </row>
    <row r="1571" spans="4:8">
      <c r="D1571"/>
      <c r="E1571" s="1"/>
      <c r="F1571"/>
      <c r="G1571"/>
      <c r="H1571"/>
    </row>
    <row r="1572" spans="4:8">
      <c r="D1572"/>
      <c r="E1572" s="1"/>
      <c r="F1572"/>
      <c r="G1572"/>
      <c r="H1572"/>
    </row>
    <row r="1573" spans="4:8">
      <c r="D1573"/>
      <c r="E1573" s="1"/>
      <c r="F1573"/>
      <c r="G1573"/>
      <c r="H1573"/>
    </row>
    <row r="1574" spans="4:8">
      <c r="D1574"/>
      <c r="E1574" s="1"/>
      <c r="F1574"/>
      <c r="G1574"/>
      <c r="H1574"/>
    </row>
    <row r="1575" spans="4:8">
      <c r="D1575"/>
      <c r="E1575" s="1"/>
      <c r="F1575"/>
      <c r="G1575"/>
      <c r="H1575"/>
    </row>
    <row r="1576" spans="4:8">
      <c r="D1576"/>
      <c r="E1576" s="1"/>
      <c r="F1576"/>
      <c r="G1576"/>
      <c r="H1576"/>
    </row>
    <row r="1577" spans="4:8">
      <c r="D1577"/>
      <c r="E1577" s="1"/>
      <c r="F1577"/>
      <c r="G1577"/>
      <c r="H1577"/>
    </row>
    <row r="1578" spans="4:8">
      <c r="D1578"/>
      <c r="E1578" s="1"/>
      <c r="F1578"/>
      <c r="G1578"/>
      <c r="H1578"/>
    </row>
    <row r="1579" spans="4:8">
      <c r="D1579"/>
      <c r="E1579" s="1"/>
      <c r="F1579"/>
      <c r="G1579"/>
      <c r="H1579"/>
    </row>
    <row r="1580" spans="4:8">
      <c r="D1580"/>
      <c r="E1580" s="1"/>
      <c r="F1580"/>
      <c r="G1580"/>
      <c r="H1580"/>
    </row>
    <row r="1581" spans="4:8">
      <c r="D1581"/>
      <c r="E1581" s="1"/>
      <c r="F1581"/>
      <c r="G1581"/>
      <c r="H1581"/>
    </row>
    <row r="1582" spans="4:8">
      <c r="D1582"/>
      <c r="E1582" s="1"/>
      <c r="F1582"/>
      <c r="G1582"/>
      <c r="H1582"/>
    </row>
    <row r="1583" spans="4:8">
      <c r="D1583"/>
      <c r="E1583" s="1"/>
      <c r="F1583"/>
      <c r="G1583"/>
      <c r="H1583"/>
    </row>
    <row r="1584" spans="4:8">
      <c r="D1584"/>
      <c r="E1584" s="1"/>
      <c r="F1584"/>
      <c r="G1584"/>
      <c r="H1584"/>
    </row>
    <row r="1585" spans="4:8">
      <c r="D1585"/>
      <c r="E1585" s="1"/>
      <c r="F1585"/>
      <c r="G1585"/>
      <c r="H1585"/>
    </row>
    <row r="1586" spans="4:8">
      <c r="D1586"/>
      <c r="E1586" s="1"/>
      <c r="F1586"/>
      <c r="G1586"/>
      <c r="H1586"/>
    </row>
    <row r="1587" spans="4:8">
      <c r="D1587"/>
      <c r="E1587" s="1"/>
      <c r="F1587"/>
      <c r="G1587"/>
      <c r="H1587"/>
    </row>
    <row r="1588" spans="4:8">
      <c r="D1588"/>
      <c r="E1588" s="1"/>
      <c r="F1588"/>
      <c r="G1588"/>
      <c r="H1588"/>
    </row>
    <row r="1589" spans="4:8">
      <c r="D1589"/>
      <c r="E1589" s="1"/>
      <c r="F1589"/>
      <c r="G1589"/>
      <c r="H1589"/>
    </row>
    <row r="1590" spans="4:8">
      <c r="D1590"/>
      <c r="E1590" s="1"/>
      <c r="F1590"/>
      <c r="G1590"/>
      <c r="H1590"/>
    </row>
    <row r="1591" spans="4:8">
      <c r="D1591"/>
      <c r="E1591" s="1"/>
      <c r="F1591"/>
      <c r="G1591"/>
      <c r="H1591"/>
    </row>
    <row r="1592" spans="4:8">
      <c r="D1592"/>
      <c r="E1592" s="1"/>
      <c r="F1592"/>
      <c r="G1592"/>
      <c r="H1592"/>
    </row>
    <row r="1593" spans="4:8">
      <c r="D1593"/>
      <c r="E1593" s="1"/>
      <c r="F1593"/>
      <c r="G1593"/>
      <c r="H1593"/>
    </row>
    <row r="1594" spans="4:8">
      <c r="D1594"/>
      <c r="E1594" s="1"/>
      <c r="F1594"/>
      <c r="G1594"/>
      <c r="H1594"/>
    </row>
    <row r="1595" spans="4:8">
      <c r="D1595"/>
      <c r="E1595" s="1"/>
      <c r="F1595"/>
      <c r="G1595"/>
      <c r="H1595"/>
    </row>
    <row r="1596" spans="4:8">
      <c r="D1596"/>
      <c r="E1596" s="1"/>
      <c r="F1596"/>
      <c r="G1596"/>
      <c r="H1596"/>
    </row>
    <row r="1597" spans="4:8">
      <c r="D1597"/>
      <c r="E1597" s="1"/>
      <c r="F1597"/>
      <c r="G1597"/>
      <c r="H1597"/>
    </row>
    <row r="1598" spans="4:8">
      <c r="D1598"/>
      <c r="E1598" s="1"/>
      <c r="F1598"/>
      <c r="G1598"/>
      <c r="H1598"/>
    </row>
    <row r="1599" spans="4:8">
      <c r="D1599"/>
      <c r="E1599" s="1"/>
      <c r="F1599"/>
      <c r="G1599"/>
      <c r="H1599"/>
    </row>
    <row r="1600" spans="4:8">
      <c r="D1600"/>
      <c r="E1600" s="1"/>
      <c r="F1600"/>
      <c r="G1600"/>
      <c r="H1600"/>
    </row>
    <row r="1601" spans="4:8">
      <c r="D1601"/>
      <c r="E1601" s="1"/>
      <c r="F1601"/>
      <c r="G1601"/>
      <c r="H1601"/>
    </row>
    <row r="1602" spans="4:8">
      <c r="D1602"/>
      <c r="E1602" s="1"/>
      <c r="F1602"/>
      <c r="G1602"/>
      <c r="H1602"/>
    </row>
    <row r="1603" spans="4:8">
      <c r="D1603"/>
      <c r="E1603" s="1"/>
      <c r="F1603"/>
      <c r="G1603"/>
      <c r="H1603"/>
    </row>
    <row r="1604" spans="4:8">
      <c r="D1604"/>
      <c r="E1604" s="1"/>
      <c r="F1604"/>
      <c r="G1604"/>
      <c r="H1604"/>
    </row>
    <row r="1605" spans="4:8">
      <c r="D1605"/>
      <c r="E1605" s="1"/>
      <c r="F1605"/>
      <c r="G1605"/>
      <c r="H1605"/>
    </row>
    <row r="1606" spans="4:8">
      <c r="D1606"/>
      <c r="E1606" s="1"/>
      <c r="F1606"/>
      <c r="G1606"/>
      <c r="H1606"/>
    </row>
    <row r="1607" spans="4:8">
      <c r="D1607"/>
      <c r="E1607" s="1"/>
      <c r="F1607"/>
      <c r="G1607"/>
      <c r="H1607"/>
    </row>
    <row r="1608" spans="4:8">
      <c r="D1608"/>
      <c r="E1608" s="1"/>
      <c r="F1608"/>
      <c r="G1608"/>
      <c r="H1608"/>
    </row>
    <row r="1609" spans="4:8">
      <c r="D1609"/>
      <c r="E1609" s="1"/>
      <c r="F1609"/>
      <c r="G1609"/>
      <c r="H1609"/>
    </row>
    <row r="1610" spans="4:8">
      <c r="D1610"/>
      <c r="E1610" s="1"/>
      <c r="F1610"/>
      <c r="G1610"/>
      <c r="H1610"/>
    </row>
    <row r="1611" spans="4:8">
      <c r="D1611"/>
      <c r="E1611" s="1"/>
      <c r="F1611"/>
      <c r="G1611"/>
      <c r="H1611"/>
    </row>
    <row r="1612" spans="4:8">
      <c r="D1612"/>
      <c r="E1612" s="1"/>
      <c r="F1612"/>
      <c r="G1612"/>
      <c r="H1612"/>
    </row>
    <row r="1613" spans="4:8">
      <c r="D1613"/>
      <c r="E1613" s="1"/>
      <c r="F1613"/>
      <c r="G1613"/>
      <c r="H1613"/>
    </row>
    <row r="1614" spans="4:8">
      <c r="D1614"/>
      <c r="E1614" s="1"/>
      <c r="F1614"/>
      <c r="G1614"/>
      <c r="H1614"/>
    </row>
    <row r="1615" spans="4:8">
      <c r="D1615"/>
      <c r="E1615" s="1"/>
      <c r="F1615"/>
      <c r="G1615"/>
      <c r="H1615"/>
    </row>
    <row r="1616" spans="4:8">
      <c r="D1616"/>
      <c r="E1616" s="1"/>
      <c r="F1616"/>
      <c r="G1616"/>
      <c r="H1616"/>
    </row>
    <row r="1617" spans="4:8">
      <c r="D1617"/>
      <c r="E1617" s="1"/>
      <c r="F1617"/>
      <c r="G1617"/>
      <c r="H1617"/>
    </row>
    <row r="1618" spans="4:8">
      <c r="D1618"/>
      <c r="E1618" s="1"/>
      <c r="F1618"/>
      <c r="G1618"/>
      <c r="H1618"/>
    </row>
    <row r="1619" spans="4:8">
      <c r="D1619"/>
      <c r="E1619" s="1"/>
      <c r="F1619"/>
      <c r="G1619"/>
      <c r="H1619"/>
    </row>
    <row r="1620" spans="4:8">
      <c r="D1620"/>
      <c r="E1620" s="1"/>
      <c r="F1620"/>
      <c r="G1620"/>
      <c r="H1620"/>
    </row>
    <row r="1621" spans="4:8">
      <c r="D1621"/>
      <c r="E1621" s="1"/>
      <c r="F1621"/>
      <c r="G1621"/>
      <c r="H1621"/>
    </row>
    <row r="1622" spans="4:8">
      <c r="D1622"/>
      <c r="E1622" s="1"/>
      <c r="F1622"/>
      <c r="G1622"/>
      <c r="H1622"/>
    </row>
    <row r="1623" spans="4:8">
      <c r="D1623"/>
      <c r="E1623" s="1"/>
      <c r="F1623"/>
      <c r="G1623"/>
      <c r="H1623"/>
    </row>
    <row r="1624" spans="4:8">
      <c r="D1624"/>
      <c r="E1624" s="1"/>
      <c r="F1624"/>
      <c r="G1624"/>
      <c r="H1624"/>
    </row>
    <row r="1625" spans="4:8">
      <c r="D1625"/>
      <c r="E1625" s="1"/>
      <c r="F1625"/>
      <c r="G1625"/>
      <c r="H1625"/>
    </row>
    <row r="1626" spans="4:8">
      <c r="D1626"/>
      <c r="E1626" s="1"/>
      <c r="F1626"/>
      <c r="G1626"/>
      <c r="H1626"/>
    </row>
    <row r="1627" spans="4:8">
      <c r="D1627"/>
      <c r="E1627" s="1"/>
      <c r="F1627"/>
      <c r="G1627"/>
      <c r="H1627"/>
    </row>
    <row r="1628" spans="4:8">
      <c r="D1628"/>
      <c r="E1628" s="1"/>
      <c r="F1628"/>
      <c r="G1628"/>
      <c r="H1628"/>
    </row>
    <row r="1629" spans="4:8">
      <c r="D1629"/>
      <c r="E1629" s="1"/>
      <c r="F1629"/>
      <c r="G1629"/>
      <c r="H1629"/>
    </row>
    <row r="1630" spans="4:8">
      <c r="D1630"/>
      <c r="E1630" s="1"/>
      <c r="F1630"/>
      <c r="G1630"/>
      <c r="H1630"/>
    </row>
    <row r="1631" spans="4:8">
      <c r="D1631"/>
      <c r="E1631" s="1"/>
      <c r="F1631"/>
      <c r="G1631"/>
      <c r="H1631"/>
    </row>
    <row r="1632" spans="4:8">
      <c r="D1632"/>
      <c r="E1632" s="1"/>
      <c r="F1632"/>
      <c r="G1632"/>
      <c r="H1632"/>
    </row>
    <row r="1633" spans="4:8">
      <c r="D1633"/>
      <c r="E1633" s="1"/>
      <c r="F1633"/>
      <c r="G1633"/>
      <c r="H1633"/>
    </row>
    <row r="1634" spans="4:8">
      <c r="D1634"/>
      <c r="E1634" s="1"/>
      <c r="F1634"/>
      <c r="G1634"/>
      <c r="H1634"/>
    </row>
    <row r="1635" spans="4:8">
      <c r="D1635"/>
      <c r="E1635" s="1"/>
      <c r="F1635"/>
      <c r="G1635"/>
      <c r="H1635"/>
    </row>
    <row r="1636" spans="4:8">
      <c r="D1636"/>
      <c r="E1636" s="1"/>
      <c r="F1636"/>
      <c r="G1636"/>
      <c r="H1636"/>
    </row>
    <row r="1637" spans="4:8">
      <c r="D1637"/>
      <c r="E1637" s="1"/>
      <c r="F1637"/>
      <c r="G1637"/>
      <c r="H1637"/>
    </row>
    <row r="1638" spans="4:8">
      <c r="D1638"/>
      <c r="E1638" s="1"/>
      <c r="F1638"/>
      <c r="G1638"/>
      <c r="H1638"/>
    </row>
    <row r="1639" spans="4:8">
      <c r="D1639"/>
      <c r="E1639" s="1"/>
      <c r="F1639"/>
      <c r="G1639"/>
      <c r="H1639"/>
    </row>
    <row r="1640" spans="4:8">
      <c r="D1640"/>
      <c r="E1640" s="1"/>
      <c r="F1640"/>
      <c r="G1640"/>
      <c r="H1640"/>
    </row>
    <row r="1641" spans="4:8">
      <c r="D1641"/>
      <c r="E1641" s="1"/>
      <c r="F1641"/>
      <c r="G1641"/>
      <c r="H1641"/>
    </row>
    <row r="1642" spans="4:8">
      <c r="D1642"/>
      <c r="E1642" s="1"/>
      <c r="F1642"/>
      <c r="G1642"/>
      <c r="H1642"/>
    </row>
    <row r="1643" spans="4:8">
      <c r="D1643"/>
      <c r="E1643" s="1"/>
      <c r="F1643"/>
      <c r="G1643"/>
      <c r="H1643"/>
    </row>
    <row r="1644" spans="4:8">
      <c r="D1644"/>
      <c r="E1644" s="1"/>
      <c r="F1644"/>
      <c r="G1644"/>
      <c r="H1644"/>
    </row>
    <row r="1645" spans="4:8">
      <c r="D1645"/>
      <c r="E1645" s="1"/>
      <c r="F1645"/>
      <c r="G1645"/>
      <c r="H1645"/>
    </row>
    <row r="1646" spans="4:8">
      <c r="D1646"/>
      <c r="E1646" s="1"/>
      <c r="F1646"/>
      <c r="G1646"/>
      <c r="H1646"/>
    </row>
    <row r="1647" spans="4:8">
      <c r="D1647"/>
      <c r="E1647" s="1"/>
      <c r="F1647"/>
      <c r="G1647"/>
      <c r="H1647"/>
    </row>
    <row r="1648" spans="4:8">
      <c r="D1648"/>
      <c r="E1648" s="1"/>
      <c r="F1648"/>
      <c r="G1648"/>
      <c r="H1648"/>
    </row>
    <row r="1649" spans="4:8">
      <c r="D1649"/>
      <c r="E1649" s="1"/>
      <c r="F1649"/>
      <c r="G1649"/>
      <c r="H1649"/>
    </row>
    <row r="1650" spans="4:8">
      <c r="D1650"/>
      <c r="E1650" s="1"/>
      <c r="F1650"/>
      <c r="G1650"/>
      <c r="H1650"/>
    </row>
    <row r="1651" spans="4:8">
      <c r="D1651"/>
      <c r="E1651" s="1"/>
      <c r="F1651"/>
      <c r="G1651"/>
      <c r="H1651"/>
    </row>
    <row r="1652" spans="4:8">
      <c r="D1652"/>
      <c r="E1652" s="1"/>
      <c r="F1652"/>
      <c r="G1652"/>
      <c r="H1652"/>
    </row>
    <row r="1653" spans="4:8">
      <c r="D1653"/>
      <c r="E1653" s="1"/>
      <c r="F1653"/>
      <c r="G1653"/>
      <c r="H1653"/>
    </row>
    <row r="1654" spans="4:8">
      <c r="D1654"/>
      <c r="E1654" s="1"/>
      <c r="F1654"/>
      <c r="G1654"/>
      <c r="H1654"/>
    </row>
    <row r="1655" spans="4:8">
      <c r="D1655"/>
      <c r="E1655" s="1"/>
      <c r="F1655"/>
      <c r="G1655"/>
      <c r="H1655"/>
    </row>
    <row r="1656" spans="4:8">
      <c r="D1656"/>
      <c r="E1656" s="1"/>
      <c r="F1656"/>
      <c r="G1656"/>
      <c r="H1656"/>
    </row>
    <row r="1657" spans="4:8">
      <c r="D1657"/>
      <c r="E1657" s="1"/>
      <c r="F1657"/>
      <c r="G1657"/>
      <c r="H1657"/>
    </row>
    <row r="1658" spans="4:8">
      <c r="D1658"/>
      <c r="E1658" s="1"/>
      <c r="F1658"/>
      <c r="G1658"/>
      <c r="H1658"/>
    </row>
    <row r="1659" spans="4:8">
      <c r="D1659"/>
      <c r="E1659" s="1"/>
      <c r="F1659"/>
      <c r="G1659"/>
      <c r="H1659"/>
    </row>
    <row r="1660" spans="4:8">
      <c r="D1660"/>
      <c r="E1660" s="1"/>
      <c r="F1660"/>
      <c r="G1660"/>
      <c r="H1660"/>
    </row>
    <row r="1661" spans="4:8">
      <c r="D1661"/>
      <c r="E1661" s="1"/>
      <c r="F1661"/>
      <c r="G1661"/>
      <c r="H1661"/>
    </row>
    <row r="1662" spans="4:8">
      <c r="D1662"/>
      <c r="E1662" s="1"/>
      <c r="F1662"/>
      <c r="G1662"/>
      <c r="H1662"/>
    </row>
    <row r="1663" spans="4:8">
      <c r="D1663"/>
      <c r="E1663" s="1"/>
      <c r="F1663"/>
      <c r="G1663"/>
      <c r="H1663"/>
    </row>
    <row r="1664" spans="4:8">
      <c r="D1664"/>
      <c r="E1664" s="1"/>
      <c r="F1664"/>
      <c r="G1664"/>
      <c r="H1664"/>
    </row>
    <row r="1665" spans="4:8">
      <c r="D1665"/>
      <c r="E1665" s="1"/>
      <c r="F1665"/>
      <c r="G1665"/>
      <c r="H1665"/>
    </row>
    <row r="1666" spans="4:8">
      <c r="D1666"/>
      <c r="E1666" s="1"/>
      <c r="F1666"/>
      <c r="G1666"/>
      <c r="H1666"/>
    </row>
    <row r="1667" spans="4:8">
      <c r="D1667"/>
      <c r="E1667" s="1"/>
      <c r="F1667"/>
      <c r="G1667"/>
      <c r="H1667"/>
    </row>
    <row r="1668" spans="4:8">
      <c r="D1668"/>
      <c r="E1668" s="1"/>
      <c r="F1668"/>
      <c r="G1668"/>
      <c r="H1668"/>
    </row>
    <row r="1669" spans="4:8">
      <c r="D1669"/>
      <c r="E1669" s="1"/>
      <c r="F1669"/>
      <c r="G1669"/>
      <c r="H1669"/>
    </row>
    <row r="1670" spans="4:8">
      <c r="D1670"/>
      <c r="E1670" s="1"/>
      <c r="F1670"/>
      <c r="G1670"/>
      <c r="H1670"/>
    </row>
    <row r="1671" spans="4:8">
      <c r="D1671"/>
      <c r="E1671" s="1"/>
      <c r="F1671"/>
      <c r="G1671"/>
      <c r="H1671"/>
    </row>
    <row r="1672" spans="4:8">
      <c r="D1672"/>
      <c r="E1672" s="1"/>
      <c r="F1672"/>
      <c r="G1672"/>
      <c r="H1672"/>
    </row>
    <row r="1673" spans="4:8">
      <c r="D1673"/>
      <c r="E1673" s="1"/>
      <c r="F1673"/>
      <c r="G1673"/>
      <c r="H1673"/>
    </row>
    <row r="1674" spans="4:8">
      <c r="D1674"/>
      <c r="E1674" s="1"/>
      <c r="F1674"/>
      <c r="G1674"/>
      <c r="H1674"/>
    </row>
    <row r="1675" spans="4:8">
      <c r="D1675"/>
      <c r="E1675" s="1"/>
      <c r="F1675"/>
      <c r="G1675"/>
      <c r="H1675"/>
    </row>
    <row r="1676" spans="4:8">
      <c r="D1676"/>
      <c r="E1676" s="1"/>
      <c r="F1676"/>
      <c r="G1676"/>
      <c r="H1676"/>
    </row>
    <row r="1677" spans="4:8">
      <c r="D1677"/>
      <c r="E1677" s="1"/>
      <c r="F1677"/>
      <c r="G1677"/>
      <c r="H1677"/>
    </row>
    <row r="1678" spans="4:8">
      <c r="D1678"/>
      <c r="E1678" s="1"/>
      <c r="F1678"/>
      <c r="G1678"/>
      <c r="H1678"/>
    </row>
    <row r="1679" spans="4:8">
      <c r="D1679"/>
      <c r="E1679" s="1"/>
      <c r="F1679"/>
      <c r="G1679"/>
      <c r="H1679"/>
    </row>
    <row r="1680" spans="4:8">
      <c r="D1680"/>
      <c r="E1680" s="1"/>
      <c r="F1680"/>
      <c r="G1680"/>
      <c r="H1680"/>
    </row>
    <row r="1681" spans="4:8">
      <c r="D1681"/>
      <c r="E1681" s="1"/>
      <c r="F1681"/>
      <c r="G1681"/>
      <c r="H1681"/>
    </row>
    <row r="1682" spans="4:8">
      <c r="D1682"/>
      <c r="E1682" s="1"/>
      <c r="F1682"/>
      <c r="G1682"/>
      <c r="H1682"/>
    </row>
    <row r="1683" spans="4:8">
      <c r="D1683"/>
      <c r="E1683" s="1"/>
      <c r="F1683"/>
      <c r="G1683"/>
      <c r="H1683"/>
    </row>
    <row r="1684" spans="4:8">
      <c r="D1684"/>
      <c r="E1684" s="1"/>
      <c r="F1684"/>
      <c r="G1684"/>
      <c r="H1684"/>
    </row>
    <row r="1685" spans="4:8">
      <c r="D1685"/>
      <c r="E1685" s="1"/>
      <c r="F1685"/>
      <c r="G1685"/>
      <c r="H1685"/>
    </row>
    <row r="1686" spans="4:8">
      <c r="D1686"/>
      <c r="E1686" s="1"/>
      <c r="F1686"/>
      <c r="G1686"/>
      <c r="H1686"/>
    </row>
    <row r="1687" spans="4:8">
      <c r="D1687"/>
      <c r="E1687" s="1"/>
      <c r="F1687"/>
      <c r="G1687"/>
      <c r="H1687"/>
    </row>
    <row r="1688" spans="4:8">
      <c r="D1688"/>
      <c r="E1688" s="1"/>
      <c r="F1688"/>
      <c r="G1688"/>
      <c r="H1688"/>
    </row>
    <row r="1689" spans="4:8">
      <c r="D1689"/>
      <c r="E1689" s="1"/>
      <c r="F1689"/>
      <c r="G1689"/>
      <c r="H1689"/>
    </row>
    <row r="1690" spans="4:8">
      <c r="D1690"/>
      <c r="E1690" s="1"/>
      <c r="F1690"/>
      <c r="G1690"/>
      <c r="H1690"/>
    </row>
    <row r="1691" spans="4:8">
      <c r="D1691"/>
      <c r="E1691" s="1"/>
      <c r="F1691"/>
      <c r="G1691"/>
      <c r="H1691"/>
    </row>
    <row r="1692" spans="4:8">
      <c r="D1692"/>
      <c r="E1692" s="1"/>
      <c r="F1692"/>
      <c r="G1692"/>
      <c r="H1692"/>
    </row>
    <row r="1693" spans="4:8">
      <c r="D1693"/>
      <c r="E1693" s="1"/>
      <c r="F1693"/>
      <c r="G1693"/>
      <c r="H1693"/>
    </row>
    <row r="1694" spans="4:8">
      <c r="D1694"/>
      <c r="E1694" s="1"/>
      <c r="F1694"/>
      <c r="G1694"/>
      <c r="H1694"/>
    </row>
    <row r="1695" spans="4:8">
      <c r="D1695"/>
      <c r="E1695" s="1"/>
      <c r="F1695"/>
      <c r="G1695"/>
      <c r="H1695"/>
    </row>
    <row r="1696" spans="4:8">
      <c r="D1696"/>
      <c r="E1696" s="1"/>
      <c r="F1696"/>
      <c r="G1696"/>
      <c r="H1696"/>
    </row>
    <row r="1697" spans="4:8">
      <c r="D1697"/>
      <c r="E1697" s="1"/>
      <c r="F1697"/>
      <c r="G1697"/>
      <c r="H1697"/>
    </row>
    <row r="1698" spans="4:8">
      <c r="D1698"/>
      <c r="E1698" s="1"/>
      <c r="F1698"/>
      <c r="G1698"/>
      <c r="H1698"/>
    </row>
    <row r="1699" spans="4:8">
      <c r="D1699"/>
      <c r="E1699" s="1"/>
      <c r="F1699"/>
      <c r="G1699"/>
      <c r="H1699"/>
    </row>
    <row r="1700" spans="4:8">
      <c r="D1700"/>
      <c r="E1700" s="1"/>
      <c r="F1700"/>
      <c r="G1700"/>
      <c r="H1700"/>
    </row>
    <row r="1701" spans="4:8">
      <c r="D1701"/>
      <c r="E1701" s="1"/>
      <c r="F1701"/>
      <c r="G1701"/>
      <c r="H1701"/>
    </row>
    <row r="1702" spans="4:8">
      <c r="D1702"/>
      <c r="E1702" s="1"/>
      <c r="F1702"/>
      <c r="G1702"/>
      <c r="H1702"/>
    </row>
    <row r="1703" spans="4:8">
      <c r="D1703"/>
      <c r="E1703" s="1"/>
      <c r="F1703"/>
      <c r="G1703"/>
      <c r="H1703"/>
    </row>
    <row r="1704" spans="4:8">
      <c r="D1704"/>
      <c r="E1704" s="1"/>
      <c r="F1704"/>
      <c r="G1704"/>
      <c r="H1704"/>
    </row>
    <row r="1705" spans="4:8">
      <c r="D1705"/>
      <c r="E1705" s="1"/>
      <c r="F1705"/>
      <c r="G1705"/>
      <c r="H1705"/>
    </row>
    <row r="1706" spans="4:8">
      <c r="D1706"/>
      <c r="E1706" s="1"/>
      <c r="F1706"/>
      <c r="G1706"/>
      <c r="H1706"/>
    </row>
    <row r="1707" spans="4:8">
      <c r="D1707"/>
      <c r="E1707" s="1"/>
      <c r="F1707"/>
      <c r="G1707"/>
      <c r="H1707"/>
    </row>
    <row r="1708" spans="4:8">
      <c r="D1708"/>
      <c r="E1708" s="1"/>
      <c r="F1708"/>
      <c r="G1708"/>
      <c r="H1708"/>
    </row>
    <row r="1709" spans="4:8">
      <c r="D1709"/>
      <c r="E1709" s="1"/>
      <c r="F1709"/>
      <c r="G1709"/>
      <c r="H1709"/>
    </row>
    <row r="1710" spans="4:8">
      <c r="D1710"/>
      <c r="E1710" s="1"/>
      <c r="F1710"/>
      <c r="G1710"/>
      <c r="H1710"/>
    </row>
    <row r="1711" spans="4:8">
      <c r="D1711"/>
      <c r="E1711" s="1"/>
      <c r="F1711"/>
      <c r="G1711"/>
      <c r="H1711"/>
    </row>
    <row r="1712" spans="4:8">
      <c r="D1712"/>
      <c r="E1712" s="1"/>
      <c r="F1712"/>
      <c r="G1712"/>
      <c r="H1712"/>
    </row>
    <row r="1713" spans="4:8">
      <c r="D1713"/>
      <c r="E1713" s="1"/>
      <c r="F1713"/>
      <c r="G1713"/>
      <c r="H1713"/>
    </row>
    <row r="1714" spans="4:8">
      <c r="D1714"/>
      <c r="E1714" s="1"/>
      <c r="F1714"/>
      <c r="G1714"/>
      <c r="H1714"/>
    </row>
    <row r="1715" spans="4:8">
      <c r="D1715"/>
      <c r="E1715" s="1"/>
      <c r="F1715"/>
      <c r="G1715"/>
      <c r="H1715"/>
    </row>
    <row r="1716" spans="4:8">
      <c r="D1716"/>
      <c r="E1716" s="1"/>
      <c r="F1716"/>
      <c r="G1716"/>
      <c r="H1716"/>
    </row>
    <row r="1717" spans="4:8">
      <c r="D1717"/>
      <c r="E1717" s="1"/>
      <c r="F1717"/>
      <c r="G1717"/>
      <c r="H1717"/>
    </row>
    <row r="1718" spans="4:8">
      <c r="D1718"/>
      <c r="E1718" s="1"/>
      <c r="F1718"/>
      <c r="G1718"/>
      <c r="H1718"/>
    </row>
    <row r="1719" spans="4:8">
      <c r="D1719"/>
      <c r="E1719" s="1"/>
      <c r="F1719"/>
      <c r="G1719"/>
      <c r="H1719"/>
    </row>
    <row r="1720" spans="4:8">
      <c r="D1720"/>
      <c r="E1720" s="1"/>
      <c r="F1720"/>
      <c r="G1720"/>
      <c r="H1720"/>
    </row>
    <row r="1721" spans="4:8">
      <c r="D1721"/>
      <c r="E1721" s="1"/>
      <c r="F1721"/>
      <c r="G1721"/>
      <c r="H1721"/>
    </row>
    <row r="1722" spans="4:8">
      <c r="D1722"/>
      <c r="E1722" s="1"/>
      <c r="F1722"/>
      <c r="G1722"/>
      <c r="H1722"/>
    </row>
    <row r="1723" spans="4:8">
      <c r="D1723"/>
      <c r="E1723" s="1"/>
      <c r="F1723"/>
      <c r="G1723"/>
      <c r="H1723"/>
    </row>
    <row r="1724" spans="4:8">
      <c r="D1724"/>
      <c r="E1724" s="1"/>
      <c r="F1724"/>
      <c r="G1724"/>
      <c r="H1724"/>
    </row>
    <row r="1725" spans="4:8">
      <c r="D1725"/>
      <c r="E1725" s="1"/>
      <c r="F1725"/>
      <c r="G1725"/>
      <c r="H1725"/>
    </row>
    <row r="1726" spans="4:8">
      <c r="D1726"/>
      <c r="E1726" s="1"/>
      <c r="F1726"/>
      <c r="G1726"/>
      <c r="H1726"/>
    </row>
    <row r="1727" spans="4:8">
      <c r="D1727"/>
      <c r="E1727" s="1"/>
      <c r="F1727"/>
      <c r="G1727"/>
      <c r="H1727"/>
    </row>
    <row r="1728" spans="4:8">
      <c r="D1728"/>
      <c r="E1728" s="1"/>
      <c r="F1728"/>
      <c r="G1728"/>
      <c r="H1728"/>
    </row>
    <row r="1729" spans="4:8">
      <c r="D1729"/>
      <c r="E1729" s="1"/>
      <c r="F1729"/>
      <c r="G1729"/>
      <c r="H1729"/>
    </row>
    <row r="1730" spans="4:8">
      <c r="D1730"/>
      <c r="E1730" s="1"/>
      <c r="F1730"/>
      <c r="G1730"/>
      <c r="H1730"/>
    </row>
    <row r="1731" spans="4:8">
      <c r="D1731"/>
      <c r="E1731" s="1"/>
      <c r="F1731"/>
      <c r="G1731"/>
      <c r="H1731"/>
    </row>
    <row r="1732" spans="4:8">
      <c r="D1732"/>
      <c r="E1732" s="1"/>
      <c r="F1732"/>
      <c r="G1732"/>
      <c r="H1732"/>
    </row>
    <row r="1733" spans="4:8">
      <c r="D1733"/>
      <c r="E1733" s="1"/>
      <c r="F1733"/>
      <c r="G1733"/>
      <c r="H1733"/>
    </row>
    <row r="1734" spans="4:8">
      <c r="D1734"/>
      <c r="E1734" s="1"/>
      <c r="F1734"/>
      <c r="G1734"/>
      <c r="H1734"/>
    </row>
    <row r="1735" spans="4:8">
      <c r="D1735"/>
      <c r="E1735" s="1"/>
      <c r="F1735"/>
      <c r="G1735"/>
      <c r="H1735"/>
    </row>
    <row r="1736" spans="4:8">
      <c r="D1736"/>
      <c r="E1736" s="1"/>
      <c r="F1736"/>
      <c r="G1736"/>
      <c r="H1736"/>
    </row>
    <row r="1737" spans="4:8">
      <c r="D1737"/>
      <c r="E1737" s="1"/>
      <c r="F1737"/>
      <c r="G1737"/>
      <c r="H1737"/>
    </row>
    <row r="1738" spans="4:8">
      <c r="D1738"/>
      <c r="E1738" s="1"/>
      <c r="F1738"/>
      <c r="G1738"/>
      <c r="H1738"/>
    </row>
    <row r="1739" spans="4:8">
      <c r="D1739"/>
      <c r="E1739" s="1"/>
      <c r="F1739"/>
      <c r="G1739"/>
      <c r="H1739"/>
    </row>
    <row r="1740" spans="4:8">
      <c r="D1740"/>
      <c r="E1740" s="1"/>
      <c r="F1740"/>
      <c r="G1740"/>
      <c r="H1740"/>
    </row>
    <row r="1741" spans="4:8">
      <c r="D1741"/>
      <c r="E1741" s="1"/>
      <c r="F1741"/>
      <c r="G1741"/>
      <c r="H1741"/>
    </row>
    <row r="1742" spans="4:8">
      <c r="D1742"/>
      <c r="E1742" s="1"/>
      <c r="F1742"/>
      <c r="G1742"/>
      <c r="H1742"/>
    </row>
    <row r="1743" spans="4:8">
      <c r="D1743"/>
      <c r="E1743" s="1"/>
      <c r="F1743"/>
      <c r="G1743"/>
      <c r="H1743"/>
    </row>
    <row r="1744" spans="4:8">
      <c r="D1744"/>
      <c r="E1744" s="1"/>
      <c r="F1744"/>
      <c r="G1744"/>
      <c r="H1744"/>
    </row>
    <row r="1745" spans="4:8">
      <c r="D1745"/>
      <c r="E1745" s="1"/>
      <c r="F1745"/>
      <c r="G1745"/>
      <c r="H1745"/>
    </row>
    <row r="1746" spans="4:8">
      <c r="D1746"/>
      <c r="E1746" s="1"/>
      <c r="F1746"/>
      <c r="G1746"/>
      <c r="H1746"/>
    </row>
    <row r="1747" spans="4:8">
      <c r="D1747"/>
      <c r="E1747" s="1"/>
      <c r="F1747"/>
      <c r="G1747"/>
      <c r="H1747"/>
    </row>
    <row r="1748" spans="4:8">
      <c r="D1748"/>
      <c r="E1748" s="1"/>
      <c r="F1748"/>
      <c r="G1748"/>
      <c r="H1748"/>
    </row>
    <row r="1749" spans="4:8">
      <c r="D1749"/>
      <c r="E1749" s="1"/>
      <c r="F1749"/>
      <c r="G1749"/>
      <c r="H1749"/>
    </row>
    <row r="1750" spans="4:8">
      <c r="D1750"/>
      <c r="E1750" s="1"/>
      <c r="F1750"/>
      <c r="G1750"/>
      <c r="H1750"/>
    </row>
    <row r="1751" spans="4:8">
      <c r="D1751"/>
      <c r="E1751" s="1"/>
      <c r="F1751"/>
      <c r="G1751"/>
      <c r="H1751"/>
    </row>
    <row r="1752" spans="4:8">
      <c r="D1752"/>
      <c r="E1752" s="1"/>
      <c r="F1752"/>
      <c r="G1752"/>
      <c r="H1752"/>
    </row>
    <row r="1753" spans="4:8">
      <c r="D1753"/>
      <c r="E1753" s="1"/>
      <c r="F1753"/>
      <c r="G1753"/>
      <c r="H1753"/>
    </row>
    <row r="1754" spans="4:8">
      <c r="D1754"/>
      <c r="E1754" s="1"/>
      <c r="F1754"/>
      <c r="G1754"/>
      <c r="H1754"/>
    </row>
    <row r="1755" spans="4:8">
      <c r="D1755"/>
      <c r="E1755" s="1"/>
      <c r="F1755"/>
      <c r="G1755"/>
      <c r="H1755"/>
    </row>
    <row r="1756" spans="4:8">
      <c r="D1756"/>
      <c r="E1756" s="1"/>
      <c r="F1756"/>
      <c r="G1756"/>
      <c r="H1756"/>
    </row>
    <row r="1757" spans="4:8">
      <c r="D1757"/>
      <c r="E1757" s="1"/>
      <c r="F1757"/>
      <c r="G1757"/>
      <c r="H1757"/>
    </row>
    <row r="1758" spans="4:8">
      <c r="D1758"/>
      <c r="E1758" s="1"/>
      <c r="F1758"/>
      <c r="G1758"/>
      <c r="H1758"/>
    </row>
    <row r="1759" spans="4:8">
      <c r="D1759"/>
      <c r="E1759" s="1"/>
      <c r="F1759"/>
      <c r="G1759"/>
      <c r="H1759"/>
    </row>
    <row r="1760" spans="4:8">
      <c r="D1760"/>
      <c r="E1760" s="1"/>
      <c r="F1760"/>
      <c r="G1760"/>
      <c r="H1760"/>
    </row>
    <row r="1761" spans="4:8">
      <c r="D1761"/>
      <c r="E1761" s="1"/>
      <c r="F1761"/>
      <c r="G1761"/>
      <c r="H1761"/>
    </row>
    <row r="1762" spans="4:8">
      <c r="D1762"/>
      <c r="E1762" s="1"/>
      <c r="F1762"/>
      <c r="G1762"/>
      <c r="H1762"/>
    </row>
    <row r="1763" spans="4:8">
      <c r="D1763"/>
      <c r="E1763" s="1"/>
      <c r="F1763"/>
      <c r="G1763"/>
      <c r="H1763"/>
    </row>
    <row r="1764" spans="4:8">
      <c r="D1764"/>
      <c r="E1764" s="1"/>
      <c r="F1764"/>
      <c r="G1764"/>
      <c r="H1764"/>
    </row>
    <row r="1765" spans="4:8">
      <c r="D1765"/>
      <c r="E1765" s="1"/>
      <c r="F1765"/>
      <c r="G1765"/>
      <c r="H1765"/>
    </row>
    <row r="1766" spans="4:8">
      <c r="D1766"/>
      <c r="E1766" s="1"/>
      <c r="F1766"/>
      <c r="G1766"/>
      <c r="H1766"/>
    </row>
    <row r="1767" spans="4:8">
      <c r="D1767"/>
      <c r="E1767" s="1"/>
      <c r="F1767"/>
      <c r="G1767"/>
      <c r="H1767"/>
    </row>
    <row r="1768" spans="4:8">
      <c r="D1768"/>
      <c r="E1768" s="1"/>
      <c r="F1768"/>
      <c r="G1768"/>
      <c r="H1768"/>
    </row>
    <row r="1769" spans="4:8">
      <c r="D1769"/>
      <c r="E1769" s="1"/>
      <c r="F1769"/>
      <c r="G1769"/>
      <c r="H1769"/>
    </row>
    <row r="1770" spans="4:8">
      <c r="D1770"/>
      <c r="E1770" s="1"/>
      <c r="F1770"/>
      <c r="G1770"/>
      <c r="H1770"/>
    </row>
    <row r="1771" spans="4:8">
      <c r="D1771"/>
      <c r="E1771" s="1"/>
      <c r="F1771"/>
      <c r="G1771"/>
      <c r="H1771"/>
    </row>
    <row r="1772" spans="4:8">
      <c r="D1772"/>
      <c r="E1772" s="1"/>
      <c r="F1772"/>
      <c r="G1772"/>
      <c r="H1772"/>
    </row>
    <row r="1773" spans="4:8">
      <c r="D1773"/>
      <c r="E1773" s="1"/>
      <c r="F1773"/>
      <c r="G1773"/>
      <c r="H1773"/>
    </row>
    <row r="1774" spans="4:8">
      <c r="D1774"/>
      <c r="E1774" s="1"/>
      <c r="F1774"/>
      <c r="G1774"/>
      <c r="H1774"/>
    </row>
    <row r="1775" spans="4:8">
      <c r="D1775"/>
      <c r="E1775" s="1"/>
      <c r="F1775"/>
      <c r="G1775"/>
      <c r="H1775"/>
    </row>
    <row r="1776" spans="4:8">
      <c r="D1776"/>
      <c r="E1776" s="1"/>
      <c r="F1776"/>
      <c r="G1776"/>
      <c r="H1776"/>
    </row>
    <row r="1777" spans="4:8">
      <c r="D1777"/>
      <c r="E1777" s="1"/>
      <c r="F1777"/>
      <c r="G1777"/>
      <c r="H1777"/>
    </row>
    <row r="1778" spans="4:8">
      <c r="D1778"/>
      <c r="E1778" s="1"/>
      <c r="F1778"/>
      <c r="G1778"/>
      <c r="H1778"/>
    </row>
    <row r="1779" spans="4:8">
      <c r="D1779"/>
      <c r="E1779" s="1"/>
      <c r="F1779"/>
      <c r="G1779"/>
      <c r="H1779"/>
    </row>
    <row r="1780" spans="4:8">
      <c r="D1780"/>
      <c r="E1780" s="1"/>
      <c r="F1780"/>
      <c r="G1780"/>
      <c r="H1780"/>
    </row>
    <row r="1781" spans="4:8">
      <c r="D1781"/>
      <c r="E1781" s="1"/>
      <c r="F1781"/>
      <c r="G1781"/>
      <c r="H1781"/>
    </row>
    <row r="1782" spans="4:8">
      <c r="D1782"/>
      <c r="E1782" s="1"/>
      <c r="F1782"/>
      <c r="G1782"/>
      <c r="H1782"/>
    </row>
    <row r="1783" spans="4:8">
      <c r="D1783"/>
      <c r="E1783" s="1"/>
      <c r="F1783"/>
      <c r="G1783"/>
      <c r="H1783"/>
    </row>
    <row r="1784" spans="4:8">
      <c r="D1784"/>
      <c r="E1784" s="1"/>
      <c r="F1784"/>
      <c r="G1784"/>
      <c r="H1784"/>
    </row>
    <row r="1785" spans="4:8">
      <c r="D1785"/>
      <c r="E1785" s="1"/>
      <c r="F1785"/>
      <c r="G1785"/>
      <c r="H1785"/>
    </row>
    <row r="1786" spans="4:8">
      <c r="D1786"/>
      <c r="E1786" s="1"/>
      <c r="F1786"/>
      <c r="G1786"/>
      <c r="H1786"/>
    </row>
    <row r="1787" spans="4:8">
      <c r="D1787"/>
      <c r="E1787" s="1"/>
      <c r="F1787"/>
      <c r="G1787"/>
      <c r="H1787"/>
    </row>
    <row r="1788" spans="4:8">
      <c r="D1788"/>
      <c r="E1788" s="1"/>
      <c r="F1788"/>
      <c r="G1788"/>
      <c r="H1788"/>
    </row>
    <row r="1789" spans="4:8">
      <c r="D1789"/>
      <c r="E1789" s="1"/>
      <c r="F1789"/>
      <c r="G1789"/>
      <c r="H1789"/>
    </row>
    <row r="1790" spans="4:8">
      <c r="D1790"/>
      <c r="E1790" s="1"/>
      <c r="F1790"/>
      <c r="G1790"/>
      <c r="H1790"/>
    </row>
    <row r="1791" spans="4:8">
      <c r="D1791"/>
      <c r="E1791" s="1"/>
      <c r="F1791"/>
      <c r="G1791"/>
      <c r="H1791"/>
    </row>
    <row r="1792" spans="4:8">
      <c r="D1792"/>
      <c r="E1792" s="1"/>
      <c r="F1792"/>
      <c r="G1792"/>
      <c r="H1792"/>
    </row>
    <row r="1793" spans="4:8">
      <c r="D1793"/>
      <c r="E1793" s="1"/>
      <c r="F1793"/>
      <c r="G1793"/>
      <c r="H1793"/>
    </row>
    <row r="1794" spans="4:8">
      <c r="D1794"/>
      <c r="E1794" s="1"/>
      <c r="F1794"/>
      <c r="G1794"/>
      <c r="H1794"/>
    </row>
    <row r="1795" spans="4:8">
      <c r="D1795"/>
      <c r="E1795" s="1"/>
      <c r="F1795"/>
      <c r="G1795"/>
      <c r="H1795"/>
    </row>
    <row r="1796" spans="4:8">
      <c r="D1796"/>
      <c r="E1796" s="1"/>
      <c r="F1796"/>
      <c r="G1796"/>
      <c r="H1796"/>
    </row>
    <row r="1797" spans="4:8">
      <c r="D1797"/>
      <c r="E1797" s="1"/>
      <c r="F1797"/>
      <c r="G1797"/>
      <c r="H1797"/>
    </row>
    <row r="1798" spans="4:8">
      <c r="D1798"/>
      <c r="E1798" s="1"/>
      <c r="F1798"/>
      <c r="G1798"/>
      <c r="H1798"/>
    </row>
    <row r="1799" spans="4:8">
      <c r="D1799"/>
      <c r="E1799" s="1"/>
      <c r="F1799"/>
      <c r="G1799"/>
      <c r="H1799"/>
    </row>
    <row r="1800" spans="4:8">
      <c r="D1800"/>
      <c r="E1800" s="1"/>
      <c r="F1800"/>
      <c r="G1800"/>
      <c r="H1800"/>
    </row>
    <row r="1801" spans="4:8">
      <c r="D1801"/>
      <c r="E1801" s="1"/>
      <c r="F1801"/>
      <c r="G1801"/>
      <c r="H1801"/>
    </row>
    <row r="1802" spans="4:8">
      <c r="D1802"/>
      <c r="E1802" s="1"/>
      <c r="F1802"/>
      <c r="G1802"/>
      <c r="H1802"/>
    </row>
    <row r="1803" spans="4:8">
      <c r="D1803"/>
      <c r="E1803" s="1"/>
      <c r="F1803"/>
      <c r="G1803"/>
      <c r="H1803"/>
    </row>
    <row r="1804" spans="4:8">
      <c r="D1804"/>
      <c r="E1804" s="1"/>
      <c r="F1804"/>
      <c r="G1804"/>
      <c r="H1804"/>
    </row>
    <row r="1805" spans="4:8">
      <c r="D1805"/>
      <c r="E1805" s="1"/>
      <c r="F1805"/>
      <c r="G1805"/>
      <c r="H1805"/>
    </row>
    <row r="1806" spans="4:8">
      <c r="D1806"/>
      <c r="E1806" s="1"/>
      <c r="F1806"/>
      <c r="G1806"/>
      <c r="H1806"/>
    </row>
    <row r="1807" spans="4:8">
      <c r="D1807"/>
      <c r="E1807" s="1"/>
      <c r="F1807"/>
      <c r="G1807"/>
      <c r="H1807"/>
    </row>
    <row r="1808" spans="4:8">
      <c r="D1808"/>
      <c r="E1808" s="1"/>
      <c r="F1808"/>
      <c r="G1808"/>
      <c r="H1808"/>
    </row>
    <row r="1809" spans="4:8">
      <c r="D1809"/>
      <c r="E1809" s="1"/>
      <c r="F1809"/>
      <c r="G1809"/>
      <c r="H1809"/>
    </row>
    <row r="1810" spans="4:8">
      <c r="D1810"/>
      <c r="E1810" s="1"/>
      <c r="F1810"/>
      <c r="G1810"/>
      <c r="H1810"/>
    </row>
    <row r="1811" spans="4:8">
      <c r="D1811"/>
      <c r="E1811" s="1"/>
      <c r="F1811"/>
      <c r="G1811"/>
      <c r="H1811"/>
    </row>
    <row r="1812" spans="4:8">
      <c r="D1812"/>
      <c r="E1812" s="1"/>
      <c r="F1812"/>
      <c r="G1812"/>
      <c r="H1812"/>
    </row>
    <row r="1813" spans="4:8">
      <c r="D1813"/>
      <c r="E1813" s="1"/>
      <c r="F1813"/>
      <c r="G1813"/>
      <c r="H1813"/>
    </row>
    <row r="1814" spans="4:8">
      <c r="D1814"/>
      <c r="E1814" s="1"/>
      <c r="F1814"/>
      <c r="G1814"/>
      <c r="H1814"/>
    </row>
    <row r="1815" spans="4:8">
      <c r="D1815"/>
      <c r="E1815" s="1"/>
      <c r="F1815"/>
      <c r="G1815"/>
      <c r="H1815"/>
    </row>
    <row r="1816" spans="4:8">
      <c r="D1816"/>
      <c r="E1816" s="1"/>
      <c r="F1816"/>
      <c r="G1816"/>
      <c r="H1816"/>
    </row>
    <row r="1817" spans="4:8">
      <c r="D1817"/>
      <c r="E1817" s="1"/>
      <c r="F1817"/>
      <c r="G1817"/>
      <c r="H1817"/>
    </row>
    <row r="1818" spans="4:8">
      <c r="D1818"/>
      <c r="E1818" s="1"/>
      <c r="F1818"/>
      <c r="G1818"/>
      <c r="H1818"/>
    </row>
    <row r="1819" spans="4:8">
      <c r="D1819"/>
      <c r="E1819" s="1"/>
      <c r="F1819"/>
      <c r="G1819"/>
      <c r="H1819"/>
    </row>
    <row r="1820" spans="4:8">
      <c r="D1820"/>
      <c r="E1820" s="1"/>
      <c r="F1820"/>
      <c r="G1820"/>
      <c r="H1820"/>
    </row>
    <row r="1821" spans="4:8">
      <c r="D1821"/>
      <c r="E1821" s="1"/>
      <c r="F1821"/>
      <c r="G1821"/>
      <c r="H1821"/>
    </row>
    <row r="1822" spans="4:8">
      <c r="D1822"/>
      <c r="E1822" s="1"/>
      <c r="F1822"/>
      <c r="G1822"/>
      <c r="H1822"/>
    </row>
    <row r="1823" spans="4:8">
      <c r="D1823"/>
      <c r="E1823" s="1"/>
      <c r="F1823"/>
      <c r="G1823"/>
      <c r="H1823"/>
    </row>
    <row r="1824" spans="4:8">
      <c r="D1824"/>
      <c r="E1824" s="1"/>
      <c r="F1824"/>
      <c r="G1824"/>
      <c r="H1824"/>
    </row>
    <row r="1825" spans="4:8">
      <c r="D1825"/>
      <c r="E1825" s="1"/>
      <c r="F1825"/>
      <c r="G1825"/>
      <c r="H1825"/>
    </row>
    <row r="1826" spans="4:8">
      <c r="D1826"/>
      <c r="E1826" s="1"/>
      <c r="F1826"/>
      <c r="G1826"/>
      <c r="H1826"/>
    </row>
    <row r="1827" spans="4:8">
      <c r="D1827"/>
      <c r="E1827" s="1"/>
      <c r="F1827"/>
      <c r="G1827"/>
      <c r="H1827"/>
    </row>
    <row r="1828" spans="4:8">
      <c r="D1828"/>
      <c r="E1828" s="1"/>
      <c r="F1828"/>
      <c r="G1828"/>
      <c r="H1828"/>
    </row>
    <row r="1829" spans="4:8">
      <c r="D1829"/>
      <c r="E1829" s="1"/>
      <c r="F1829"/>
      <c r="G1829"/>
      <c r="H1829"/>
    </row>
    <row r="1830" spans="4:8">
      <c r="D1830"/>
      <c r="E1830" s="1"/>
      <c r="F1830"/>
      <c r="G1830"/>
      <c r="H1830"/>
    </row>
    <row r="1831" spans="4:8">
      <c r="D1831"/>
      <c r="E1831" s="1"/>
      <c r="F1831"/>
      <c r="G1831"/>
      <c r="H1831"/>
    </row>
    <row r="1832" spans="4:8">
      <c r="D1832"/>
      <c r="E1832" s="1"/>
      <c r="F1832"/>
      <c r="G1832"/>
      <c r="H1832"/>
    </row>
    <row r="1833" spans="4:8">
      <c r="D1833"/>
      <c r="E1833" s="1"/>
      <c r="F1833"/>
      <c r="G1833"/>
      <c r="H1833"/>
    </row>
    <row r="1834" spans="4:8">
      <c r="D1834"/>
      <c r="E1834" s="1"/>
      <c r="F1834"/>
      <c r="G1834"/>
      <c r="H1834"/>
    </row>
    <row r="1835" spans="4:8">
      <c r="D1835"/>
      <c r="E1835" s="1"/>
      <c r="F1835"/>
      <c r="G1835"/>
      <c r="H1835"/>
    </row>
    <row r="1836" spans="4:8">
      <c r="D1836"/>
      <c r="E1836" s="1"/>
      <c r="F1836"/>
      <c r="G1836"/>
      <c r="H1836"/>
    </row>
    <row r="1837" spans="4:8">
      <c r="D1837"/>
      <c r="E1837" s="1"/>
      <c r="F1837"/>
      <c r="G1837"/>
      <c r="H1837"/>
    </row>
    <row r="1838" spans="4:8">
      <c r="D1838"/>
      <c r="E1838" s="1"/>
      <c r="F1838"/>
      <c r="G1838"/>
      <c r="H1838"/>
    </row>
    <row r="1839" spans="4:8">
      <c r="D1839"/>
      <c r="E1839" s="1"/>
      <c r="F1839"/>
      <c r="G1839"/>
      <c r="H1839"/>
    </row>
    <row r="1840" spans="4:8">
      <c r="D1840"/>
      <c r="E1840" s="1"/>
      <c r="F1840"/>
      <c r="G1840"/>
      <c r="H1840"/>
    </row>
    <row r="1841" spans="4:8">
      <c r="D1841"/>
      <c r="E1841" s="1"/>
      <c r="F1841"/>
      <c r="G1841"/>
      <c r="H1841"/>
    </row>
    <row r="1842" spans="4:8">
      <c r="D1842"/>
      <c r="E1842" s="1"/>
      <c r="F1842"/>
      <c r="G1842"/>
      <c r="H1842"/>
    </row>
    <row r="1843" spans="4:8">
      <c r="D1843"/>
      <c r="E1843" s="1"/>
      <c r="F1843"/>
      <c r="G1843"/>
      <c r="H1843"/>
    </row>
    <row r="1844" spans="4:8">
      <c r="D1844"/>
      <c r="E1844" s="1"/>
      <c r="F1844"/>
      <c r="G1844"/>
      <c r="H1844"/>
    </row>
    <row r="1845" spans="4:8">
      <c r="D1845"/>
      <c r="E1845" s="1"/>
      <c r="F1845"/>
      <c r="G1845"/>
      <c r="H1845"/>
    </row>
    <row r="1846" spans="4:8">
      <c r="D1846"/>
      <c r="E1846" s="1"/>
      <c r="F1846"/>
      <c r="G1846"/>
      <c r="H1846"/>
    </row>
    <row r="1847" spans="4:8">
      <c r="D1847"/>
      <c r="E1847" s="1"/>
      <c r="F1847"/>
      <c r="G1847"/>
      <c r="H1847"/>
    </row>
    <row r="1848" spans="4:8">
      <c r="D1848"/>
      <c r="E1848" s="1"/>
      <c r="F1848"/>
      <c r="G1848"/>
      <c r="H1848"/>
    </row>
    <row r="1849" spans="4:8">
      <c r="D1849"/>
      <c r="E1849" s="1"/>
      <c r="F1849"/>
      <c r="G1849"/>
      <c r="H1849"/>
    </row>
    <row r="1850" spans="4:8">
      <c r="D1850"/>
      <c r="E1850" s="1"/>
      <c r="F1850"/>
      <c r="G1850"/>
      <c r="H1850"/>
    </row>
    <row r="1851" spans="4:8">
      <c r="D1851"/>
      <c r="E1851" s="1"/>
      <c r="F1851"/>
      <c r="G1851"/>
      <c r="H1851"/>
    </row>
    <row r="1852" spans="4:8">
      <c r="D1852"/>
      <c r="E1852" s="1"/>
      <c r="F1852"/>
      <c r="G1852"/>
      <c r="H1852"/>
    </row>
    <row r="1853" spans="4:8">
      <c r="D1853"/>
      <c r="E1853" s="1"/>
      <c r="F1853"/>
      <c r="G1853"/>
      <c r="H1853"/>
    </row>
    <row r="1854" spans="4:8">
      <c r="D1854"/>
      <c r="E1854" s="1"/>
      <c r="F1854"/>
      <c r="G1854"/>
      <c r="H1854"/>
    </row>
    <row r="1855" spans="4:8">
      <c r="D1855"/>
      <c r="E1855" s="1"/>
      <c r="F1855"/>
      <c r="G1855"/>
      <c r="H1855"/>
    </row>
    <row r="1856" spans="4:8">
      <c r="D1856"/>
      <c r="E1856" s="1"/>
      <c r="F1856"/>
      <c r="G1856"/>
      <c r="H1856"/>
    </row>
    <row r="1857" spans="4:8">
      <c r="D1857"/>
      <c r="E1857" s="1"/>
      <c r="F1857"/>
      <c r="G1857"/>
      <c r="H1857"/>
    </row>
    <row r="1858" spans="4:8">
      <c r="D1858"/>
      <c r="E1858" s="1"/>
      <c r="F1858"/>
      <c r="G1858"/>
      <c r="H1858"/>
    </row>
    <row r="1859" spans="4:8">
      <c r="D1859"/>
      <c r="E1859" s="1"/>
      <c r="F1859"/>
      <c r="G1859"/>
      <c r="H1859"/>
    </row>
    <row r="1860" spans="4:8">
      <c r="D1860"/>
      <c r="E1860" s="1"/>
      <c r="F1860"/>
      <c r="G1860"/>
      <c r="H1860"/>
    </row>
    <row r="1861" spans="4:8">
      <c r="D1861"/>
      <c r="E1861" s="1"/>
      <c r="F1861"/>
      <c r="G1861"/>
      <c r="H1861"/>
    </row>
    <row r="1862" spans="4:8">
      <c r="D1862"/>
      <c r="E1862" s="1"/>
      <c r="F1862"/>
      <c r="G1862"/>
      <c r="H1862"/>
    </row>
    <row r="1863" spans="4:8">
      <c r="D1863"/>
      <c r="E1863" s="1"/>
      <c r="F1863"/>
      <c r="G1863"/>
      <c r="H1863"/>
    </row>
    <row r="1864" spans="4:8">
      <c r="D1864"/>
      <c r="E1864" s="1"/>
      <c r="F1864"/>
      <c r="G1864"/>
      <c r="H1864"/>
    </row>
    <row r="1865" spans="4:8">
      <c r="D1865"/>
      <c r="E1865" s="1"/>
      <c r="F1865"/>
      <c r="G1865"/>
      <c r="H1865"/>
    </row>
    <row r="1866" spans="4:8">
      <c r="D1866"/>
      <c r="E1866" s="1"/>
      <c r="F1866"/>
      <c r="G1866"/>
      <c r="H1866"/>
    </row>
    <row r="1867" spans="4:8">
      <c r="D1867"/>
      <c r="E1867" s="1"/>
      <c r="F1867"/>
      <c r="G1867"/>
      <c r="H1867"/>
    </row>
    <row r="1868" spans="4:8">
      <c r="D1868"/>
      <c r="E1868" s="1"/>
      <c r="F1868"/>
      <c r="G1868"/>
      <c r="H1868"/>
    </row>
    <row r="1869" spans="4:8">
      <c r="D1869"/>
      <c r="E1869" s="1"/>
      <c r="F1869"/>
      <c r="G1869"/>
      <c r="H1869"/>
    </row>
    <row r="1870" spans="4:8">
      <c r="D1870"/>
      <c r="E1870" s="1"/>
      <c r="F1870"/>
      <c r="G1870"/>
      <c r="H1870"/>
    </row>
    <row r="1871" spans="4:8">
      <c r="D1871"/>
      <c r="E1871" s="1"/>
      <c r="F1871"/>
      <c r="G1871"/>
      <c r="H1871"/>
    </row>
    <row r="1872" spans="4:8">
      <c r="D1872"/>
      <c r="E1872" s="1"/>
      <c r="F1872"/>
      <c r="G1872"/>
      <c r="H1872"/>
    </row>
    <row r="1873" spans="4:8">
      <c r="D1873"/>
      <c r="E1873" s="1"/>
      <c r="F1873"/>
      <c r="G1873"/>
      <c r="H1873"/>
    </row>
    <row r="1874" spans="4:8">
      <c r="D1874"/>
      <c r="E1874" s="1"/>
      <c r="F1874"/>
      <c r="G1874"/>
      <c r="H1874"/>
    </row>
    <row r="1875" spans="4:8">
      <c r="D1875"/>
      <c r="E1875" s="1"/>
      <c r="F1875"/>
      <c r="G1875"/>
      <c r="H1875"/>
    </row>
    <row r="1876" spans="4:8">
      <c r="D1876"/>
      <c r="E1876" s="1"/>
      <c r="F1876"/>
      <c r="G1876"/>
      <c r="H1876"/>
    </row>
    <row r="1877" spans="4:8">
      <c r="D1877"/>
      <c r="E1877" s="1"/>
      <c r="F1877"/>
      <c r="G1877"/>
      <c r="H1877"/>
    </row>
    <row r="1878" spans="4:8">
      <c r="D1878"/>
      <c r="E1878" s="1"/>
      <c r="F1878"/>
      <c r="G1878"/>
      <c r="H1878"/>
    </row>
    <row r="1879" spans="4:8">
      <c r="D1879"/>
      <c r="E1879" s="1"/>
      <c r="F1879"/>
      <c r="G1879"/>
      <c r="H1879"/>
    </row>
    <row r="1880" spans="4:8">
      <c r="D1880"/>
      <c r="E1880" s="1"/>
      <c r="F1880"/>
      <c r="G1880"/>
      <c r="H1880"/>
    </row>
    <row r="1881" spans="4:8">
      <c r="D1881"/>
      <c r="E1881" s="1"/>
      <c r="F1881"/>
      <c r="G1881"/>
      <c r="H1881"/>
    </row>
    <row r="1882" spans="4:8">
      <c r="D1882"/>
      <c r="E1882" s="1"/>
      <c r="F1882"/>
      <c r="G1882"/>
      <c r="H1882"/>
    </row>
    <row r="1883" spans="4:8">
      <c r="D1883"/>
      <c r="E1883" s="1"/>
      <c r="F1883"/>
      <c r="G1883"/>
      <c r="H1883"/>
    </row>
    <row r="1884" spans="4:8">
      <c r="D1884"/>
      <c r="E1884" s="1"/>
      <c r="F1884"/>
      <c r="G1884"/>
      <c r="H1884"/>
    </row>
    <row r="1885" spans="4:8">
      <c r="D1885"/>
      <c r="E1885" s="1"/>
      <c r="F1885"/>
      <c r="G1885"/>
      <c r="H1885"/>
    </row>
    <row r="1886" spans="4:8">
      <c r="D1886"/>
      <c r="E1886" s="1"/>
      <c r="F1886"/>
      <c r="G1886"/>
      <c r="H1886"/>
    </row>
    <row r="1887" spans="4:8">
      <c r="D1887"/>
      <c r="E1887" s="1"/>
      <c r="F1887"/>
      <c r="G1887"/>
      <c r="H1887"/>
    </row>
    <row r="1888" spans="4:8">
      <c r="D1888"/>
      <c r="E1888" s="1"/>
      <c r="F1888"/>
      <c r="G1888"/>
      <c r="H1888"/>
    </row>
    <row r="1889" spans="4:8">
      <c r="D1889"/>
      <c r="E1889" s="1"/>
      <c r="F1889"/>
      <c r="G1889"/>
      <c r="H1889"/>
    </row>
    <row r="1890" spans="4:8">
      <c r="D1890"/>
      <c r="E1890" s="1"/>
      <c r="F1890"/>
      <c r="G1890"/>
      <c r="H1890"/>
    </row>
    <row r="1891" spans="4:8">
      <c r="D1891"/>
      <c r="E1891" s="1"/>
      <c r="F1891"/>
      <c r="G1891"/>
      <c r="H1891"/>
    </row>
    <row r="1892" spans="4:8">
      <c r="D1892"/>
      <c r="E1892" s="1"/>
      <c r="F1892"/>
      <c r="G1892"/>
      <c r="H1892"/>
    </row>
    <row r="1893" spans="4:8">
      <c r="D1893"/>
      <c r="E1893" s="1"/>
      <c r="F1893"/>
      <c r="G1893"/>
      <c r="H1893"/>
    </row>
    <row r="1894" spans="4:8">
      <c r="D1894"/>
      <c r="E1894" s="1"/>
      <c r="F1894"/>
      <c r="G1894"/>
      <c r="H1894"/>
    </row>
    <row r="1895" spans="4:8">
      <c r="D1895"/>
      <c r="E1895" s="1"/>
      <c r="F1895"/>
      <c r="G1895"/>
      <c r="H1895"/>
    </row>
    <row r="1896" spans="4:8">
      <c r="D1896"/>
      <c r="E1896" s="1"/>
      <c r="F1896"/>
      <c r="G1896"/>
      <c r="H1896"/>
    </row>
    <row r="1897" spans="4:8">
      <c r="D1897"/>
      <c r="E1897" s="1"/>
      <c r="F1897"/>
      <c r="G1897"/>
      <c r="H1897"/>
    </row>
    <row r="1898" spans="4:8">
      <c r="D1898"/>
      <c r="E1898" s="1"/>
      <c r="F1898"/>
      <c r="G1898"/>
      <c r="H1898"/>
    </row>
    <row r="1899" spans="4:8">
      <c r="D1899"/>
      <c r="E1899" s="1"/>
      <c r="F1899"/>
      <c r="G1899"/>
      <c r="H1899"/>
    </row>
    <row r="1900" spans="4:8">
      <c r="D1900"/>
      <c r="E1900" s="1"/>
      <c r="F1900"/>
      <c r="G1900"/>
      <c r="H1900"/>
    </row>
    <row r="1901" spans="4:8">
      <c r="D1901"/>
      <c r="E1901" s="1"/>
      <c r="F1901"/>
      <c r="G1901"/>
      <c r="H1901"/>
    </row>
    <row r="1902" spans="4:8">
      <c r="D1902"/>
      <c r="E1902" s="1"/>
      <c r="F1902"/>
      <c r="G1902"/>
      <c r="H1902"/>
    </row>
    <row r="1903" spans="4:8">
      <c r="D1903"/>
      <c r="E1903" s="1"/>
      <c r="F1903"/>
      <c r="G1903"/>
      <c r="H1903"/>
    </row>
    <row r="1904" spans="4:8">
      <c r="D1904"/>
      <c r="E1904" s="1"/>
      <c r="F1904"/>
      <c r="G1904"/>
      <c r="H1904"/>
    </row>
    <row r="1905" spans="4:8">
      <c r="D1905"/>
      <c r="E1905" s="1"/>
      <c r="F1905"/>
      <c r="G1905"/>
      <c r="H1905"/>
    </row>
    <row r="1906" spans="4:8">
      <c r="D1906"/>
      <c r="E1906" s="1"/>
      <c r="F1906"/>
      <c r="G1906"/>
      <c r="H1906"/>
    </row>
    <row r="1907" spans="4:8">
      <c r="D1907"/>
      <c r="E1907" s="1"/>
      <c r="F1907"/>
      <c r="G1907"/>
      <c r="H1907"/>
    </row>
    <row r="1908" spans="4:8">
      <c r="D1908"/>
      <c r="E1908" s="1"/>
      <c r="F1908"/>
      <c r="G1908"/>
      <c r="H1908"/>
    </row>
    <row r="1909" spans="4:8">
      <c r="D1909"/>
      <c r="E1909" s="1"/>
      <c r="F1909"/>
      <c r="G1909"/>
      <c r="H1909"/>
    </row>
    <row r="1910" spans="4:8">
      <c r="D1910"/>
      <c r="E1910" s="1"/>
      <c r="F1910"/>
      <c r="G1910"/>
      <c r="H1910"/>
    </row>
    <row r="1911" spans="4:8">
      <c r="D1911"/>
      <c r="E1911" s="1"/>
      <c r="F1911"/>
      <c r="G1911"/>
      <c r="H1911"/>
    </row>
    <row r="1912" spans="4:8">
      <c r="D1912"/>
      <c r="E1912" s="1"/>
      <c r="F1912"/>
      <c r="G1912"/>
      <c r="H1912"/>
    </row>
    <row r="1913" spans="4:8">
      <c r="D1913"/>
      <c r="E1913" s="1"/>
      <c r="F1913"/>
      <c r="G1913"/>
      <c r="H1913"/>
    </row>
    <row r="1914" spans="4:8">
      <c r="D1914"/>
      <c r="E1914" s="1"/>
      <c r="F1914"/>
      <c r="G1914"/>
      <c r="H1914"/>
    </row>
    <row r="1915" spans="4:8">
      <c r="D1915"/>
      <c r="E1915" s="1"/>
      <c r="F1915"/>
      <c r="G1915"/>
      <c r="H1915"/>
    </row>
    <row r="1916" spans="4:8">
      <c r="D1916"/>
      <c r="E1916" s="1"/>
      <c r="F1916"/>
      <c r="G1916"/>
      <c r="H1916"/>
    </row>
    <row r="1917" spans="4:8">
      <c r="D1917"/>
      <c r="E1917" s="1"/>
      <c r="F1917"/>
      <c r="G1917"/>
      <c r="H1917"/>
    </row>
    <row r="1918" spans="4:8">
      <c r="D1918"/>
      <c r="E1918" s="1"/>
      <c r="F1918"/>
      <c r="G1918"/>
      <c r="H1918"/>
    </row>
    <row r="1919" spans="4:8">
      <c r="D1919"/>
      <c r="E1919" s="1"/>
      <c r="F1919"/>
      <c r="G1919"/>
      <c r="H1919"/>
    </row>
    <row r="1920" spans="4:8">
      <c r="D1920"/>
      <c r="E1920" s="1"/>
      <c r="F1920"/>
      <c r="G1920"/>
      <c r="H1920"/>
    </row>
    <row r="1921" spans="4:8">
      <c r="D1921"/>
      <c r="E1921" s="1"/>
      <c r="F1921"/>
      <c r="G1921"/>
      <c r="H1921"/>
    </row>
    <row r="1922" spans="4:8">
      <c r="D1922"/>
      <c r="E1922" s="1"/>
      <c r="F1922"/>
      <c r="G1922"/>
      <c r="H1922"/>
    </row>
    <row r="1923" spans="4:8">
      <c r="D1923"/>
      <c r="E1923" s="1"/>
      <c r="F1923"/>
      <c r="G1923"/>
      <c r="H1923"/>
    </row>
    <row r="1924" spans="4:8">
      <c r="D1924"/>
      <c r="E1924" s="1"/>
      <c r="F1924"/>
      <c r="G1924"/>
      <c r="H1924"/>
    </row>
    <row r="1925" spans="4:8">
      <c r="D1925"/>
      <c r="E1925" s="1"/>
      <c r="F1925"/>
      <c r="G1925"/>
      <c r="H1925"/>
    </row>
    <row r="1926" spans="4:8">
      <c r="D1926"/>
      <c r="E1926" s="1"/>
      <c r="F1926"/>
      <c r="G1926"/>
      <c r="H1926"/>
    </row>
    <row r="1927" spans="4:8">
      <c r="D1927"/>
      <c r="E1927" s="1"/>
      <c r="F1927"/>
      <c r="G1927"/>
      <c r="H1927"/>
    </row>
    <row r="1928" spans="4:8">
      <c r="D1928"/>
      <c r="E1928" s="1"/>
      <c r="F1928"/>
      <c r="G1928"/>
      <c r="H1928"/>
    </row>
    <row r="1929" spans="4:8">
      <c r="D1929"/>
      <c r="E1929" s="1"/>
      <c r="F1929"/>
      <c r="G1929"/>
      <c r="H1929"/>
    </row>
    <row r="1930" spans="4:8">
      <c r="D1930"/>
      <c r="E1930" s="1"/>
      <c r="F1930"/>
      <c r="G1930"/>
      <c r="H1930"/>
    </row>
    <row r="1931" spans="4:8">
      <c r="D1931"/>
      <c r="E1931" s="1"/>
      <c r="F1931"/>
      <c r="G1931"/>
      <c r="H1931"/>
    </row>
    <row r="1932" spans="4:8">
      <c r="D1932"/>
      <c r="E1932" s="1"/>
      <c r="F1932"/>
      <c r="G1932"/>
      <c r="H1932"/>
    </row>
    <row r="1933" spans="4:8">
      <c r="D1933"/>
      <c r="E1933" s="1"/>
      <c r="F1933"/>
      <c r="G1933"/>
      <c r="H1933"/>
    </row>
    <row r="1934" spans="4:8">
      <c r="D1934"/>
      <c r="E1934" s="1"/>
      <c r="F1934"/>
      <c r="G1934"/>
      <c r="H1934"/>
    </row>
    <row r="1935" spans="4:8">
      <c r="D1935"/>
      <c r="E1935" s="1"/>
      <c r="F1935"/>
      <c r="G1935"/>
      <c r="H1935"/>
    </row>
    <row r="1936" spans="4:8">
      <c r="D1936"/>
      <c r="E1936" s="1"/>
      <c r="F1936"/>
      <c r="G1936"/>
      <c r="H1936"/>
    </row>
    <row r="1937" spans="4:8">
      <c r="D1937"/>
      <c r="E1937" s="1"/>
      <c r="F1937"/>
      <c r="G1937"/>
      <c r="H1937"/>
    </row>
    <row r="1938" spans="4:8">
      <c r="D1938"/>
      <c r="E1938" s="1"/>
      <c r="F1938"/>
      <c r="G1938"/>
      <c r="H1938"/>
    </row>
    <row r="1939" spans="4:8">
      <c r="D1939"/>
      <c r="E1939" s="1"/>
      <c r="F1939"/>
      <c r="G1939"/>
      <c r="H1939"/>
    </row>
    <row r="1940" spans="4:8">
      <c r="D1940"/>
      <c r="E1940" s="1"/>
      <c r="F1940"/>
      <c r="G1940"/>
      <c r="H1940"/>
    </row>
    <row r="1941" spans="4:8">
      <c r="D1941"/>
      <c r="E1941" s="1"/>
      <c r="F1941"/>
      <c r="G1941"/>
      <c r="H1941"/>
    </row>
    <row r="1942" spans="4:8">
      <c r="D1942"/>
      <c r="E1942" s="1"/>
      <c r="F1942"/>
      <c r="G1942"/>
      <c r="H1942"/>
    </row>
    <row r="1943" spans="4:8">
      <c r="D1943"/>
      <c r="E1943" s="1"/>
      <c r="F1943"/>
      <c r="G1943"/>
      <c r="H1943"/>
    </row>
    <row r="1944" spans="4:8">
      <c r="D1944"/>
      <c r="E1944" s="1"/>
      <c r="F1944"/>
      <c r="G1944"/>
      <c r="H1944"/>
    </row>
    <row r="1945" spans="4:8">
      <c r="D1945"/>
      <c r="E1945" s="1"/>
      <c r="F1945"/>
      <c r="G1945"/>
      <c r="H1945"/>
    </row>
    <row r="1946" spans="4:8">
      <c r="D1946"/>
      <c r="E1946" s="1"/>
      <c r="F1946"/>
      <c r="G1946"/>
      <c r="H1946"/>
    </row>
    <row r="1947" spans="4:8">
      <c r="D1947"/>
      <c r="E1947" s="1"/>
      <c r="F1947"/>
      <c r="G1947"/>
      <c r="H1947"/>
    </row>
    <row r="1948" spans="4:8">
      <c r="D1948"/>
      <c r="E1948" s="1"/>
      <c r="F1948"/>
      <c r="G1948"/>
      <c r="H1948"/>
    </row>
    <row r="1949" spans="4:8">
      <c r="D1949"/>
      <c r="E1949" s="1"/>
      <c r="F1949"/>
      <c r="G1949"/>
      <c r="H1949"/>
    </row>
    <row r="1950" spans="4:8">
      <c r="D1950"/>
      <c r="E1950" s="1"/>
      <c r="F1950"/>
      <c r="G1950"/>
      <c r="H1950"/>
    </row>
    <row r="1951" spans="4:8">
      <c r="D1951"/>
      <c r="E1951" s="1"/>
      <c r="F1951"/>
      <c r="G1951"/>
      <c r="H1951"/>
    </row>
    <row r="1952" spans="4:8">
      <c r="D1952"/>
      <c r="E1952" s="1"/>
      <c r="F1952"/>
      <c r="G1952"/>
      <c r="H1952"/>
    </row>
    <row r="1953" spans="4:8">
      <c r="D1953"/>
      <c r="E1953" s="1"/>
      <c r="F1953"/>
      <c r="G1953"/>
      <c r="H1953"/>
    </row>
    <row r="1954" spans="4:8">
      <c r="D1954"/>
      <c r="E1954" s="1"/>
      <c r="F1954"/>
      <c r="G1954"/>
      <c r="H1954"/>
    </row>
    <row r="1955" spans="4:8">
      <c r="D1955"/>
      <c r="E1955" s="1"/>
      <c r="F1955"/>
      <c r="G1955"/>
      <c r="H1955"/>
    </row>
    <row r="1956" spans="4:8">
      <c r="D1956"/>
      <c r="E1956" s="1"/>
      <c r="F1956"/>
      <c r="G1956"/>
      <c r="H1956"/>
    </row>
    <row r="1957" spans="4:8">
      <c r="D1957"/>
      <c r="E1957" s="1"/>
      <c r="F1957"/>
      <c r="G1957"/>
      <c r="H1957"/>
    </row>
    <row r="1958" spans="4:8">
      <c r="D1958"/>
      <c r="E1958" s="1"/>
      <c r="F1958"/>
      <c r="G1958"/>
      <c r="H1958"/>
    </row>
    <row r="1959" spans="4:8">
      <c r="D1959"/>
      <c r="E1959" s="1"/>
      <c r="F1959"/>
      <c r="G1959"/>
      <c r="H1959"/>
    </row>
    <row r="1960" spans="4:8">
      <c r="D1960"/>
      <c r="E1960" s="1"/>
      <c r="F1960"/>
      <c r="G1960"/>
      <c r="H1960"/>
    </row>
    <row r="1961" spans="4:8">
      <c r="D1961"/>
      <c r="E1961" s="1"/>
      <c r="F1961"/>
      <c r="G1961"/>
      <c r="H1961"/>
    </row>
    <row r="1962" spans="4:8">
      <c r="D1962"/>
      <c r="E1962" s="1"/>
      <c r="F1962"/>
      <c r="G1962"/>
      <c r="H1962"/>
    </row>
    <row r="1963" spans="4:8">
      <c r="D1963"/>
      <c r="E1963" s="1"/>
      <c r="F1963"/>
      <c r="G1963"/>
      <c r="H1963"/>
    </row>
    <row r="1964" spans="4:8">
      <c r="D1964"/>
      <c r="E1964" s="1"/>
      <c r="F1964"/>
      <c r="G1964"/>
      <c r="H1964"/>
    </row>
    <row r="1965" spans="4:8">
      <c r="D1965"/>
      <c r="E1965" s="1"/>
      <c r="F1965"/>
      <c r="G1965"/>
      <c r="H1965"/>
    </row>
    <row r="1966" spans="4:8">
      <c r="D1966"/>
      <c r="E1966" s="1"/>
      <c r="F1966"/>
      <c r="G1966"/>
      <c r="H1966"/>
    </row>
    <row r="1967" spans="4:8">
      <c r="D1967"/>
      <c r="E1967" s="1"/>
      <c r="F1967"/>
      <c r="G1967"/>
      <c r="H1967"/>
    </row>
    <row r="1968" spans="4:8">
      <c r="D1968"/>
      <c r="E1968" s="1"/>
      <c r="F1968"/>
      <c r="G1968"/>
      <c r="H1968"/>
    </row>
    <row r="1969" spans="4:8">
      <c r="D1969"/>
      <c r="E1969" s="1"/>
      <c r="F1969"/>
      <c r="G1969"/>
      <c r="H1969"/>
    </row>
    <row r="1970" spans="4:8">
      <c r="D1970"/>
      <c r="E1970" s="1"/>
      <c r="F1970"/>
      <c r="G1970"/>
      <c r="H1970"/>
    </row>
    <row r="1971" spans="4:8">
      <c r="D1971"/>
      <c r="E1971" s="1"/>
      <c r="F1971"/>
      <c r="G1971"/>
      <c r="H1971"/>
    </row>
    <row r="1972" spans="4:8">
      <c r="D1972"/>
      <c r="E1972" s="1"/>
      <c r="F1972"/>
      <c r="G1972"/>
      <c r="H1972"/>
    </row>
    <row r="1973" spans="4:8">
      <c r="D1973"/>
      <c r="E1973" s="1"/>
      <c r="F1973"/>
      <c r="G1973"/>
      <c r="H1973"/>
    </row>
    <row r="1974" spans="4:8">
      <c r="D1974"/>
      <c r="E1974" s="1"/>
      <c r="F1974"/>
      <c r="G1974"/>
      <c r="H1974"/>
    </row>
    <row r="1975" spans="4:8">
      <c r="D1975"/>
      <c r="E1975" s="1"/>
      <c r="F1975"/>
      <c r="G1975"/>
      <c r="H1975"/>
    </row>
    <row r="1976" spans="4:8">
      <c r="D1976"/>
      <c r="E1976" s="1"/>
      <c r="F1976"/>
      <c r="G1976"/>
      <c r="H1976"/>
    </row>
    <row r="1977" spans="4:8">
      <c r="D1977"/>
      <c r="E1977" s="1"/>
      <c r="F1977"/>
      <c r="G1977"/>
      <c r="H1977"/>
    </row>
    <row r="1978" spans="4:8">
      <c r="D1978"/>
      <c r="E1978" s="1"/>
      <c r="F1978"/>
      <c r="G1978"/>
      <c r="H1978"/>
    </row>
    <row r="1979" spans="4:8">
      <c r="D1979"/>
      <c r="E1979" s="1"/>
      <c r="F1979"/>
      <c r="G1979"/>
      <c r="H1979"/>
    </row>
    <row r="1980" spans="4:8">
      <c r="D1980"/>
      <c r="E1980" s="1"/>
      <c r="F1980"/>
      <c r="G1980"/>
      <c r="H1980"/>
    </row>
    <row r="1981" spans="4:8">
      <c r="D1981"/>
      <c r="E1981" s="1"/>
      <c r="F1981"/>
      <c r="G1981"/>
      <c r="H1981"/>
    </row>
    <row r="1982" spans="4:8">
      <c r="D1982"/>
      <c r="E1982" s="1"/>
      <c r="F1982"/>
      <c r="G1982"/>
      <c r="H1982"/>
    </row>
    <row r="1983" spans="4:8">
      <c r="D1983"/>
      <c r="E1983" s="1"/>
      <c r="F1983"/>
      <c r="G1983"/>
      <c r="H1983"/>
    </row>
    <row r="1984" spans="4:8">
      <c r="D1984"/>
      <c r="E1984" s="1"/>
      <c r="F1984"/>
      <c r="G1984"/>
      <c r="H1984"/>
    </row>
    <row r="1985" spans="4:8">
      <c r="D1985"/>
      <c r="E1985" s="1"/>
      <c r="F1985"/>
      <c r="G1985"/>
      <c r="H1985"/>
    </row>
    <row r="1986" spans="4:8">
      <c r="D1986"/>
      <c r="E1986" s="1"/>
      <c r="F1986"/>
      <c r="G1986"/>
      <c r="H1986"/>
    </row>
    <row r="1987" spans="4:8">
      <c r="D1987"/>
      <c r="E1987" s="1"/>
      <c r="F1987"/>
      <c r="G1987"/>
      <c r="H1987"/>
    </row>
    <row r="1988" spans="4:8">
      <c r="D1988"/>
      <c r="E1988" s="1"/>
      <c r="F1988"/>
      <c r="G1988"/>
      <c r="H1988"/>
    </row>
    <row r="1989" spans="4:8">
      <c r="D1989"/>
      <c r="E1989" s="1"/>
      <c r="F1989"/>
      <c r="G1989"/>
      <c r="H1989"/>
    </row>
    <row r="1990" spans="4:8">
      <c r="D1990"/>
      <c r="E1990" s="1"/>
      <c r="F1990"/>
      <c r="G1990"/>
      <c r="H1990"/>
    </row>
    <row r="1991" spans="4:8">
      <c r="D1991"/>
      <c r="E1991" s="1"/>
      <c r="F1991"/>
      <c r="G1991"/>
      <c r="H1991"/>
    </row>
    <row r="1992" spans="4:8">
      <c r="D1992"/>
      <c r="E1992" s="1"/>
      <c r="F1992"/>
      <c r="G1992"/>
      <c r="H1992"/>
    </row>
    <row r="1993" spans="4:8">
      <c r="D1993"/>
      <c r="E1993" s="1"/>
      <c r="F1993"/>
      <c r="G1993"/>
      <c r="H1993"/>
    </row>
    <row r="1994" spans="4:8">
      <c r="D1994"/>
      <c r="E1994" s="1"/>
      <c r="F1994"/>
      <c r="G1994"/>
      <c r="H1994"/>
    </row>
    <row r="1995" spans="4:8">
      <c r="D1995"/>
      <c r="E1995" s="1"/>
      <c r="F1995"/>
      <c r="G1995"/>
      <c r="H1995"/>
    </row>
    <row r="1996" spans="4:8">
      <c r="D1996"/>
      <c r="E1996" s="1"/>
      <c r="F1996"/>
      <c r="G1996"/>
      <c r="H1996"/>
    </row>
    <row r="1997" spans="4:8">
      <c r="D1997"/>
      <c r="E1997" s="1"/>
      <c r="F1997"/>
      <c r="G1997"/>
      <c r="H1997"/>
    </row>
    <row r="1998" spans="4:8">
      <c r="D1998"/>
      <c r="E1998" s="1"/>
      <c r="F1998"/>
      <c r="G1998"/>
      <c r="H1998"/>
    </row>
    <row r="1999" spans="4:8">
      <c r="D1999"/>
      <c r="E1999" s="1"/>
      <c r="F1999"/>
      <c r="G1999"/>
      <c r="H1999"/>
    </row>
    <row r="2000" spans="4:8">
      <c r="D2000"/>
      <c r="E2000" s="1"/>
      <c r="F2000"/>
      <c r="G2000"/>
      <c r="H2000"/>
    </row>
    <row r="2001" spans="4:8">
      <c r="D2001"/>
      <c r="E2001" s="1"/>
      <c r="F2001"/>
      <c r="G2001"/>
      <c r="H2001"/>
    </row>
    <row r="2002" spans="4:8">
      <c r="D2002"/>
      <c r="E2002" s="1"/>
      <c r="F2002"/>
      <c r="G2002"/>
      <c r="H2002"/>
    </row>
    <row r="2003" spans="4:8">
      <c r="D2003"/>
      <c r="E2003" s="1"/>
      <c r="F2003"/>
      <c r="G2003"/>
      <c r="H2003"/>
    </row>
    <row r="2004" spans="4:8">
      <c r="D2004"/>
      <c r="E2004" s="1"/>
      <c r="F2004"/>
      <c r="G2004"/>
      <c r="H2004"/>
    </row>
    <row r="2005" spans="4:8">
      <c r="D2005"/>
      <c r="E2005" s="1"/>
      <c r="F2005"/>
      <c r="G2005"/>
      <c r="H2005"/>
    </row>
    <row r="2006" spans="4:8">
      <c r="D2006"/>
      <c r="E2006" s="1"/>
      <c r="F2006"/>
      <c r="G2006"/>
      <c r="H2006"/>
    </row>
    <row r="2007" spans="4:8">
      <c r="D2007"/>
      <c r="E2007" s="1"/>
      <c r="F2007"/>
      <c r="G2007"/>
      <c r="H2007"/>
    </row>
    <row r="2008" spans="4:8">
      <c r="D2008"/>
      <c r="E2008" s="1"/>
      <c r="F2008"/>
      <c r="G2008"/>
      <c r="H2008"/>
    </row>
    <row r="2009" spans="4:8">
      <c r="D2009"/>
      <c r="E2009" s="1"/>
      <c r="F2009"/>
      <c r="G2009"/>
      <c r="H2009"/>
    </row>
    <row r="2010" spans="4:8">
      <c r="D2010"/>
      <c r="E2010" s="1"/>
      <c r="F2010"/>
      <c r="G2010"/>
      <c r="H2010"/>
    </row>
    <row r="2011" spans="4:8">
      <c r="D2011"/>
      <c r="E2011" s="1"/>
      <c r="F2011"/>
      <c r="G2011"/>
      <c r="H2011"/>
    </row>
    <row r="2012" spans="4:8">
      <c r="D2012"/>
      <c r="E2012" s="1"/>
      <c r="F2012"/>
      <c r="G2012"/>
      <c r="H2012"/>
    </row>
    <row r="2013" spans="4:8">
      <c r="D2013"/>
      <c r="E2013" s="1"/>
      <c r="F2013"/>
      <c r="G2013"/>
      <c r="H2013"/>
    </row>
    <row r="2014" spans="4:8">
      <c r="D2014"/>
      <c r="E2014" s="1"/>
      <c r="F2014"/>
      <c r="G2014"/>
      <c r="H2014"/>
    </row>
    <row r="2015" spans="4:8">
      <c r="D2015"/>
      <c r="E2015" s="1"/>
      <c r="F2015"/>
      <c r="G2015"/>
      <c r="H2015"/>
    </row>
    <row r="2016" spans="4:8">
      <c r="D2016"/>
      <c r="E2016" s="1"/>
      <c r="F2016"/>
      <c r="G2016"/>
      <c r="H2016"/>
    </row>
    <row r="2017" spans="4:8">
      <c r="D2017"/>
      <c r="E2017" s="1"/>
      <c r="F2017"/>
      <c r="G2017"/>
      <c r="H2017"/>
    </row>
    <row r="2018" spans="4:8">
      <c r="D2018"/>
      <c r="E2018" s="1"/>
      <c r="F2018"/>
      <c r="G2018"/>
      <c r="H2018"/>
    </row>
    <row r="2019" spans="4:8">
      <c r="D2019"/>
      <c r="E2019" s="1"/>
      <c r="F2019"/>
      <c r="G2019"/>
      <c r="H2019"/>
    </row>
    <row r="2020" spans="4:8">
      <c r="D2020"/>
      <c r="E2020" s="1"/>
      <c r="F2020"/>
      <c r="G2020"/>
      <c r="H2020"/>
    </row>
    <row r="2021" spans="4:8">
      <c r="D2021"/>
      <c r="E2021" s="1"/>
      <c r="F2021"/>
      <c r="G2021"/>
      <c r="H2021"/>
    </row>
    <row r="2022" spans="4:8">
      <c r="D2022"/>
      <c r="E2022" s="1"/>
      <c r="F2022"/>
      <c r="G2022"/>
      <c r="H2022"/>
    </row>
    <row r="2023" spans="4:8">
      <c r="D2023"/>
      <c r="E2023" s="1"/>
      <c r="F2023"/>
      <c r="G2023"/>
      <c r="H2023"/>
    </row>
    <row r="2024" spans="4:8">
      <c r="D2024"/>
      <c r="E2024" s="1"/>
      <c r="F2024"/>
      <c r="G2024"/>
      <c r="H2024"/>
    </row>
    <row r="2025" spans="4:8">
      <c r="D2025"/>
      <c r="E2025" s="1"/>
      <c r="F2025"/>
      <c r="G2025"/>
      <c r="H2025"/>
    </row>
    <row r="2026" spans="4:8">
      <c r="D2026"/>
      <c r="E2026" s="1"/>
      <c r="F2026"/>
      <c r="G2026"/>
      <c r="H2026"/>
    </row>
    <row r="2027" spans="4:8">
      <c r="D2027"/>
      <c r="E2027" s="1"/>
      <c r="F2027"/>
      <c r="G2027"/>
      <c r="H2027"/>
    </row>
    <row r="2028" spans="4:8">
      <c r="D2028"/>
      <c r="E2028" s="1"/>
      <c r="F2028"/>
      <c r="G2028"/>
      <c r="H2028"/>
    </row>
    <row r="2029" spans="4:8">
      <c r="D2029"/>
      <c r="E2029" s="1"/>
      <c r="F2029"/>
      <c r="G2029"/>
      <c r="H2029"/>
    </row>
    <row r="2030" spans="4:8">
      <c r="D2030"/>
      <c r="E2030" s="1"/>
      <c r="F2030"/>
      <c r="G2030"/>
      <c r="H2030"/>
    </row>
    <row r="2031" spans="4:8">
      <c r="D2031"/>
      <c r="E2031" s="1"/>
      <c r="F2031"/>
      <c r="G2031"/>
      <c r="H2031"/>
    </row>
    <row r="2032" spans="4:8">
      <c r="D2032"/>
      <c r="E2032" s="1"/>
      <c r="F2032"/>
      <c r="G2032"/>
      <c r="H2032"/>
    </row>
    <row r="2033" spans="4:8">
      <c r="D2033"/>
      <c r="E2033" s="1"/>
      <c r="F2033"/>
      <c r="G2033"/>
      <c r="H2033"/>
    </row>
    <row r="2034" spans="4:8">
      <c r="D2034"/>
      <c r="E2034" s="1"/>
      <c r="F2034"/>
      <c r="G2034"/>
      <c r="H2034"/>
    </row>
    <row r="2035" spans="4:8">
      <c r="D2035"/>
      <c r="E2035" s="1"/>
      <c r="F2035"/>
      <c r="G2035"/>
      <c r="H2035"/>
    </row>
    <row r="2036" spans="4:8">
      <c r="D2036"/>
      <c r="E2036" s="1"/>
      <c r="F2036"/>
      <c r="G2036"/>
      <c r="H2036"/>
    </row>
    <row r="2037" spans="4:8">
      <c r="D2037"/>
      <c r="E2037" s="1"/>
      <c r="F2037"/>
      <c r="G2037"/>
      <c r="H2037"/>
    </row>
    <row r="2038" spans="4:8">
      <c r="D2038"/>
      <c r="E2038" s="1"/>
      <c r="F2038"/>
      <c r="G2038"/>
      <c r="H2038"/>
    </row>
    <row r="2039" spans="4:8">
      <c r="D2039"/>
      <c r="E2039" s="1"/>
      <c r="F2039"/>
      <c r="G2039"/>
      <c r="H2039"/>
    </row>
    <row r="2040" spans="4:8">
      <c r="D2040"/>
      <c r="E2040" s="1"/>
      <c r="F2040"/>
      <c r="G2040"/>
      <c r="H2040"/>
    </row>
    <row r="2041" spans="4:8">
      <c r="D2041"/>
      <c r="E2041" s="1"/>
      <c r="F2041"/>
      <c r="G2041"/>
      <c r="H2041"/>
    </row>
    <row r="2042" spans="4:8">
      <c r="D2042"/>
      <c r="E2042" s="1"/>
      <c r="F2042"/>
      <c r="G2042"/>
      <c r="H2042"/>
    </row>
    <row r="2043" spans="4:8">
      <c r="D2043"/>
      <c r="E2043" s="1"/>
      <c r="F2043"/>
      <c r="G2043"/>
      <c r="H2043"/>
    </row>
    <row r="2044" spans="4:8">
      <c r="D2044"/>
      <c r="E2044" s="1"/>
      <c r="F2044"/>
      <c r="G2044"/>
      <c r="H2044"/>
    </row>
    <row r="2045" spans="4:8">
      <c r="D2045"/>
      <c r="E2045" s="1"/>
      <c r="F2045"/>
      <c r="G2045"/>
      <c r="H2045"/>
    </row>
    <row r="2046" spans="4:8">
      <c r="D2046"/>
      <c r="E2046" s="1"/>
      <c r="F2046"/>
      <c r="G2046"/>
      <c r="H2046"/>
    </row>
    <row r="2047" spans="4:8">
      <c r="D2047"/>
      <c r="E2047" s="1"/>
      <c r="F2047"/>
      <c r="G2047"/>
      <c r="H2047"/>
    </row>
    <row r="2048" spans="4:8">
      <c r="D2048"/>
      <c r="E2048" s="1"/>
      <c r="F2048"/>
      <c r="G2048"/>
      <c r="H2048"/>
    </row>
    <row r="2049" spans="4:8">
      <c r="D2049"/>
      <c r="E2049" s="1"/>
      <c r="F2049"/>
      <c r="G2049"/>
      <c r="H2049"/>
    </row>
    <row r="2050" spans="4:8">
      <c r="D2050"/>
      <c r="E2050" s="1"/>
      <c r="F2050"/>
      <c r="G2050"/>
      <c r="H2050"/>
    </row>
    <row r="2051" spans="4:8">
      <c r="D2051"/>
      <c r="E2051" s="1"/>
      <c r="F2051"/>
      <c r="G2051"/>
      <c r="H2051"/>
    </row>
    <row r="2052" spans="4:8">
      <c r="D2052"/>
      <c r="E2052" s="1"/>
      <c r="F2052"/>
      <c r="G2052"/>
      <c r="H2052"/>
    </row>
    <row r="2053" spans="4:8">
      <c r="D2053"/>
      <c r="E2053" s="1"/>
      <c r="F2053"/>
      <c r="G2053"/>
      <c r="H2053"/>
    </row>
    <row r="2054" spans="4:8">
      <c r="D2054"/>
      <c r="E2054" s="1"/>
      <c r="F2054"/>
      <c r="G2054"/>
      <c r="H2054"/>
    </row>
    <row r="2055" spans="4:8">
      <c r="D2055"/>
      <c r="E2055" s="1"/>
      <c r="F2055"/>
      <c r="G2055"/>
      <c r="H2055"/>
    </row>
    <row r="2056" spans="4:8">
      <c r="D2056"/>
      <c r="E2056" s="1"/>
      <c r="F2056"/>
      <c r="G2056"/>
      <c r="H2056"/>
    </row>
    <row r="2057" spans="4:8">
      <c r="D2057"/>
      <c r="E2057" s="1"/>
      <c r="F2057"/>
      <c r="G2057"/>
      <c r="H2057"/>
    </row>
    <row r="2058" spans="4:8">
      <c r="D2058"/>
      <c r="E2058" s="1"/>
      <c r="F2058"/>
      <c r="G2058"/>
      <c r="H2058"/>
    </row>
    <row r="2059" spans="4:8">
      <c r="D2059"/>
      <c r="E2059" s="1"/>
      <c r="F2059"/>
      <c r="G2059"/>
      <c r="H2059"/>
    </row>
    <row r="2060" spans="4:8">
      <c r="D2060"/>
      <c r="E2060" s="1"/>
      <c r="F2060"/>
      <c r="G2060"/>
      <c r="H2060"/>
    </row>
    <row r="2061" spans="4:8">
      <c r="D2061"/>
      <c r="E2061" s="1"/>
      <c r="F2061"/>
      <c r="G2061"/>
      <c r="H2061"/>
    </row>
    <row r="2062" spans="4:8">
      <c r="D2062"/>
      <c r="E2062" s="1"/>
      <c r="F2062"/>
      <c r="G2062"/>
      <c r="H2062"/>
    </row>
    <row r="2063" spans="4:8">
      <c r="D2063"/>
      <c r="E2063" s="1"/>
      <c r="F2063"/>
      <c r="G2063"/>
      <c r="H2063"/>
    </row>
    <row r="2064" spans="4:8">
      <c r="D2064"/>
      <c r="E2064" s="1"/>
      <c r="F2064"/>
      <c r="G2064"/>
      <c r="H2064"/>
    </row>
    <row r="2065" spans="4:8">
      <c r="D2065"/>
      <c r="E2065" s="1"/>
      <c r="F2065"/>
      <c r="G2065"/>
      <c r="H2065"/>
    </row>
    <row r="2066" spans="4:8">
      <c r="D2066"/>
      <c r="E2066" s="1"/>
      <c r="F2066"/>
      <c r="G2066"/>
      <c r="H2066"/>
    </row>
    <row r="2067" spans="4:8">
      <c r="D2067"/>
      <c r="E2067" s="1"/>
      <c r="F2067"/>
      <c r="G2067"/>
      <c r="H2067"/>
    </row>
    <row r="2068" spans="4:8">
      <c r="D2068"/>
      <c r="E2068" s="1"/>
      <c r="F2068"/>
      <c r="G2068"/>
      <c r="H2068"/>
    </row>
    <row r="2069" spans="4:8">
      <c r="D2069"/>
      <c r="E2069" s="1"/>
      <c r="F2069"/>
      <c r="G2069"/>
      <c r="H2069"/>
    </row>
    <row r="2070" spans="4:8">
      <c r="D2070"/>
      <c r="E2070" s="1"/>
      <c r="F2070"/>
      <c r="G2070"/>
      <c r="H2070"/>
    </row>
    <row r="2071" spans="4:8">
      <c r="D2071"/>
      <c r="E2071" s="1"/>
      <c r="F2071"/>
      <c r="G2071"/>
      <c r="H2071"/>
    </row>
    <row r="2072" spans="4:8">
      <c r="D2072"/>
      <c r="E2072" s="1"/>
      <c r="F2072"/>
      <c r="G2072"/>
      <c r="H2072"/>
    </row>
    <row r="2073" spans="4:8">
      <c r="D2073"/>
      <c r="E2073" s="1"/>
      <c r="F2073"/>
      <c r="G2073"/>
      <c r="H2073"/>
    </row>
    <row r="2074" spans="4:8">
      <c r="D2074"/>
      <c r="E2074" s="1"/>
      <c r="F2074"/>
      <c r="G2074"/>
      <c r="H2074"/>
    </row>
    <row r="2075" spans="4:8">
      <c r="D2075"/>
      <c r="E2075" s="1"/>
      <c r="F2075"/>
      <c r="G2075"/>
      <c r="H2075"/>
    </row>
    <row r="2076" spans="4:8">
      <c r="D2076"/>
      <c r="E2076" s="1"/>
      <c r="F2076"/>
      <c r="G2076"/>
      <c r="H2076"/>
    </row>
    <row r="2077" spans="4:8">
      <c r="D2077"/>
      <c r="E2077" s="1"/>
      <c r="F2077"/>
      <c r="G2077"/>
      <c r="H2077"/>
    </row>
    <row r="2078" spans="4:8">
      <c r="D2078"/>
      <c r="E2078" s="1"/>
      <c r="F2078"/>
      <c r="G2078"/>
      <c r="H2078"/>
    </row>
    <row r="2079" spans="4:8">
      <c r="D2079"/>
      <c r="E2079" s="1"/>
      <c r="F2079"/>
      <c r="G2079"/>
      <c r="H2079"/>
    </row>
    <row r="2080" spans="4:8">
      <c r="D2080"/>
      <c r="E2080" s="1"/>
      <c r="F2080"/>
      <c r="G2080"/>
      <c r="H2080"/>
    </row>
    <row r="2081" spans="4:8">
      <c r="D2081"/>
      <c r="E2081" s="1"/>
      <c r="F2081"/>
      <c r="G2081"/>
      <c r="H2081"/>
    </row>
    <row r="2082" spans="4:8">
      <c r="D2082"/>
      <c r="E2082" s="1"/>
      <c r="F2082"/>
      <c r="G2082"/>
      <c r="H2082"/>
    </row>
    <row r="2083" spans="4:8">
      <c r="D2083"/>
      <c r="E2083" s="1"/>
      <c r="F2083"/>
      <c r="G2083"/>
      <c r="H2083"/>
    </row>
    <row r="2084" spans="4:8">
      <c r="D2084"/>
      <c r="E2084" s="1"/>
      <c r="F2084"/>
      <c r="G2084"/>
      <c r="H2084"/>
    </row>
    <row r="2085" spans="4:8">
      <c r="D2085"/>
      <c r="E2085" s="1"/>
      <c r="F2085"/>
      <c r="G2085"/>
      <c r="H2085"/>
    </row>
    <row r="2086" spans="4:8">
      <c r="D2086"/>
      <c r="E2086" s="1"/>
      <c r="F2086"/>
      <c r="G2086"/>
      <c r="H2086"/>
    </row>
    <row r="2087" spans="4:8">
      <c r="D2087"/>
      <c r="E2087" s="1"/>
      <c r="F2087"/>
      <c r="G2087"/>
      <c r="H2087"/>
    </row>
    <row r="2088" spans="4:8">
      <c r="D2088"/>
      <c r="E2088" s="1"/>
      <c r="F2088"/>
      <c r="G2088"/>
      <c r="H2088"/>
    </row>
    <row r="2089" spans="4:8">
      <c r="D2089"/>
      <c r="E2089" s="1"/>
      <c r="F2089"/>
      <c r="G2089"/>
      <c r="H2089"/>
    </row>
    <row r="2090" spans="4:8">
      <c r="D2090"/>
      <c r="E2090" s="1"/>
      <c r="F2090"/>
      <c r="G2090"/>
      <c r="H2090"/>
    </row>
    <row r="2091" spans="4:8">
      <c r="D2091"/>
      <c r="E2091" s="1"/>
      <c r="F2091"/>
      <c r="G2091"/>
      <c r="H2091"/>
    </row>
    <row r="2092" spans="4:8">
      <c r="D2092"/>
      <c r="E2092" s="1"/>
      <c r="F2092"/>
      <c r="G2092"/>
      <c r="H2092"/>
    </row>
    <row r="2093" spans="4:8">
      <c r="D2093"/>
      <c r="E2093" s="1"/>
      <c r="F2093"/>
      <c r="G2093"/>
      <c r="H2093"/>
    </row>
    <row r="2094" spans="4:8">
      <c r="D2094"/>
      <c r="E2094" s="1"/>
      <c r="F2094"/>
      <c r="G2094"/>
      <c r="H2094"/>
    </row>
    <row r="2095" spans="4:8">
      <c r="D2095"/>
      <c r="E2095" s="1"/>
      <c r="F2095"/>
      <c r="G2095"/>
      <c r="H2095"/>
    </row>
    <row r="2096" spans="4:8">
      <c r="D2096"/>
      <c r="E2096" s="1"/>
      <c r="F2096"/>
      <c r="G2096"/>
      <c r="H2096"/>
    </row>
    <row r="2097" spans="4:8">
      <c r="D2097"/>
      <c r="E2097" s="1"/>
      <c r="F2097"/>
      <c r="G2097"/>
      <c r="H2097"/>
    </row>
    <row r="2098" spans="4:8">
      <c r="D2098"/>
      <c r="E2098" s="1"/>
      <c r="F2098"/>
      <c r="G2098"/>
      <c r="H2098"/>
    </row>
    <row r="2099" spans="4:8">
      <c r="D2099"/>
      <c r="E2099" s="1"/>
      <c r="F2099"/>
      <c r="G2099"/>
      <c r="H2099"/>
    </row>
    <row r="2100" spans="4:8">
      <c r="D2100"/>
      <c r="E2100" s="1"/>
      <c r="F2100"/>
      <c r="G2100"/>
      <c r="H2100"/>
    </row>
    <row r="2101" spans="4:8">
      <c r="D2101"/>
      <c r="E2101" s="1"/>
      <c r="F2101"/>
      <c r="G2101"/>
      <c r="H2101"/>
    </row>
    <row r="2102" spans="4:8">
      <c r="D2102"/>
      <c r="E2102" s="1"/>
      <c r="F2102"/>
      <c r="G2102"/>
      <c r="H2102"/>
    </row>
    <row r="2103" spans="4:8">
      <c r="D2103"/>
      <c r="E2103" s="1"/>
      <c r="F2103"/>
      <c r="G2103"/>
      <c r="H2103"/>
    </row>
    <row r="2104" spans="4:8">
      <c r="D2104"/>
      <c r="E2104" s="1"/>
      <c r="F2104"/>
      <c r="G2104"/>
      <c r="H2104"/>
    </row>
    <row r="2105" spans="4:8">
      <c r="D2105"/>
      <c r="E2105" s="1"/>
      <c r="F2105"/>
      <c r="G2105"/>
      <c r="H2105"/>
    </row>
    <row r="2106" spans="4:8">
      <c r="D2106"/>
      <c r="E2106" s="1"/>
      <c r="F2106"/>
      <c r="G2106"/>
      <c r="H2106"/>
    </row>
    <row r="2107" spans="4:8">
      <c r="D2107"/>
      <c r="E2107" s="1"/>
      <c r="F2107"/>
      <c r="G2107"/>
      <c r="H2107"/>
    </row>
    <row r="2108" spans="4:8">
      <c r="D2108"/>
      <c r="E2108" s="1"/>
      <c r="F2108"/>
      <c r="G2108"/>
      <c r="H2108"/>
    </row>
    <row r="2109" spans="4:8">
      <c r="D2109"/>
      <c r="E2109" s="1"/>
      <c r="F2109"/>
      <c r="G2109"/>
      <c r="H2109"/>
    </row>
    <row r="2110" spans="4:8">
      <c r="D2110"/>
      <c r="E2110" s="1"/>
      <c r="F2110"/>
      <c r="G2110"/>
      <c r="H2110"/>
    </row>
    <row r="2111" spans="4:8">
      <c r="D2111"/>
      <c r="E2111" s="1"/>
      <c r="F2111"/>
      <c r="G2111"/>
      <c r="H2111"/>
    </row>
    <row r="2112" spans="4:8">
      <c r="D2112"/>
      <c r="E2112" s="1"/>
      <c r="F2112"/>
      <c r="G2112"/>
      <c r="H2112"/>
    </row>
    <row r="2113" spans="4:8">
      <c r="D2113"/>
      <c r="E2113" s="1"/>
      <c r="F2113"/>
      <c r="G2113"/>
      <c r="H2113"/>
    </row>
    <row r="2114" spans="4:8">
      <c r="D2114"/>
      <c r="E2114" s="1"/>
      <c r="F2114"/>
      <c r="G2114"/>
      <c r="H2114"/>
    </row>
    <row r="2115" spans="4:8">
      <c r="D2115"/>
      <c r="E2115" s="1"/>
      <c r="F2115"/>
      <c r="G2115"/>
      <c r="H2115"/>
    </row>
    <row r="2116" spans="4:8">
      <c r="D2116"/>
      <c r="E2116" s="1"/>
      <c r="F2116"/>
      <c r="G2116"/>
      <c r="H2116"/>
    </row>
    <row r="2117" spans="4:8">
      <c r="D2117"/>
      <c r="E2117" s="1"/>
      <c r="F2117"/>
      <c r="G2117"/>
      <c r="H2117"/>
    </row>
    <row r="2118" spans="4:8">
      <c r="D2118"/>
      <c r="E2118" s="1"/>
      <c r="F2118"/>
      <c r="G2118"/>
      <c r="H2118"/>
    </row>
    <row r="2119" spans="4:8">
      <c r="D2119"/>
      <c r="E2119" s="1"/>
      <c r="F2119"/>
      <c r="G2119"/>
      <c r="H2119"/>
    </row>
    <row r="2120" spans="4:8">
      <c r="D2120"/>
      <c r="E2120" s="1"/>
      <c r="F2120"/>
      <c r="G2120"/>
      <c r="H2120"/>
    </row>
    <row r="2121" spans="4:8">
      <c r="D2121"/>
      <c r="E2121" s="1"/>
      <c r="F2121"/>
      <c r="G2121"/>
      <c r="H2121"/>
    </row>
    <row r="2122" spans="4:8">
      <c r="D2122"/>
      <c r="E2122" s="1"/>
      <c r="F2122"/>
      <c r="G2122"/>
      <c r="H2122"/>
    </row>
    <row r="2123" spans="4:8">
      <c r="D2123"/>
      <c r="E2123" s="1"/>
      <c r="F2123"/>
      <c r="G2123"/>
      <c r="H2123"/>
    </row>
    <row r="2124" spans="4:8">
      <c r="D2124"/>
      <c r="E2124" s="1"/>
      <c r="F2124"/>
      <c r="G2124"/>
      <c r="H2124"/>
    </row>
    <row r="2125" spans="4:8">
      <c r="D2125"/>
      <c r="E2125" s="1"/>
      <c r="F2125"/>
      <c r="G2125"/>
      <c r="H2125"/>
    </row>
    <row r="2126" spans="4:8">
      <c r="D2126"/>
      <c r="E2126" s="1"/>
      <c r="F2126"/>
      <c r="G2126"/>
      <c r="H2126"/>
    </row>
    <row r="2127" spans="4:8">
      <c r="D2127"/>
      <c r="E2127" s="1"/>
      <c r="F2127"/>
      <c r="G2127"/>
      <c r="H2127"/>
    </row>
    <row r="2128" spans="4:8">
      <c r="D2128"/>
      <c r="E2128" s="1"/>
      <c r="F2128"/>
      <c r="G2128"/>
      <c r="H2128"/>
    </row>
    <row r="2129" spans="4:8">
      <c r="D2129"/>
      <c r="E2129" s="1"/>
      <c r="F2129"/>
      <c r="G2129"/>
      <c r="H2129"/>
    </row>
    <row r="2130" spans="4:8">
      <c r="D2130"/>
      <c r="E2130" s="1"/>
      <c r="F2130"/>
      <c r="G2130"/>
      <c r="H2130"/>
    </row>
    <row r="2131" spans="4:8">
      <c r="D2131"/>
      <c r="E2131" s="1"/>
      <c r="F2131"/>
      <c r="G2131"/>
      <c r="H2131"/>
    </row>
    <row r="2132" spans="4:8">
      <c r="D2132"/>
      <c r="E2132" s="1"/>
      <c r="F2132"/>
      <c r="G2132"/>
      <c r="H2132"/>
    </row>
    <row r="2133" spans="4:8">
      <c r="D2133"/>
      <c r="E2133" s="1"/>
      <c r="F2133"/>
      <c r="G2133"/>
      <c r="H2133"/>
    </row>
    <row r="2134" spans="4:8">
      <c r="D2134"/>
      <c r="E2134" s="1"/>
      <c r="F2134"/>
      <c r="G2134"/>
      <c r="H2134"/>
    </row>
    <row r="2135" spans="4:8">
      <c r="D2135"/>
      <c r="E2135" s="1"/>
      <c r="F2135"/>
      <c r="G2135"/>
      <c r="H2135"/>
    </row>
    <row r="2136" spans="4:8">
      <c r="D2136"/>
      <c r="E2136" s="1"/>
      <c r="F2136"/>
      <c r="G2136"/>
      <c r="H2136"/>
    </row>
    <row r="2137" spans="4:8">
      <c r="D2137"/>
      <c r="E2137" s="1"/>
      <c r="F2137"/>
      <c r="G2137"/>
      <c r="H2137"/>
    </row>
    <row r="2138" spans="4:8">
      <c r="D2138"/>
      <c r="E2138" s="1"/>
      <c r="F2138"/>
      <c r="G2138"/>
      <c r="H2138"/>
    </row>
    <row r="2139" spans="4:8">
      <c r="D2139"/>
      <c r="E2139" s="1"/>
      <c r="F2139"/>
      <c r="G2139"/>
      <c r="H2139"/>
    </row>
    <row r="2140" spans="4:8">
      <c r="D2140"/>
      <c r="E2140" s="1"/>
      <c r="F2140"/>
      <c r="G2140"/>
      <c r="H2140"/>
    </row>
    <row r="2141" spans="4:8">
      <c r="D2141"/>
      <c r="E2141" s="1"/>
      <c r="F2141"/>
      <c r="G2141"/>
      <c r="H2141"/>
    </row>
    <row r="2142" spans="4:8">
      <c r="D2142"/>
      <c r="E2142" s="1"/>
      <c r="F2142"/>
      <c r="G2142"/>
      <c r="H2142"/>
    </row>
    <row r="2143" spans="4:8">
      <c r="D2143"/>
      <c r="E2143" s="1"/>
      <c r="F2143"/>
      <c r="G2143"/>
      <c r="H2143"/>
    </row>
    <row r="2144" spans="4:8">
      <c r="D2144"/>
      <c r="E2144" s="1"/>
      <c r="F2144"/>
      <c r="G2144"/>
      <c r="H2144"/>
    </row>
    <row r="2145" spans="4:8">
      <c r="D2145"/>
      <c r="E2145" s="1"/>
      <c r="F2145"/>
      <c r="G2145"/>
      <c r="H2145"/>
    </row>
    <row r="2146" spans="4:8">
      <c r="D2146"/>
      <c r="E2146" s="1"/>
      <c r="F2146"/>
      <c r="G2146"/>
      <c r="H2146"/>
    </row>
    <row r="2147" spans="4:8">
      <c r="D2147"/>
      <c r="E2147" s="1"/>
      <c r="F2147"/>
      <c r="G2147"/>
      <c r="H2147"/>
    </row>
    <row r="2148" spans="4:8">
      <c r="D2148"/>
      <c r="E2148" s="1"/>
      <c r="F2148"/>
      <c r="G2148"/>
      <c r="H2148"/>
    </row>
    <row r="2149" spans="4:8">
      <c r="D2149"/>
      <c r="E2149" s="1"/>
      <c r="F2149"/>
      <c r="G2149"/>
      <c r="H2149"/>
    </row>
    <row r="2150" spans="4:8">
      <c r="D2150"/>
      <c r="E2150" s="1"/>
      <c r="F2150"/>
      <c r="G2150"/>
      <c r="H2150"/>
    </row>
    <row r="2151" spans="4:8">
      <c r="D2151"/>
      <c r="E2151" s="1"/>
      <c r="F2151"/>
      <c r="G2151"/>
      <c r="H2151"/>
    </row>
    <row r="2152" spans="4:8">
      <c r="D2152"/>
      <c r="E2152" s="1"/>
      <c r="F2152"/>
      <c r="G2152"/>
      <c r="H2152"/>
    </row>
    <row r="2153" spans="4:8">
      <c r="D2153"/>
      <c r="E2153" s="1"/>
      <c r="F2153"/>
      <c r="G2153"/>
      <c r="H2153"/>
    </row>
    <row r="2154" spans="4:8">
      <c r="D2154"/>
      <c r="E2154" s="1"/>
      <c r="F2154"/>
      <c r="G2154"/>
      <c r="H2154"/>
    </row>
    <row r="2155" spans="4:8">
      <c r="D2155"/>
      <c r="E2155" s="1"/>
      <c r="F2155"/>
      <c r="G2155"/>
      <c r="H2155"/>
    </row>
    <row r="2156" spans="4:8">
      <c r="D2156"/>
      <c r="E2156" s="1"/>
      <c r="F2156"/>
      <c r="G2156"/>
      <c r="H2156"/>
    </row>
    <row r="2157" spans="4:8">
      <c r="D2157"/>
      <c r="E2157" s="1"/>
      <c r="F2157"/>
      <c r="G2157"/>
      <c r="H2157"/>
    </row>
    <row r="2158" spans="4:8">
      <c r="D2158"/>
      <c r="E2158" s="1"/>
      <c r="F2158"/>
      <c r="G2158"/>
      <c r="H2158"/>
    </row>
    <row r="2159" spans="4:8">
      <c r="D2159"/>
      <c r="E2159" s="1"/>
      <c r="F2159"/>
      <c r="G2159"/>
      <c r="H2159"/>
    </row>
    <row r="2160" spans="4:8">
      <c r="D2160"/>
      <c r="E2160" s="1"/>
      <c r="F2160"/>
      <c r="G2160"/>
      <c r="H2160"/>
    </row>
    <row r="2161" spans="4:8">
      <c r="D2161"/>
      <c r="E2161" s="1"/>
      <c r="F2161"/>
      <c r="G2161"/>
      <c r="H2161"/>
    </row>
    <row r="2162" spans="4:8">
      <c r="D2162"/>
      <c r="E2162" s="1"/>
      <c r="F2162"/>
      <c r="G2162"/>
      <c r="H2162"/>
    </row>
    <row r="2163" spans="4:8">
      <c r="D2163"/>
      <c r="E2163" s="1"/>
      <c r="F2163"/>
      <c r="G2163"/>
      <c r="H2163"/>
    </row>
    <row r="2164" spans="4:8">
      <c r="D2164"/>
      <c r="E2164" s="1"/>
      <c r="F2164"/>
      <c r="G2164"/>
      <c r="H2164"/>
    </row>
    <row r="2165" spans="4:8">
      <c r="D2165"/>
      <c r="E2165" s="1"/>
      <c r="F2165"/>
      <c r="G2165"/>
      <c r="H2165"/>
    </row>
    <row r="2166" spans="4:8">
      <c r="D2166"/>
      <c r="E2166" s="1"/>
      <c r="F2166"/>
      <c r="G2166"/>
      <c r="H2166"/>
    </row>
    <row r="2167" spans="4:8">
      <c r="D2167"/>
      <c r="E2167" s="1"/>
      <c r="F2167"/>
      <c r="G2167"/>
      <c r="H2167"/>
    </row>
    <row r="2168" spans="4:8">
      <c r="D2168"/>
      <c r="E2168" s="1"/>
      <c r="F2168"/>
      <c r="G2168"/>
      <c r="H2168"/>
    </row>
    <row r="2169" spans="4:8">
      <c r="D2169"/>
      <c r="E2169" s="1"/>
      <c r="F2169"/>
      <c r="G2169"/>
      <c r="H2169"/>
    </row>
    <row r="2170" spans="4:8">
      <c r="D2170"/>
      <c r="E2170" s="1"/>
      <c r="F2170"/>
      <c r="G2170"/>
      <c r="H2170"/>
    </row>
    <row r="2171" spans="4:8">
      <c r="D2171"/>
      <c r="E2171" s="1"/>
      <c r="F2171"/>
      <c r="G2171"/>
      <c r="H2171"/>
    </row>
    <row r="2172" spans="4:8">
      <c r="D2172"/>
      <c r="E2172" s="1"/>
      <c r="F2172"/>
      <c r="G2172"/>
      <c r="H2172"/>
    </row>
    <row r="2173" spans="4:8">
      <c r="D2173"/>
      <c r="E2173" s="1"/>
      <c r="F2173"/>
      <c r="G2173"/>
      <c r="H2173"/>
    </row>
    <row r="2174" spans="4:8">
      <c r="D2174"/>
      <c r="E2174" s="1"/>
      <c r="F2174"/>
      <c r="G2174"/>
      <c r="H2174"/>
    </row>
    <row r="2175" spans="4:8">
      <c r="D2175"/>
      <c r="E2175" s="1"/>
      <c r="F2175"/>
      <c r="G2175"/>
      <c r="H2175"/>
    </row>
    <row r="2176" spans="4:8">
      <c r="D2176"/>
      <c r="E2176" s="1"/>
      <c r="F2176"/>
      <c r="G2176"/>
      <c r="H2176"/>
    </row>
    <row r="2177" spans="4:8">
      <c r="D2177"/>
      <c r="E2177" s="1"/>
      <c r="F2177"/>
      <c r="G2177"/>
      <c r="H2177"/>
    </row>
    <row r="2178" spans="4:8">
      <c r="D2178"/>
      <c r="E2178" s="1"/>
      <c r="F2178"/>
      <c r="G2178"/>
      <c r="H2178"/>
    </row>
    <row r="2179" spans="4:8">
      <c r="D2179"/>
      <c r="E2179" s="1"/>
      <c r="F2179"/>
      <c r="G2179"/>
      <c r="H2179"/>
    </row>
    <row r="2180" spans="4:8">
      <c r="D2180"/>
      <c r="E2180" s="1"/>
      <c r="F2180"/>
      <c r="G2180"/>
      <c r="H2180"/>
    </row>
    <row r="2181" spans="4:8">
      <c r="D2181"/>
      <c r="E2181" s="1"/>
      <c r="F2181"/>
      <c r="G2181"/>
      <c r="H2181"/>
    </row>
    <row r="2182" spans="4:8">
      <c r="D2182"/>
      <c r="E2182" s="1"/>
      <c r="F2182"/>
      <c r="G2182"/>
      <c r="H2182"/>
    </row>
    <row r="2183" spans="4:8">
      <c r="D2183"/>
      <c r="E2183" s="1"/>
      <c r="F2183"/>
      <c r="G2183"/>
      <c r="H2183"/>
    </row>
    <row r="2184" spans="4:8">
      <c r="D2184"/>
      <c r="E2184" s="1"/>
      <c r="F2184"/>
      <c r="G2184"/>
      <c r="H2184"/>
    </row>
    <row r="2185" spans="4:8">
      <c r="D2185"/>
      <c r="E2185" s="1"/>
      <c r="F2185"/>
      <c r="G2185"/>
      <c r="H2185"/>
    </row>
    <row r="2186" spans="4:8">
      <c r="D2186"/>
      <c r="E2186" s="1"/>
      <c r="F2186"/>
      <c r="G2186"/>
      <c r="H2186"/>
    </row>
    <row r="2187" spans="4:8">
      <c r="D2187"/>
      <c r="E2187" s="1"/>
      <c r="F2187"/>
      <c r="G2187"/>
      <c r="H2187"/>
    </row>
    <row r="2188" spans="4:8">
      <c r="D2188"/>
      <c r="E2188" s="1"/>
      <c r="F2188"/>
      <c r="G2188"/>
      <c r="H2188"/>
    </row>
    <row r="2189" spans="4:8">
      <c r="D2189"/>
      <c r="E2189" s="1"/>
      <c r="F2189"/>
      <c r="G2189"/>
      <c r="H2189"/>
    </row>
    <row r="2190" spans="4:8">
      <c r="D2190"/>
      <c r="E2190" s="1"/>
      <c r="F2190"/>
      <c r="G2190"/>
      <c r="H2190"/>
    </row>
    <row r="2191" spans="4:8">
      <c r="D2191"/>
      <c r="E2191" s="1"/>
      <c r="F2191"/>
      <c r="G2191"/>
      <c r="H2191"/>
    </row>
    <row r="2192" spans="4:8">
      <c r="D2192"/>
      <c r="E2192" s="1"/>
      <c r="F2192"/>
      <c r="G2192"/>
      <c r="H2192"/>
    </row>
    <row r="2193" spans="4:8">
      <c r="D2193"/>
      <c r="E2193" s="1"/>
      <c r="F2193"/>
      <c r="G2193"/>
      <c r="H2193"/>
    </row>
    <row r="2194" spans="4:8">
      <c r="D2194"/>
      <c r="E2194" s="1"/>
      <c r="F2194"/>
      <c r="G2194"/>
      <c r="H2194"/>
    </row>
    <row r="2195" spans="4:8">
      <c r="D2195"/>
      <c r="E2195" s="1"/>
      <c r="F2195"/>
      <c r="G2195"/>
      <c r="H2195"/>
    </row>
    <row r="2196" spans="4:8">
      <c r="D2196"/>
      <c r="E2196" s="1"/>
      <c r="F2196"/>
      <c r="G2196"/>
      <c r="H2196"/>
    </row>
    <row r="2197" spans="4:8">
      <c r="D2197"/>
      <c r="E2197" s="1"/>
      <c r="F2197"/>
      <c r="G2197"/>
      <c r="H2197"/>
    </row>
    <row r="2198" spans="4:8">
      <c r="D2198"/>
      <c r="E2198" s="1"/>
      <c r="F2198"/>
      <c r="G2198"/>
      <c r="H2198"/>
    </row>
    <row r="2199" spans="4:8">
      <c r="D2199"/>
      <c r="E2199" s="1"/>
      <c r="F2199"/>
      <c r="G2199"/>
      <c r="H2199"/>
    </row>
    <row r="2200" spans="4:8">
      <c r="D2200"/>
      <c r="E2200" s="1"/>
      <c r="F2200"/>
      <c r="G2200"/>
      <c r="H2200"/>
    </row>
    <row r="2201" spans="4:8">
      <c r="D2201"/>
      <c r="E2201" s="1"/>
      <c r="F2201"/>
      <c r="G2201"/>
      <c r="H2201"/>
    </row>
    <row r="2202" spans="4:8">
      <c r="D2202"/>
      <c r="E2202" s="1"/>
      <c r="F2202"/>
      <c r="G2202"/>
      <c r="H2202"/>
    </row>
    <row r="2203" spans="4:8">
      <c r="D2203"/>
      <c r="E2203" s="1"/>
      <c r="F2203"/>
      <c r="G2203"/>
      <c r="H2203"/>
    </row>
    <row r="2204" spans="4:8">
      <c r="D2204"/>
      <c r="E2204" s="1"/>
      <c r="F2204"/>
      <c r="G2204"/>
      <c r="H2204"/>
    </row>
    <row r="2205" spans="4:8">
      <c r="D2205"/>
      <c r="E2205" s="1"/>
      <c r="F2205"/>
      <c r="G2205"/>
      <c r="H2205"/>
    </row>
    <row r="2206" spans="4:8">
      <c r="D2206"/>
      <c r="E2206" s="1"/>
      <c r="F2206"/>
      <c r="G2206"/>
      <c r="H2206"/>
    </row>
    <row r="2207" spans="4:8">
      <c r="D2207"/>
      <c r="E2207" s="1"/>
      <c r="F2207"/>
      <c r="G2207"/>
      <c r="H2207"/>
    </row>
    <row r="2208" spans="4:8">
      <c r="D2208"/>
      <c r="E2208" s="1"/>
      <c r="F2208"/>
      <c r="G2208"/>
      <c r="H2208"/>
    </row>
    <row r="2209" spans="4:8">
      <c r="D2209"/>
      <c r="E2209" s="1"/>
      <c r="F2209"/>
      <c r="G2209"/>
      <c r="H2209"/>
    </row>
    <row r="2210" spans="4:8">
      <c r="D2210"/>
      <c r="E2210" s="1"/>
      <c r="F2210"/>
      <c r="G2210"/>
      <c r="H2210"/>
    </row>
    <row r="2211" spans="4:8">
      <c r="D2211"/>
      <c r="E2211" s="1"/>
      <c r="F2211"/>
      <c r="G2211"/>
      <c r="H2211"/>
    </row>
    <row r="2212" spans="4:8">
      <c r="D2212"/>
      <c r="E2212" s="1"/>
      <c r="F2212"/>
      <c r="G2212"/>
      <c r="H2212"/>
    </row>
    <row r="2213" spans="4:8">
      <c r="D2213"/>
      <c r="E2213" s="1"/>
      <c r="F2213"/>
      <c r="G2213"/>
      <c r="H2213"/>
    </row>
    <row r="2214" spans="4:8">
      <c r="D2214"/>
      <c r="E2214" s="1"/>
      <c r="F2214"/>
      <c r="G2214"/>
      <c r="H2214"/>
    </row>
    <row r="2215" spans="4:8">
      <c r="D2215"/>
      <c r="E2215" s="1"/>
      <c r="F2215"/>
      <c r="G2215"/>
      <c r="H2215"/>
    </row>
    <row r="2216" spans="4:8">
      <c r="D2216"/>
      <c r="E2216" s="1"/>
      <c r="F2216"/>
      <c r="G2216"/>
      <c r="H2216"/>
    </row>
    <row r="2217" spans="4:8">
      <c r="D2217"/>
      <c r="E2217" s="1"/>
      <c r="F2217"/>
      <c r="G2217"/>
      <c r="H2217"/>
    </row>
    <row r="2218" spans="4:8">
      <c r="D2218"/>
      <c r="E2218" s="1"/>
      <c r="F2218"/>
      <c r="G2218"/>
      <c r="H2218"/>
    </row>
    <row r="2219" spans="4:8">
      <c r="D2219"/>
      <c r="E2219" s="1"/>
      <c r="F2219"/>
      <c r="G2219"/>
      <c r="H2219"/>
    </row>
    <row r="2220" spans="4:8">
      <c r="D2220"/>
      <c r="E2220" s="1"/>
      <c r="F2220"/>
      <c r="G2220"/>
      <c r="H2220"/>
    </row>
    <row r="2221" spans="4:8">
      <c r="D2221"/>
      <c r="E2221" s="1"/>
      <c r="F2221"/>
      <c r="G2221"/>
      <c r="H2221"/>
    </row>
    <row r="2222" spans="4:8">
      <c r="D2222"/>
      <c r="E2222" s="1"/>
      <c r="F2222"/>
      <c r="G2222"/>
      <c r="H2222"/>
    </row>
    <row r="2223" spans="4:8">
      <c r="D2223"/>
      <c r="E2223" s="1"/>
      <c r="F2223"/>
      <c r="G2223"/>
      <c r="H2223"/>
    </row>
    <row r="2224" spans="4:8">
      <c r="D2224"/>
      <c r="E2224" s="1"/>
      <c r="F2224"/>
      <c r="G2224"/>
      <c r="H2224"/>
    </row>
    <row r="2225" spans="4:8">
      <c r="D2225"/>
      <c r="E2225" s="1"/>
      <c r="F2225"/>
      <c r="G2225"/>
      <c r="H2225"/>
    </row>
    <row r="2226" spans="4:8">
      <c r="D2226"/>
      <c r="E2226" s="1"/>
      <c r="F2226"/>
      <c r="G2226"/>
      <c r="H2226"/>
    </row>
    <row r="2227" spans="4:8">
      <c r="D2227"/>
      <c r="E2227" s="1"/>
      <c r="F2227"/>
      <c r="G2227"/>
      <c r="H2227"/>
    </row>
    <row r="2228" spans="4:8">
      <c r="D2228"/>
      <c r="E2228" s="1"/>
      <c r="F2228"/>
      <c r="G2228"/>
      <c r="H2228"/>
    </row>
    <row r="2229" spans="4:8">
      <c r="D2229"/>
      <c r="E2229" s="1"/>
      <c r="F2229"/>
      <c r="G2229"/>
      <c r="H2229"/>
    </row>
    <row r="2230" spans="4:8">
      <c r="D2230"/>
      <c r="E2230" s="1"/>
      <c r="F2230"/>
      <c r="G2230"/>
      <c r="H2230"/>
    </row>
    <row r="2231" spans="4:8">
      <c r="D2231"/>
      <c r="E2231" s="1"/>
      <c r="F2231"/>
      <c r="G2231"/>
      <c r="H2231"/>
    </row>
    <row r="2232" spans="4:8">
      <c r="D2232"/>
      <c r="E2232" s="1"/>
      <c r="F2232"/>
      <c r="G2232"/>
      <c r="H2232"/>
    </row>
    <row r="2233" spans="4:8">
      <c r="D2233"/>
      <c r="E2233" s="1"/>
      <c r="F2233"/>
      <c r="G2233"/>
      <c r="H2233"/>
    </row>
    <row r="2234" spans="4:8">
      <c r="D2234"/>
      <c r="E2234" s="1"/>
      <c r="F2234"/>
      <c r="G2234"/>
      <c r="H2234"/>
    </row>
    <row r="2235" spans="4:8">
      <c r="D2235"/>
      <c r="E2235" s="1"/>
      <c r="F2235"/>
      <c r="G2235"/>
      <c r="H2235"/>
    </row>
    <row r="2236" spans="4:8">
      <c r="D2236"/>
      <c r="E2236" s="1"/>
      <c r="F2236"/>
      <c r="G2236"/>
      <c r="H2236"/>
    </row>
    <row r="2237" spans="4:8">
      <c r="D2237"/>
      <c r="E2237" s="1"/>
      <c r="F2237"/>
      <c r="G2237"/>
      <c r="H2237"/>
    </row>
    <row r="2238" spans="4:8">
      <c r="D2238"/>
      <c r="E2238" s="1"/>
      <c r="F2238"/>
      <c r="G2238"/>
      <c r="H2238"/>
    </row>
    <row r="2239" spans="4:8">
      <c r="D2239"/>
      <c r="E2239" s="1"/>
      <c r="F2239"/>
      <c r="G2239"/>
      <c r="H2239"/>
    </row>
    <row r="2240" spans="4:8">
      <c r="D2240"/>
      <c r="E2240" s="1"/>
      <c r="F2240"/>
      <c r="G2240"/>
      <c r="H2240"/>
    </row>
    <row r="2241" spans="4:8">
      <c r="D2241"/>
      <c r="E2241" s="1"/>
      <c r="F2241"/>
      <c r="G2241"/>
      <c r="H2241"/>
    </row>
    <row r="2242" spans="4:8">
      <c r="D2242"/>
      <c r="E2242" s="1"/>
      <c r="F2242"/>
      <c r="G2242"/>
      <c r="H2242"/>
    </row>
    <row r="2243" spans="4:8">
      <c r="D2243"/>
      <c r="E2243" s="1"/>
      <c r="F2243"/>
      <c r="G2243"/>
      <c r="H2243"/>
    </row>
    <row r="2244" spans="4:8">
      <c r="D2244"/>
      <c r="E2244" s="1"/>
      <c r="F2244"/>
      <c r="G2244"/>
      <c r="H2244"/>
    </row>
    <row r="2245" spans="4:8">
      <c r="D2245"/>
      <c r="E2245" s="1"/>
      <c r="F2245"/>
      <c r="G2245"/>
      <c r="H2245"/>
    </row>
    <row r="2246" spans="4:8">
      <c r="D2246"/>
      <c r="E2246" s="1"/>
      <c r="F2246"/>
      <c r="G2246"/>
      <c r="H2246"/>
    </row>
    <row r="2247" spans="4:8">
      <c r="D2247"/>
      <c r="E2247" s="1"/>
      <c r="F2247"/>
      <c r="G2247"/>
      <c r="H2247"/>
    </row>
    <row r="2248" spans="4:8">
      <c r="D2248"/>
      <c r="E2248" s="1"/>
      <c r="F2248"/>
      <c r="G2248"/>
      <c r="H2248"/>
    </row>
    <row r="2249" spans="4:8">
      <c r="D2249"/>
      <c r="E2249" s="1"/>
      <c r="F2249"/>
      <c r="G2249"/>
      <c r="H2249"/>
    </row>
    <row r="2250" spans="4:8">
      <c r="D2250"/>
      <c r="E2250" s="1"/>
      <c r="F2250"/>
      <c r="G2250"/>
      <c r="H2250"/>
    </row>
    <row r="2251" spans="4:8">
      <c r="D2251"/>
      <c r="E2251" s="1"/>
      <c r="F2251"/>
      <c r="G2251"/>
      <c r="H2251"/>
    </row>
    <row r="2252" spans="4:8">
      <c r="D2252"/>
      <c r="E2252" s="1"/>
      <c r="F2252"/>
      <c r="G2252"/>
      <c r="H2252"/>
    </row>
    <row r="2253" spans="4:8">
      <c r="D2253"/>
      <c r="E2253" s="1"/>
      <c r="F2253"/>
      <c r="G2253"/>
      <c r="H2253"/>
    </row>
    <row r="2254" spans="4:8">
      <c r="D2254"/>
      <c r="E2254" s="1"/>
      <c r="F2254"/>
      <c r="G2254"/>
      <c r="H2254"/>
    </row>
    <row r="2255" spans="4:8">
      <c r="D2255"/>
      <c r="E2255" s="1"/>
      <c r="F2255"/>
      <c r="G2255"/>
      <c r="H2255"/>
    </row>
    <row r="2256" spans="4:8">
      <c r="D2256"/>
      <c r="E2256" s="1"/>
      <c r="F2256"/>
      <c r="G2256"/>
      <c r="H2256"/>
    </row>
    <row r="2257" spans="4:8">
      <c r="D2257"/>
      <c r="E2257" s="1"/>
      <c r="F2257"/>
      <c r="G2257"/>
      <c r="H2257"/>
    </row>
    <row r="2258" spans="4:8">
      <c r="D2258"/>
      <c r="E2258" s="1"/>
      <c r="F2258"/>
      <c r="G2258"/>
      <c r="H2258"/>
    </row>
    <row r="2259" spans="4:8">
      <c r="D2259"/>
      <c r="E2259" s="1"/>
      <c r="F2259"/>
      <c r="G2259"/>
      <c r="H2259"/>
    </row>
    <row r="2260" spans="4:8">
      <c r="D2260"/>
      <c r="E2260" s="1"/>
      <c r="F2260"/>
      <c r="G2260"/>
      <c r="H2260"/>
    </row>
    <row r="2261" spans="4:8">
      <c r="D2261"/>
      <c r="E2261" s="1"/>
      <c r="F2261"/>
      <c r="G2261"/>
      <c r="H2261"/>
    </row>
    <row r="2262" spans="4:8">
      <c r="D2262"/>
      <c r="E2262" s="1"/>
      <c r="F2262"/>
      <c r="G2262"/>
      <c r="H2262"/>
    </row>
    <row r="2263" spans="4:8">
      <c r="D2263"/>
      <c r="E2263" s="1"/>
      <c r="F2263"/>
      <c r="G2263"/>
      <c r="H2263"/>
    </row>
    <row r="2264" spans="4:8">
      <c r="D2264"/>
      <c r="E2264" s="1"/>
      <c r="F2264"/>
      <c r="G2264"/>
      <c r="H2264"/>
    </row>
    <row r="2265" spans="4:8">
      <c r="D2265"/>
      <c r="E2265" s="1"/>
      <c r="F2265"/>
      <c r="G2265"/>
      <c r="H2265"/>
    </row>
    <row r="2266" spans="4:8">
      <c r="D2266"/>
      <c r="E2266" s="1"/>
      <c r="F2266"/>
      <c r="G2266"/>
      <c r="H2266"/>
    </row>
    <row r="2267" spans="4:8">
      <c r="D2267"/>
      <c r="E2267" s="1"/>
      <c r="F2267"/>
      <c r="G2267"/>
      <c r="H2267"/>
    </row>
    <row r="2268" spans="4:8">
      <c r="D2268"/>
      <c r="E2268" s="1"/>
      <c r="F2268"/>
      <c r="G2268"/>
      <c r="H2268"/>
    </row>
    <row r="2269" spans="4:8">
      <c r="D2269"/>
      <c r="E2269" s="1"/>
      <c r="F2269"/>
      <c r="G2269"/>
      <c r="H2269"/>
    </row>
    <row r="2270" spans="4:8">
      <c r="D2270"/>
      <c r="E2270" s="1"/>
      <c r="F2270"/>
      <c r="G2270"/>
      <c r="H2270"/>
    </row>
    <row r="2271" spans="4:8">
      <c r="D2271"/>
      <c r="E2271" s="1"/>
      <c r="F2271"/>
      <c r="G2271"/>
      <c r="H2271"/>
    </row>
    <row r="2272" spans="4:8">
      <c r="D2272"/>
      <c r="E2272" s="1"/>
      <c r="F2272"/>
      <c r="G2272"/>
      <c r="H2272"/>
    </row>
    <row r="2273" spans="4:8">
      <c r="D2273"/>
      <c r="E2273" s="1"/>
      <c r="F2273"/>
      <c r="G2273"/>
      <c r="H2273"/>
    </row>
    <row r="2274" spans="4:8">
      <c r="D2274"/>
      <c r="E2274" s="1"/>
      <c r="F2274"/>
      <c r="G2274"/>
      <c r="H2274"/>
    </row>
    <row r="2275" spans="4:8">
      <c r="D2275"/>
      <c r="E2275" s="1"/>
      <c r="F2275"/>
      <c r="G2275"/>
      <c r="H2275"/>
    </row>
    <row r="2276" spans="4:8">
      <c r="D2276"/>
      <c r="E2276" s="1"/>
      <c r="F2276"/>
      <c r="G2276"/>
      <c r="H2276"/>
    </row>
    <row r="2277" spans="4:8">
      <c r="D2277"/>
      <c r="E2277" s="1"/>
      <c r="F2277"/>
      <c r="G2277"/>
      <c r="H2277"/>
    </row>
    <row r="2278" spans="4:8">
      <c r="D2278"/>
      <c r="E2278" s="1"/>
      <c r="F2278"/>
      <c r="G2278"/>
      <c r="H2278"/>
    </row>
    <row r="2279" spans="4:8">
      <c r="D2279"/>
      <c r="E2279" s="1"/>
      <c r="F2279"/>
      <c r="G2279"/>
      <c r="H2279"/>
    </row>
    <row r="2280" spans="4:8">
      <c r="D2280"/>
      <c r="E2280" s="1"/>
      <c r="F2280"/>
      <c r="G2280"/>
      <c r="H2280"/>
    </row>
    <row r="2281" spans="4:8">
      <c r="D2281"/>
      <c r="E2281" s="1"/>
      <c r="F2281"/>
      <c r="G2281"/>
      <c r="H2281"/>
    </row>
    <row r="2282" spans="4:8">
      <c r="D2282"/>
      <c r="E2282" s="1"/>
      <c r="F2282"/>
      <c r="G2282"/>
      <c r="H2282"/>
    </row>
    <row r="2283" spans="4:8">
      <c r="D2283"/>
      <c r="E2283" s="1"/>
      <c r="F2283"/>
      <c r="G2283"/>
      <c r="H2283"/>
    </row>
    <row r="2284" spans="4:8">
      <c r="D2284"/>
      <c r="E2284" s="1"/>
      <c r="F2284"/>
      <c r="G2284"/>
      <c r="H2284"/>
    </row>
    <row r="2285" spans="4:8">
      <c r="D2285"/>
      <c r="E2285" s="1"/>
      <c r="F2285"/>
      <c r="G2285"/>
      <c r="H2285"/>
    </row>
    <row r="2286" spans="4:8">
      <c r="D2286"/>
      <c r="E2286" s="1"/>
      <c r="F2286"/>
      <c r="G2286"/>
      <c r="H2286"/>
    </row>
    <row r="2287" spans="4:8">
      <c r="D2287"/>
      <c r="E2287" s="1"/>
      <c r="F2287"/>
      <c r="G2287"/>
      <c r="H2287"/>
    </row>
    <row r="2288" spans="4:8">
      <c r="D2288"/>
      <c r="E2288" s="1"/>
      <c r="F2288"/>
      <c r="G2288"/>
      <c r="H2288"/>
    </row>
    <row r="2289" spans="4:8">
      <c r="D2289"/>
      <c r="E2289" s="1"/>
      <c r="F2289"/>
      <c r="G2289"/>
      <c r="H2289"/>
    </row>
    <row r="2290" spans="4:8">
      <c r="D2290"/>
      <c r="E2290" s="1"/>
      <c r="F2290"/>
      <c r="G2290"/>
      <c r="H2290"/>
    </row>
    <row r="2291" spans="4:8">
      <c r="D2291"/>
      <c r="E2291" s="1"/>
      <c r="F2291"/>
      <c r="G2291"/>
      <c r="H2291"/>
    </row>
    <row r="2292" spans="4:8">
      <c r="D2292"/>
      <c r="E2292" s="1"/>
      <c r="F2292"/>
      <c r="G2292"/>
      <c r="H2292"/>
    </row>
    <row r="2293" spans="4:8">
      <c r="D2293"/>
      <c r="E2293" s="1"/>
      <c r="F2293"/>
      <c r="G2293"/>
      <c r="H2293"/>
    </row>
    <row r="2294" spans="4:8">
      <c r="D2294"/>
      <c r="E2294" s="1"/>
      <c r="F2294"/>
      <c r="G2294"/>
      <c r="H2294"/>
    </row>
    <row r="2295" spans="4:8">
      <c r="D2295"/>
      <c r="E2295" s="1"/>
      <c r="F2295"/>
      <c r="G2295"/>
      <c r="H2295"/>
    </row>
    <row r="2296" spans="4:8">
      <c r="D2296"/>
      <c r="E2296" s="1"/>
      <c r="F2296"/>
      <c r="G2296"/>
      <c r="H2296"/>
    </row>
    <row r="2297" spans="4:8">
      <c r="D2297"/>
      <c r="E2297" s="1"/>
      <c r="F2297"/>
      <c r="G2297"/>
      <c r="H2297"/>
    </row>
    <row r="2298" spans="4:8">
      <c r="D2298"/>
      <c r="E2298" s="1"/>
      <c r="F2298"/>
      <c r="G2298"/>
      <c r="H2298"/>
    </row>
    <row r="2299" spans="4:8">
      <c r="D2299"/>
      <c r="E2299" s="1"/>
      <c r="F2299"/>
      <c r="G2299"/>
      <c r="H2299"/>
    </row>
    <row r="2300" spans="4:8">
      <c r="D2300"/>
      <c r="E2300" s="1"/>
      <c r="F2300"/>
      <c r="G2300"/>
      <c r="H2300"/>
    </row>
    <row r="2301" spans="4:8">
      <c r="D2301"/>
      <c r="E2301" s="1"/>
      <c r="F2301"/>
      <c r="G2301"/>
      <c r="H2301"/>
    </row>
    <row r="2302" spans="4:8">
      <c r="D2302"/>
      <c r="E2302" s="1"/>
      <c r="F2302"/>
      <c r="G2302"/>
      <c r="H2302"/>
    </row>
    <row r="2303" spans="4:8">
      <c r="D2303"/>
      <c r="E2303" s="1"/>
      <c r="F2303"/>
      <c r="G2303"/>
      <c r="H2303"/>
    </row>
    <row r="2304" spans="4:8">
      <c r="D2304"/>
      <c r="E2304" s="1"/>
      <c r="F2304"/>
      <c r="G2304"/>
      <c r="H2304"/>
    </row>
    <row r="2305" spans="4:8">
      <c r="D2305"/>
      <c r="E2305" s="1"/>
      <c r="F2305"/>
      <c r="G2305"/>
      <c r="H2305"/>
    </row>
    <row r="2306" spans="4:8">
      <c r="D2306"/>
      <c r="E2306" s="1"/>
      <c r="F2306"/>
      <c r="G2306"/>
      <c r="H2306"/>
    </row>
    <row r="2307" spans="4:8">
      <c r="D2307"/>
      <c r="E2307" s="1"/>
      <c r="F2307"/>
      <c r="G2307"/>
      <c r="H2307"/>
    </row>
    <row r="2308" spans="4:8">
      <c r="D2308"/>
      <c r="E2308" s="1"/>
      <c r="F2308"/>
      <c r="G2308"/>
      <c r="H2308"/>
    </row>
    <row r="2309" spans="4:8">
      <c r="D2309"/>
      <c r="E2309" s="1"/>
      <c r="F2309"/>
      <c r="G2309"/>
      <c r="H2309"/>
    </row>
    <row r="2310" spans="4:8">
      <c r="D2310"/>
      <c r="E2310" s="1"/>
      <c r="F2310"/>
      <c r="G2310"/>
      <c r="H2310"/>
    </row>
    <row r="2311" spans="4:8">
      <c r="D2311"/>
      <c r="E2311" s="1"/>
      <c r="F2311"/>
      <c r="G2311"/>
      <c r="H2311"/>
    </row>
    <row r="2312" spans="4:8">
      <c r="D2312"/>
      <c r="E2312" s="1"/>
      <c r="F2312"/>
      <c r="G2312"/>
      <c r="H2312"/>
    </row>
    <row r="2313" spans="4:8">
      <c r="D2313"/>
      <c r="E2313" s="1"/>
      <c r="F2313"/>
      <c r="G2313"/>
      <c r="H2313"/>
    </row>
    <row r="2314" spans="4:8">
      <c r="D2314"/>
      <c r="E2314" s="1"/>
      <c r="F2314"/>
      <c r="G2314"/>
      <c r="H2314"/>
    </row>
    <row r="2315" spans="4:8">
      <c r="D2315"/>
      <c r="E2315" s="1"/>
      <c r="F2315"/>
      <c r="G2315"/>
      <c r="H2315"/>
    </row>
    <row r="2316" spans="4:8">
      <c r="D2316"/>
      <c r="E2316" s="1"/>
      <c r="F2316"/>
      <c r="G2316"/>
      <c r="H2316"/>
    </row>
    <row r="2317" spans="4:8">
      <c r="D2317"/>
      <c r="E2317" s="1"/>
      <c r="F2317"/>
      <c r="G2317"/>
      <c r="H2317"/>
    </row>
    <row r="2318" spans="4:8">
      <c r="D2318"/>
      <c r="E2318" s="1"/>
      <c r="F2318"/>
      <c r="G2318"/>
      <c r="H2318"/>
    </row>
    <row r="2319" spans="4:8">
      <c r="D2319"/>
      <c r="E2319" s="1"/>
      <c r="F2319"/>
      <c r="G2319"/>
      <c r="H2319"/>
    </row>
    <row r="2320" spans="4:8">
      <c r="D2320"/>
      <c r="E2320" s="1"/>
      <c r="F2320"/>
      <c r="G2320"/>
      <c r="H2320"/>
    </row>
    <row r="2321" spans="4:8">
      <c r="D2321"/>
      <c r="E2321" s="1"/>
      <c r="F2321"/>
      <c r="G2321"/>
      <c r="H2321"/>
    </row>
    <row r="2322" spans="4:8">
      <c r="D2322"/>
      <c r="E2322" s="1"/>
      <c r="F2322"/>
      <c r="G2322"/>
      <c r="H2322"/>
    </row>
    <row r="2323" spans="4:8">
      <c r="D2323"/>
      <c r="E2323" s="1"/>
      <c r="F2323"/>
      <c r="G2323"/>
      <c r="H2323"/>
    </row>
    <row r="2324" spans="4:8">
      <c r="D2324"/>
      <c r="E2324" s="1"/>
      <c r="F2324"/>
      <c r="G2324"/>
      <c r="H2324"/>
    </row>
    <row r="2325" spans="4:8">
      <c r="D2325"/>
      <c r="E2325" s="1"/>
      <c r="F2325"/>
      <c r="G2325"/>
      <c r="H2325"/>
    </row>
    <row r="2326" spans="4:8">
      <c r="D2326"/>
      <c r="E2326" s="1"/>
      <c r="F2326"/>
      <c r="G2326"/>
      <c r="H2326"/>
    </row>
    <row r="2327" spans="4:8">
      <c r="D2327"/>
      <c r="E2327" s="1"/>
      <c r="F2327"/>
      <c r="G2327"/>
      <c r="H2327"/>
    </row>
    <row r="2328" spans="4:8">
      <c r="D2328"/>
      <c r="E2328" s="1"/>
      <c r="F2328"/>
      <c r="G2328"/>
      <c r="H2328"/>
    </row>
    <row r="2329" spans="4:8">
      <c r="D2329"/>
      <c r="E2329" s="1"/>
      <c r="F2329"/>
      <c r="G2329"/>
      <c r="H2329"/>
    </row>
    <row r="2330" spans="4:8">
      <c r="D2330"/>
      <c r="E2330" s="1"/>
      <c r="F2330"/>
      <c r="G2330"/>
      <c r="H2330"/>
    </row>
    <row r="2331" spans="4:8">
      <c r="D2331"/>
      <c r="E2331" s="1"/>
      <c r="F2331"/>
      <c r="G2331"/>
      <c r="H2331"/>
    </row>
    <row r="2332" spans="4:8">
      <c r="D2332"/>
      <c r="E2332" s="1"/>
      <c r="F2332"/>
      <c r="G2332"/>
      <c r="H2332"/>
    </row>
    <row r="2333" spans="4:8">
      <c r="D2333"/>
      <c r="E2333" s="1"/>
      <c r="F2333"/>
      <c r="G2333"/>
      <c r="H2333"/>
    </row>
    <row r="2334" spans="4:8">
      <c r="D2334"/>
      <c r="E2334" s="1"/>
      <c r="F2334"/>
      <c r="G2334"/>
      <c r="H2334"/>
    </row>
    <row r="2335" spans="4:8">
      <c r="D2335"/>
      <c r="E2335" s="1"/>
      <c r="F2335"/>
      <c r="G2335"/>
      <c r="H2335"/>
    </row>
    <row r="2336" spans="4:8">
      <c r="D2336"/>
      <c r="E2336" s="1"/>
      <c r="F2336"/>
      <c r="G2336"/>
      <c r="H2336"/>
    </row>
    <row r="2337" spans="4:8">
      <c r="D2337"/>
      <c r="E2337" s="1"/>
      <c r="F2337"/>
      <c r="G2337"/>
      <c r="H2337"/>
    </row>
    <row r="2338" spans="4:8">
      <c r="D2338"/>
      <c r="E2338" s="1"/>
      <c r="F2338"/>
      <c r="G2338"/>
      <c r="H2338"/>
    </row>
    <row r="2339" spans="4:8">
      <c r="D2339"/>
      <c r="E2339" s="1"/>
      <c r="F2339"/>
      <c r="G2339"/>
      <c r="H2339"/>
    </row>
    <row r="2340" spans="4:8">
      <c r="D2340"/>
      <c r="E2340" s="1"/>
      <c r="F2340"/>
      <c r="G2340"/>
      <c r="H2340"/>
    </row>
    <row r="2341" spans="4:8">
      <c r="D2341"/>
      <c r="E2341" s="1"/>
      <c r="F2341"/>
      <c r="G2341"/>
      <c r="H2341"/>
    </row>
    <row r="2342" spans="4:8">
      <c r="D2342"/>
      <c r="E2342" s="1"/>
      <c r="F2342"/>
      <c r="G2342"/>
      <c r="H2342"/>
    </row>
    <row r="2343" spans="4:8">
      <c r="D2343"/>
      <c r="E2343" s="1"/>
      <c r="F2343"/>
      <c r="G2343"/>
      <c r="H2343"/>
    </row>
    <row r="2344" spans="4:8">
      <c r="D2344"/>
      <c r="E2344" s="1"/>
      <c r="F2344"/>
      <c r="G2344"/>
      <c r="H2344"/>
    </row>
    <row r="2345" spans="4:8">
      <c r="D2345"/>
      <c r="E2345" s="1"/>
      <c r="F2345"/>
      <c r="G2345"/>
      <c r="H2345"/>
    </row>
    <row r="2346" spans="4:8">
      <c r="D2346"/>
      <c r="E2346" s="1"/>
      <c r="F2346"/>
      <c r="G2346"/>
      <c r="H2346"/>
    </row>
    <row r="2347" spans="4:8">
      <c r="D2347"/>
      <c r="E2347" s="1"/>
      <c r="F2347"/>
      <c r="G2347"/>
      <c r="H2347"/>
    </row>
    <row r="2348" spans="4:8">
      <c r="D2348"/>
      <c r="E2348" s="1"/>
      <c r="F2348"/>
      <c r="G2348"/>
      <c r="H2348"/>
    </row>
    <row r="2349" spans="4:8">
      <c r="D2349"/>
      <c r="E2349" s="1"/>
      <c r="F2349"/>
      <c r="G2349"/>
      <c r="H2349"/>
    </row>
    <row r="2350" spans="4:8">
      <c r="D2350"/>
      <c r="E2350" s="1"/>
      <c r="F2350"/>
      <c r="G2350"/>
      <c r="H2350"/>
    </row>
    <row r="2351" spans="4:8">
      <c r="D2351"/>
      <c r="E2351" s="1"/>
      <c r="F2351"/>
      <c r="G2351"/>
      <c r="H2351"/>
    </row>
    <row r="2352" spans="4:8">
      <c r="D2352"/>
      <c r="E2352" s="1"/>
      <c r="F2352"/>
      <c r="G2352"/>
      <c r="H2352"/>
    </row>
    <row r="2353" spans="4:8">
      <c r="D2353"/>
      <c r="E2353" s="1"/>
      <c r="F2353"/>
      <c r="G2353"/>
      <c r="H2353"/>
    </row>
    <row r="2354" spans="4:8">
      <c r="D2354"/>
      <c r="E2354" s="1"/>
      <c r="F2354"/>
      <c r="G2354"/>
      <c r="H2354"/>
    </row>
    <row r="2355" spans="4:8">
      <c r="D2355"/>
      <c r="E2355" s="1"/>
      <c r="F2355"/>
      <c r="G2355"/>
      <c r="H2355"/>
    </row>
    <row r="2356" spans="4:8">
      <c r="D2356"/>
      <c r="E2356" s="1"/>
      <c r="F2356"/>
      <c r="G2356"/>
      <c r="H2356"/>
    </row>
    <row r="2357" spans="4:8">
      <c r="D2357"/>
      <c r="E2357" s="1"/>
      <c r="F2357"/>
      <c r="G2357"/>
      <c r="H2357"/>
    </row>
    <row r="2358" spans="4:8">
      <c r="D2358"/>
      <c r="E2358" s="1"/>
      <c r="F2358"/>
      <c r="G2358"/>
      <c r="H2358"/>
    </row>
    <row r="2359" spans="4:8">
      <c r="D2359"/>
      <c r="E2359" s="1"/>
      <c r="F2359"/>
      <c r="G2359"/>
      <c r="H2359"/>
    </row>
    <row r="2360" spans="4:8">
      <c r="D2360"/>
      <c r="E2360" s="1"/>
      <c r="F2360"/>
      <c r="G2360"/>
      <c r="H2360"/>
    </row>
    <row r="2361" spans="4:8">
      <c r="D2361"/>
      <c r="E2361" s="1"/>
      <c r="F2361"/>
      <c r="G2361"/>
      <c r="H2361"/>
    </row>
    <row r="2362" spans="4:8">
      <c r="D2362"/>
      <c r="E2362" s="1"/>
      <c r="F2362"/>
      <c r="G2362"/>
      <c r="H2362"/>
    </row>
    <row r="2363" spans="4:8">
      <c r="D2363"/>
      <c r="E2363" s="1"/>
      <c r="F2363"/>
      <c r="G2363"/>
      <c r="H2363"/>
    </row>
    <row r="2364" spans="4:8">
      <c r="D2364"/>
      <c r="E2364" s="1"/>
      <c r="F2364"/>
      <c r="G2364"/>
      <c r="H2364"/>
    </row>
    <row r="2365" spans="4:8">
      <c r="D2365"/>
      <c r="E2365" s="1"/>
      <c r="F2365"/>
      <c r="G2365"/>
      <c r="H2365"/>
    </row>
    <row r="2366" spans="4:8">
      <c r="D2366"/>
      <c r="E2366" s="1"/>
      <c r="F2366"/>
      <c r="G2366"/>
      <c r="H2366"/>
    </row>
    <row r="2367" spans="4:8">
      <c r="D2367"/>
      <c r="E2367" s="1"/>
      <c r="F2367"/>
      <c r="G2367"/>
      <c r="H2367"/>
    </row>
    <row r="2368" spans="4:8">
      <c r="D2368"/>
      <c r="E2368" s="1"/>
      <c r="F2368"/>
      <c r="G2368"/>
      <c r="H2368"/>
    </row>
    <row r="2369" spans="4:8">
      <c r="D2369"/>
      <c r="E2369" s="1"/>
      <c r="F2369"/>
      <c r="G2369"/>
      <c r="H2369"/>
    </row>
    <row r="2370" spans="4:8">
      <c r="D2370"/>
      <c r="E2370" s="1"/>
      <c r="F2370"/>
      <c r="G2370"/>
      <c r="H2370"/>
    </row>
    <row r="2371" spans="4:8">
      <c r="D2371"/>
      <c r="E2371" s="1"/>
      <c r="F2371"/>
      <c r="G2371"/>
      <c r="H2371"/>
    </row>
    <row r="2372" spans="4:8">
      <c r="D2372"/>
      <c r="E2372" s="1"/>
      <c r="F2372"/>
      <c r="G2372"/>
      <c r="H2372"/>
    </row>
    <row r="2373" spans="4:8">
      <c r="D2373"/>
      <c r="E2373" s="1"/>
      <c r="F2373"/>
      <c r="G2373"/>
      <c r="H2373"/>
    </row>
    <row r="2374" spans="4:8">
      <c r="D2374"/>
      <c r="E2374" s="1"/>
      <c r="F2374"/>
      <c r="G2374"/>
      <c r="H2374"/>
    </row>
    <row r="2375" spans="4:8">
      <c r="D2375"/>
      <c r="E2375" s="1"/>
      <c r="F2375"/>
      <c r="G2375"/>
      <c r="H2375"/>
    </row>
    <row r="2376" spans="4:8">
      <c r="D2376"/>
      <c r="E2376" s="1"/>
      <c r="F2376"/>
      <c r="G2376"/>
      <c r="H2376"/>
    </row>
    <row r="2377" spans="4:8">
      <c r="D2377"/>
      <c r="E2377" s="1"/>
      <c r="F2377"/>
      <c r="G2377"/>
      <c r="H2377"/>
    </row>
    <row r="2378" spans="4:8">
      <c r="D2378"/>
      <c r="E2378" s="1"/>
      <c r="F2378"/>
      <c r="G2378"/>
      <c r="H2378"/>
    </row>
    <row r="2379" spans="4:8">
      <c r="D2379"/>
      <c r="E2379" s="1"/>
      <c r="F2379"/>
      <c r="G2379"/>
      <c r="H2379"/>
    </row>
    <row r="2380" spans="4:8">
      <c r="D2380"/>
      <c r="E2380" s="1"/>
      <c r="F2380"/>
      <c r="G2380"/>
      <c r="H2380"/>
    </row>
    <row r="2381" spans="4:8">
      <c r="D2381"/>
      <c r="E2381" s="1"/>
      <c r="F2381"/>
      <c r="G2381"/>
      <c r="H2381"/>
    </row>
    <row r="2382" spans="4:8">
      <c r="D2382"/>
      <c r="E2382" s="1"/>
      <c r="F2382"/>
      <c r="G2382"/>
      <c r="H2382"/>
    </row>
    <row r="2383" spans="4:8">
      <c r="D2383"/>
      <c r="E2383" s="1"/>
      <c r="F2383"/>
      <c r="G2383"/>
      <c r="H2383"/>
    </row>
    <row r="2384" spans="4:8">
      <c r="D2384"/>
      <c r="E2384" s="1"/>
      <c r="F2384"/>
      <c r="G2384"/>
      <c r="H2384"/>
    </row>
    <row r="2385" spans="4:8">
      <c r="D2385"/>
      <c r="E2385" s="1"/>
      <c r="F2385"/>
      <c r="G2385"/>
      <c r="H2385"/>
    </row>
    <row r="2386" spans="4:8">
      <c r="D2386"/>
      <c r="E2386" s="1"/>
      <c r="F2386"/>
      <c r="G2386"/>
      <c r="H2386"/>
    </row>
    <row r="2387" spans="4:8">
      <c r="D2387"/>
      <c r="E2387" s="1"/>
      <c r="F2387"/>
      <c r="G2387"/>
      <c r="H2387"/>
    </row>
    <row r="2388" spans="4:8">
      <c r="D2388"/>
      <c r="E2388" s="1"/>
      <c r="F2388"/>
      <c r="G2388"/>
      <c r="H2388"/>
    </row>
    <row r="2389" spans="4:8">
      <c r="D2389"/>
      <c r="E2389" s="1"/>
      <c r="F2389"/>
      <c r="G2389"/>
      <c r="H2389"/>
    </row>
    <row r="2390" spans="4:8">
      <c r="D2390"/>
      <c r="E2390" s="1"/>
      <c r="F2390"/>
      <c r="G2390"/>
      <c r="H2390"/>
    </row>
    <row r="2391" spans="4:8">
      <c r="D2391"/>
      <c r="E2391" s="1"/>
      <c r="F2391"/>
      <c r="G2391"/>
      <c r="H2391"/>
    </row>
    <row r="2392" spans="4:8">
      <c r="D2392"/>
      <c r="E2392" s="1"/>
      <c r="F2392"/>
      <c r="G2392"/>
      <c r="H2392"/>
    </row>
    <row r="2393" spans="4:8">
      <c r="D2393"/>
      <c r="E2393" s="1"/>
      <c r="F2393"/>
      <c r="G2393"/>
      <c r="H2393"/>
    </row>
    <row r="2394" spans="4:8">
      <c r="D2394"/>
      <c r="E2394" s="1"/>
      <c r="F2394"/>
      <c r="G2394"/>
      <c r="H2394"/>
    </row>
    <row r="2395" spans="4:8">
      <c r="D2395"/>
      <c r="E2395" s="1"/>
      <c r="F2395"/>
      <c r="G2395"/>
      <c r="H2395"/>
    </row>
    <row r="2396" spans="4:8">
      <c r="D2396"/>
      <c r="E2396" s="1"/>
      <c r="F2396"/>
      <c r="G2396"/>
      <c r="H2396"/>
    </row>
    <row r="2397" spans="4:8">
      <c r="D2397"/>
      <c r="E2397" s="1"/>
      <c r="F2397"/>
      <c r="G2397"/>
      <c r="H2397"/>
    </row>
    <row r="2398" spans="4:8">
      <c r="D2398"/>
      <c r="E2398" s="1"/>
      <c r="F2398"/>
      <c r="G2398"/>
      <c r="H2398"/>
    </row>
    <row r="2399" spans="4:8">
      <c r="D2399"/>
      <c r="E2399" s="1"/>
      <c r="F2399"/>
      <c r="G2399"/>
      <c r="H2399"/>
    </row>
    <row r="2400" spans="4:8">
      <c r="D2400"/>
      <c r="E2400" s="1"/>
      <c r="F2400"/>
      <c r="G2400"/>
      <c r="H2400"/>
    </row>
    <row r="2401" spans="4:8">
      <c r="D2401"/>
      <c r="E2401" s="1"/>
      <c r="F2401"/>
      <c r="G2401"/>
      <c r="H2401"/>
    </row>
    <row r="2402" spans="4:8">
      <c r="D2402"/>
      <c r="E2402" s="1"/>
      <c r="F2402"/>
      <c r="G2402"/>
      <c r="H2402"/>
    </row>
    <row r="2403" spans="4:8">
      <c r="D2403"/>
      <c r="E2403" s="1"/>
      <c r="F2403"/>
      <c r="G2403"/>
      <c r="H2403"/>
    </row>
    <row r="2404" spans="4:8">
      <c r="D2404"/>
      <c r="E2404" s="1"/>
      <c r="F2404"/>
      <c r="G2404"/>
      <c r="H2404"/>
    </row>
    <row r="2405" spans="4:8">
      <c r="D2405"/>
      <c r="E2405" s="1"/>
      <c r="F2405"/>
      <c r="G2405"/>
      <c r="H2405"/>
    </row>
    <row r="2406" spans="4:8">
      <c r="D2406"/>
      <c r="E2406" s="1"/>
      <c r="F2406"/>
      <c r="G2406"/>
      <c r="H2406"/>
    </row>
    <row r="2407" spans="4:8">
      <c r="D2407"/>
      <c r="E2407" s="1"/>
      <c r="F2407"/>
      <c r="G2407"/>
      <c r="H2407"/>
    </row>
    <row r="2408" spans="4:8">
      <c r="D2408"/>
      <c r="E2408" s="1"/>
      <c r="F2408"/>
      <c r="G2408"/>
      <c r="H2408"/>
    </row>
    <row r="2409" spans="4:8">
      <c r="D2409"/>
      <c r="E2409" s="1"/>
      <c r="F2409"/>
      <c r="G2409"/>
      <c r="H2409"/>
    </row>
    <row r="2410" spans="4:8">
      <c r="D2410"/>
      <c r="E2410" s="1"/>
      <c r="F2410"/>
      <c r="G2410"/>
      <c r="H2410"/>
    </row>
    <row r="2411" spans="4:8">
      <c r="D2411"/>
      <c r="E2411" s="1"/>
      <c r="F2411"/>
      <c r="G2411"/>
      <c r="H2411"/>
    </row>
    <row r="2412" spans="4:8">
      <c r="D2412"/>
      <c r="E2412" s="1"/>
      <c r="F2412"/>
      <c r="G2412"/>
      <c r="H2412"/>
    </row>
    <row r="2413" spans="4:8">
      <c r="D2413"/>
      <c r="E2413" s="1"/>
      <c r="F2413"/>
      <c r="G2413"/>
      <c r="H2413"/>
    </row>
    <row r="2414" spans="4:8">
      <c r="D2414"/>
      <c r="E2414" s="1"/>
      <c r="F2414"/>
      <c r="G2414"/>
      <c r="H2414"/>
    </row>
    <row r="2415" spans="4:8">
      <c r="D2415"/>
      <c r="E2415" s="1"/>
      <c r="F2415"/>
      <c r="G2415"/>
      <c r="H2415"/>
    </row>
    <row r="2416" spans="4:8">
      <c r="D2416"/>
      <c r="E2416" s="1"/>
      <c r="F2416"/>
      <c r="G2416"/>
      <c r="H2416"/>
    </row>
    <row r="2417" spans="4:8">
      <c r="D2417"/>
      <c r="E2417" s="1"/>
      <c r="F2417"/>
      <c r="G2417"/>
      <c r="H2417"/>
    </row>
    <row r="2418" spans="4:8">
      <c r="D2418"/>
      <c r="E2418" s="1"/>
      <c r="F2418"/>
      <c r="G2418"/>
      <c r="H2418"/>
    </row>
    <row r="2419" spans="4:8">
      <c r="D2419"/>
      <c r="E2419" s="1"/>
      <c r="F2419"/>
      <c r="G2419"/>
      <c r="H2419"/>
    </row>
    <row r="2420" spans="4:8">
      <c r="D2420"/>
      <c r="E2420" s="1"/>
      <c r="F2420"/>
      <c r="G2420"/>
      <c r="H2420"/>
    </row>
    <row r="2421" spans="4:8">
      <c r="D2421"/>
      <c r="E2421" s="1"/>
      <c r="F2421"/>
      <c r="G2421"/>
      <c r="H2421"/>
    </row>
    <row r="2422" spans="4:8">
      <c r="D2422"/>
      <c r="E2422" s="1"/>
      <c r="F2422"/>
      <c r="G2422"/>
      <c r="H2422"/>
    </row>
    <row r="2423" spans="4:8">
      <c r="D2423"/>
      <c r="E2423" s="1"/>
      <c r="F2423"/>
      <c r="G2423"/>
      <c r="H2423"/>
    </row>
    <row r="2424" spans="4:8">
      <c r="D2424"/>
      <c r="E2424" s="1"/>
      <c r="F2424"/>
      <c r="G2424"/>
      <c r="H2424"/>
    </row>
    <row r="2425" spans="4:8">
      <c r="D2425"/>
      <c r="E2425" s="1"/>
      <c r="F2425"/>
      <c r="G2425"/>
      <c r="H2425"/>
    </row>
    <row r="2426" spans="4:8">
      <c r="D2426"/>
      <c r="E2426" s="1"/>
      <c r="F2426"/>
      <c r="G2426"/>
      <c r="H2426"/>
    </row>
    <row r="2427" spans="4:8">
      <c r="D2427"/>
      <c r="E2427" s="1"/>
      <c r="F2427"/>
      <c r="G2427"/>
      <c r="H2427"/>
    </row>
    <row r="2428" spans="4:8">
      <c r="D2428"/>
      <c r="E2428" s="1"/>
      <c r="F2428"/>
      <c r="G2428"/>
      <c r="H2428"/>
    </row>
    <row r="2429" spans="4:8">
      <c r="D2429"/>
      <c r="E2429" s="1"/>
      <c r="F2429"/>
      <c r="G2429"/>
      <c r="H2429"/>
    </row>
    <row r="2430" spans="4:8">
      <c r="D2430"/>
      <c r="E2430" s="1"/>
      <c r="F2430"/>
      <c r="G2430"/>
      <c r="H2430"/>
    </row>
    <row r="2431" spans="4:8">
      <c r="D2431"/>
      <c r="E2431" s="1"/>
      <c r="F2431"/>
      <c r="G2431"/>
      <c r="H2431"/>
    </row>
    <row r="2432" spans="4:8">
      <c r="D2432"/>
      <c r="E2432" s="1"/>
      <c r="F2432"/>
      <c r="G2432"/>
      <c r="H2432"/>
    </row>
    <row r="2433" spans="4:8">
      <c r="D2433"/>
      <c r="E2433" s="1"/>
      <c r="F2433"/>
      <c r="G2433"/>
      <c r="H2433"/>
    </row>
    <row r="2434" spans="4:8">
      <c r="D2434"/>
      <c r="E2434" s="1"/>
      <c r="F2434"/>
      <c r="G2434"/>
      <c r="H2434"/>
    </row>
    <row r="2435" spans="4:8">
      <c r="D2435"/>
      <c r="E2435" s="1"/>
      <c r="F2435"/>
      <c r="G2435"/>
      <c r="H2435"/>
    </row>
    <row r="2436" spans="4:8">
      <c r="D2436"/>
      <c r="E2436" s="1"/>
      <c r="F2436"/>
      <c r="G2436"/>
      <c r="H2436"/>
    </row>
    <row r="2437" spans="4:8">
      <c r="D2437"/>
      <c r="E2437" s="1"/>
      <c r="F2437"/>
      <c r="G2437"/>
      <c r="H2437"/>
    </row>
    <row r="2438" spans="4:8">
      <c r="D2438"/>
      <c r="E2438" s="1"/>
      <c r="F2438"/>
      <c r="G2438"/>
      <c r="H2438"/>
    </row>
    <row r="2439" spans="4:8">
      <c r="D2439"/>
      <c r="E2439" s="1"/>
      <c r="F2439"/>
      <c r="G2439"/>
      <c r="H2439"/>
    </row>
    <row r="2440" spans="4:8">
      <c r="D2440"/>
      <c r="E2440" s="1"/>
      <c r="F2440"/>
      <c r="G2440"/>
      <c r="H2440"/>
    </row>
    <row r="2441" spans="4:8">
      <c r="D2441"/>
      <c r="E2441" s="1"/>
      <c r="F2441"/>
      <c r="G2441"/>
      <c r="H2441"/>
    </row>
    <row r="2442" spans="4:8">
      <c r="D2442"/>
      <c r="E2442" s="1"/>
      <c r="F2442"/>
      <c r="G2442"/>
      <c r="H2442"/>
    </row>
    <row r="2443" spans="4:8">
      <c r="D2443"/>
      <c r="E2443" s="1"/>
      <c r="F2443"/>
      <c r="G2443"/>
      <c r="H2443"/>
    </row>
    <row r="2444" spans="4:8">
      <c r="D2444"/>
      <c r="E2444" s="1"/>
      <c r="F2444"/>
      <c r="G2444"/>
      <c r="H2444"/>
    </row>
    <row r="2445" spans="4:8">
      <c r="D2445"/>
      <c r="E2445" s="1"/>
      <c r="F2445"/>
      <c r="G2445"/>
      <c r="H2445"/>
    </row>
    <row r="2446" spans="4:8">
      <c r="D2446"/>
      <c r="E2446" s="1"/>
      <c r="F2446"/>
      <c r="G2446"/>
      <c r="H2446"/>
    </row>
    <row r="2447" spans="4:8">
      <c r="D2447"/>
      <c r="E2447" s="1"/>
      <c r="F2447"/>
      <c r="G2447"/>
      <c r="H2447"/>
    </row>
    <row r="2448" spans="4:8">
      <c r="D2448"/>
      <c r="E2448" s="1"/>
      <c r="F2448"/>
      <c r="G2448"/>
      <c r="H2448"/>
    </row>
    <row r="2449" spans="4:8">
      <c r="D2449"/>
      <c r="E2449" s="1"/>
      <c r="F2449"/>
      <c r="G2449"/>
      <c r="H2449"/>
    </row>
    <row r="2450" spans="4:8">
      <c r="D2450"/>
      <c r="E2450" s="1"/>
      <c r="F2450"/>
      <c r="G2450"/>
      <c r="H2450"/>
    </row>
    <row r="2451" spans="4:8">
      <c r="D2451"/>
      <c r="E2451" s="1"/>
      <c r="F2451"/>
      <c r="G2451"/>
      <c r="H2451"/>
    </row>
    <row r="2452" spans="4:8">
      <c r="D2452"/>
      <c r="E2452" s="1"/>
      <c r="F2452"/>
      <c r="G2452"/>
      <c r="H2452"/>
    </row>
    <row r="2453" spans="4:8">
      <c r="D2453"/>
      <c r="E2453" s="1"/>
      <c r="F2453"/>
      <c r="G2453"/>
      <c r="H2453"/>
    </row>
    <row r="2454" spans="4:8">
      <c r="D2454"/>
      <c r="E2454" s="1"/>
      <c r="F2454"/>
      <c r="G2454"/>
      <c r="H2454"/>
    </row>
    <row r="2455" spans="4:8">
      <c r="D2455"/>
      <c r="E2455" s="1"/>
      <c r="F2455"/>
      <c r="G2455"/>
      <c r="H2455"/>
    </row>
    <row r="2456" spans="4:8">
      <c r="D2456"/>
      <c r="E2456" s="1"/>
      <c r="F2456"/>
      <c r="G2456"/>
      <c r="H2456"/>
    </row>
    <row r="2457" spans="4:8">
      <c r="D2457"/>
      <c r="E2457" s="1"/>
      <c r="F2457"/>
      <c r="G2457"/>
      <c r="H2457"/>
    </row>
    <row r="2458" spans="4:8">
      <c r="D2458"/>
      <c r="E2458" s="1"/>
      <c r="F2458"/>
      <c r="G2458"/>
      <c r="H2458"/>
    </row>
    <row r="2459" spans="4:8">
      <c r="D2459"/>
      <c r="E2459" s="1"/>
      <c r="F2459"/>
      <c r="G2459"/>
      <c r="H2459"/>
    </row>
    <row r="2460" spans="4:8">
      <c r="D2460"/>
      <c r="E2460" s="1"/>
      <c r="F2460"/>
      <c r="G2460"/>
      <c r="H2460"/>
    </row>
    <row r="2461" spans="4:8">
      <c r="D2461"/>
      <c r="E2461" s="1"/>
      <c r="F2461"/>
      <c r="G2461"/>
      <c r="H2461"/>
    </row>
    <row r="2462" spans="4:8">
      <c r="D2462"/>
      <c r="E2462" s="1"/>
      <c r="F2462"/>
      <c r="G2462"/>
      <c r="H2462"/>
    </row>
    <row r="2463" spans="4:8">
      <c r="D2463"/>
      <c r="E2463" s="1"/>
      <c r="F2463"/>
      <c r="G2463"/>
      <c r="H2463"/>
    </row>
    <row r="2464" spans="4:8">
      <c r="D2464"/>
      <c r="E2464" s="1"/>
      <c r="F2464"/>
      <c r="G2464"/>
      <c r="H2464"/>
    </row>
    <row r="2465" spans="4:8">
      <c r="D2465"/>
      <c r="E2465" s="1"/>
      <c r="F2465"/>
      <c r="G2465"/>
      <c r="H2465"/>
    </row>
    <row r="2466" spans="4:8">
      <c r="D2466"/>
      <c r="E2466" s="1"/>
      <c r="F2466"/>
      <c r="G2466"/>
      <c r="H2466"/>
    </row>
    <row r="2467" spans="4:8">
      <c r="D2467"/>
      <c r="E2467" s="1"/>
      <c r="F2467"/>
      <c r="G2467"/>
      <c r="H2467"/>
    </row>
    <row r="2468" spans="4:8">
      <c r="D2468"/>
      <c r="E2468" s="1"/>
      <c r="F2468"/>
      <c r="G2468"/>
      <c r="H2468"/>
    </row>
    <row r="2469" spans="4:8">
      <c r="D2469"/>
      <c r="E2469" s="1"/>
      <c r="F2469"/>
      <c r="G2469"/>
      <c r="H2469"/>
    </row>
    <row r="2470" spans="4:8">
      <c r="D2470"/>
      <c r="E2470" s="1"/>
      <c r="F2470"/>
      <c r="G2470"/>
      <c r="H2470"/>
    </row>
    <row r="2471" spans="4:8">
      <c r="D2471"/>
      <c r="E2471" s="1"/>
      <c r="F2471"/>
      <c r="G2471"/>
      <c r="H2471"/>
    </row>
    <row r="2472" spans="4:8">
      <c r="D2472"/>
      <c r="E2472" s="1"/>
      <c r="F2472"/>
      <c r="G2472"/>
      <c r="H2472"/>
    </row>
    <row r="2473" spans="4:8">
      <c r="D2473"/>
      <c r="E2473" s="1"/>
      <c r="F2473"/>
      <c r="G2473"/>
      <c r="H2473"/>
    </row>
    <row r="2474" spans="4:8">
      <c r="D2474"/>
      <c r="E2474" s="1"/>
      <c r="F2474"/>
      <c r="G2474"/>
      <c r="H2474"/>
    </row>
    <row r="2475" spans="4:8">
      <c r="D2475"/>
      <c r="E2475" s="1"/>
      <c r="F2475"/>
      <c r="G2475"/>
      <c r="H2475"/>
    </row>
    <row r="2476" spans="4:8">
      <c r="D2476"/>
      <c r="E2476" s="1"/>
      <c r="F2476"/>
      <c r="G2476"/>
      <c r="H2476"/>
    </row>
    <row r="2477" spans="4:8">
      <c r="D2477"/>
      <c r="E2477" s="1"/>
      <c r="F2477"/>
      <c r="G2477"/>
      <c r="H2477"/>
    </row>
    <row r="2478" spans="4:8">
      <c r="D2478"/>
      <c r="E2478" s="1"/>
      <c r="F2478"/>
      <c r="G2478"/>
      <c r="H2478"/>
    </row>
    <row r="2479" spans="4:8">
      <c r="D2479"/>
      <c r="E2479" s="1"/>
      <c r="F2479"/>
      <c r="G2479"/>
      <c r="H2479"/>
    </row>
    <row r="2480" spans="4:8">
      <c r="D2480"/>
      <c r="E2480" s="1"/>
      <c r="F2480"/>
      <c r="G2480"/>
      <c r="H2480"/>
    </row>
    <row r="2481" spans="4:8">
      <c r="D2481"/>
      <c r="E2481" s="1"/>
      <c r="F2481"/>
      <c r="G2481"/>
      <c r="H2481"/>
    </row>
    <row r="2482" spans="4:8">
      <c r="D2482"/>
      <c r="E2482" s="1"/>
      <c r="F2482"/>
      <c r="G2482"/>
      <c r="H2482"/>
    </row>
    <row r="2483" spans="4:8">
      <c r="D2483"/>
      <c r="E2483" s="1"/>
      <c r="F2483"/>
      <c r="G2483"/>
      <c r="H2483"/>
    </row>
    <row r="2484" spans="4:8">
      <c r="D2484"/>
      <c r="E2484" s="1"/>
      <c r="F2484"/>
      <c r="G2484"/>
      <c r="H2484"/>
    </row>
    <row r="2485" spans="4:8">
      <c r="D2485"/>
      <c r="E2485" s="1"/>
      <c r="F2485"/>
      <c r="G2485"/>
      <c r="H2485"/>
    </row>
    <row r="2486" spans="4:8">
      <c r="D2486"/>
      <c r="E2486" s="1"/>
      <c r="F2486"/>
      <c r="G2486"/>
      <c r="H2486"/>
    </row>
    <row r="2487" spans="4:8">
      <c r="D2487"/>
      <c r="E2487" s="1"/>
      <c r="F2487"/>
      <c r="G2487"/>
      <c r="H2487"/>
    </row>
    <row r="2488" spans="4:8">
      <c r="D2488"/>
      <c r="E2488" s="1"/>
      <c r="F2488"/>
      <c r="G2488"/>
      <c r="H2488"/>
    </row>
    <row r="2489" spans="4:8">
      <c r="D2489"/>
      <c r="E2489" s="1"/>
      <c r="F2489"/>
      <c r="G2489"/>
      <c r="H2489"/>
    </row>
    <row r="2490" spans="4:8">
      <c r="D2490"/>
      <c r="E2490" s="1"/>
      <c r="F2490"/>
      <c r="G2490"/>
      <c r="H2490"/>
    </row>
    <row r="2491" spans="4:8">
      <c r="D2491"/>
      <c r="E2491" s="1"/>
      <c r="F2491"/>
      <c r="G2491"/>
      <c r="H2491"/>
    </row>
    <row r="2492" spans="4:8">
      <c r="D2492"/>
      <c r="E2492" s="1"/>
      <c r="F2492"/>
      <c r="G2492"/>
      <c r="H2492"/>
    </row>
    <row r="2493" spans="4:8">
      <c r="D2493"/>
      <c r="E2493" s="1"/>
      <c r="F2493"/>
      <c r="G2493"/>
      <c r="H2493"/>
    </row>
    <row r="2494" spans="4:8">
      <c r="D2494"/>
      <c r="E2494" s="1"/>
      <c r="F2494"/>
      <c r="G2494"/>
      <c r="H2494"/>
    </row>
    <row r="2495" spans="4:8">
      <c r="D2495"/>
      <c r="E2495" s="1"/>
      <c r="F2495"/>
      <c r="G2495"/>
      <c r="H2495"/>
    </row>
    <row r="2496" spans="4:8">
      <c r="D2496"/>
      <c r="E2496" s="1"/>
      <c r="F2496"/>
      <c r="G2496"/>
      <c r="H2496"/>
    </row>
    <row r="2497" spans="4:8">
      <c r="D2497"/>
      <c r="E2497" s="1"/>
      <c r="F2497"/>
      <c r="G2497"/>
      <c r="H2497"/>
    </row>
    <row r="2498" spans="4:8">
      <c r="D2498"/>
      <c r="E2498" s="1"/>
      <c r="F2498"/>
      <c r="G2498"/>
      <c r="H2498"/>
    </row>
    <row r="2499" spans="4:8">
      <c r="D2499"/>
      <c r="E2499" s="1"/>
      <c r="F2499"/>
      <c r="G2499"/>
      <c r="H2499"/>
    </row>
    <row r="2500" spans="4:8">
      <c r="D2500"/>
      <c r="E2500" s="1"/>
      <c r="F2500"/>
      <c r="G2500"/>
      <c r="H2500"/>
    </row>
    <row r="2501" spans="4:8">
      <c r="D2501"/>
      <c r="E2501" s="1"/>
      <c r="F2501"/>
      <c r="G2501"/>
      <c r="H2501"/>
    </row>
    <row r="2502" spans="4:8">
      <c r="D2502"/>
      <c r="E2502" s="1"/>
      <c r="F2502"/>
      <c r="G2502"/>
      <c r="H2502"/>
    </row>
    <row r="2503" spans="4:8">
      <c r="D2503"/>
      <c r="E2503" s="1"/>
      <c r="F2503"/>
      <c r="G2503"/>
      <c r="H2503"/>
    </row>
    <row r="2504" spans="4:8">
      <c r="D2504"/>
      <c r="E2504" s="1"/>
      <c r="F2504"/>
      <c r="G2504"/>
      <c r="H2504"/>
    </row>
    <row r="2505" spans="4:8">
      <c r="D2505"/>
      <c r="E2505" s="1"/>
      <c r="F2505"/>
      <c r="G2505"/>
      <c r="H2505"/>
    </row>
    <row r="2506" spans="4:8">
      <c r="D2506"/>
      <c r="E2506" s="1"/>
      <c r="F2506"/>
      <c r="G2506"/>
      <c r="H2506"/>
    </row>
    <row r="2507" spans="4:8">
      <c r="D2507"/>
      <c r="E2507" s="1"/>
      <c r="F2507"/>
      <c r="G2507"/>
      <c r="H2507"/>
    </row>
    <row r="2508" spans="4:8">
      <c r="D2508"/>
      <c r="E2508" s="1"/>
      <c r="F2508"/>
      <c r="G2508"/>
      <c r="H2508"/>
    </row>
    <row r="2509" spans="4:8">
      <c r="D2509"/>
      <c r="E2509" s="1"/>
      <c r="F2509"/>
      <c r="G2509"/>
      <c r="H2509"/>
    </row>
    <row r="2510" spans="4:8">
      <c r="D2510"/>
      <c r="E2510" s="1"/>
      <c r="F2510"/>
      <c r="G2510"/>
      <c r="H2510"/>
    </row>
    <row r="2511" spans="4:8">
      <c r="D2511"/>
      <c r="E2511" s="1"/>
      <c r="F2511"/>
      <c r="G2511"/>
      <c r="H2511"/>
    </row>
    <row r="2512" spans="4:8">
      <c r="D2512"/>
      <c r="E2512" s="1"/>
      <c r="F2512"/>
      <c r="G2512"/>
      <c r="H2512"/>
    </row>
    <row r="2513" spans="4:8">
      <c r="D2513"/>
      <c r="E2513" s="1"/>
      <c r="F2513"/>
      <c r="G2513"/>
      <c r="H2513"/>
    </row>
    <row r="2514" spans="4:8">
      <c r="D2514"/>
      <c r="E2514" s="1"/>
      <c r="F2514"/>
      <c r="G2514"/>
      <c r="H2514"/>
    </row>
    <row r="2515" spans="4:8">
      <c r="D2515"/>
      <c r="E2515" s="1"/>
      <c r="F2515"/>
      <c r="G2515"/>
      <c r="H2515"/>
    </row>
    <row r="2516" spans="4:8">
      <c r="D2516"/>
      <c r="E2516" s="1"/>
      <c r="F2516"/>
      <c r="G2516"/>
      <c r="H2516"/>
    </row>
    <row r="2517" spans="4:8">
      <c r="D2517"/>
      <c r="E2517" s="1"/>
      <c r="F2517"/>
      <c r="G2517"/>
      <c r="H2517"/>
    </row>
    <row r="2518" spans="4:8">
      <c r="D2518"/>
      <c r="E2518" s="1"/>
      <c r="F2518"/>
      <c r="G2518"/>
      <c r="H2518"/>
    </row>
    <row r="2519" spans="4:8">
      <c r="D2519"/>
      <c r="E2519" s="1"/>
      <c r="F2519"/>
      <c r="G2519"/>
      <c r="H2519"/>
    </row>
    <row r="2520" spans="4:8">
      <c r="D2520"/>
      <c r="E2520" s="1"/>
      <c r="F2520"/>
      <c r="G2520"/>
      <c r="H2520"/>
    </row>
    <row r="2521" spans="4:8">
      <c r="D2521"/>
      <c r="E2521" s="1"/>
      <c r="F2521"/>
      <c r="G2521"/>
      <c r="H2521"/>
    </row>
    <row r="2522" spans="4:8">
      <c r="D2522"/>
      <c r="E2522" s="1"/>
      <c r="F2522"/>
      <c r="G2522"/>
      <c r="H2522"/>
    </row>
    <row r="2523" spans="4:8">
      <c r="D2523"/>
      <c r="E2523" s="1"/>
      <c r="F2523"/>
      <c r="G2523"/>
      <c r="H2523"/>
    </row>
    <row r="2524" spans="4:8">
      <c r="D2524"/>
      <c r="E2524" s="1"/>
      <c r="F2524"/>
      <c r="G2524"/>
      <c r="H2524"/>
    </row>
    <row r="2525" spans="4:8">
      <c r="D2525"/>
      <c r="E2525" s="1"/>
      <c r="F2525"/>
      <c r="G2525"/>
      <c r="H2525"/>
    </row>
    <row r="2526" spans="4:8">
      <c r="D2526"/>
      <c r="E2526" s="1"/>
      <c r="F2526"/>
      <c r="G2526"/>
      <c r="H2526"/>
    </row>
    <row r="2527" spans="4:8">
      <c r="D2527"/>
      <c r="E2527" s="1"/>
      <c r="F2527"/>
      <c r="G2527"/>
      <c r="H2527"/>
    </row>
    <row r="2528" spans="4:8">
      <c r="D2528"/>
      <c r="E2528" s="1"/>
      <c r="F2528"/>
      <c r="G2528"/>
      <c r="H2528"/>
    </row>
    <row r="2529" spans="4:8">
      <c r="D2529"/>
      <c r="E2529" s="1"/>
      <c r="F2529"/>
      <c r="G2529"/>
      <c r="H2529"/>
    </row>
    <row r="2530" spans="4:8">
      <c r="D2530"/>
      <c r="E2530" s="1"/>
      <c r="F2530"/>
      <c r="G2530"/>
      <c r="H2530"/>
    </row>
    <row r="2531" spans="4:8">
      <c r="D2531"/>
      <c r="E2531" s="1"/>
      <c r="F2531"/>
      <c r="G2531"/>
      <c r="H2531"/>
    </row>
    <row r="2532" spans="4:8">
      <c r="D2532"/>
      <c r="E2532" s="1"/>
      <c r="F2532"/>
      <c r="G2532"/>
      <c r="H2532"/>
    </row>
    <row r="2533" spans="4:8">
      <c r="D2533"/>
      <c r="E2533" s="1"/>
      <c r="F2533"/>
      <c r="G2533"/>
      <c r="H2533"/>
    </row>
    <row r="2534" spans="4:8">
      <c r="D2534"/>
      <c r="E2534" s="1"/>
      <c r="F2534"/>
      <c r="G2534"/>
      <c r="H2534"/>
    </row>
    <row r="2535" spans="4:8">
      <c r="D2535"/>
      <c r="E2535" s="1"/>
      <c r="F2535"/>
      <c r="G2535"/>
      <c r="H2535"/>
    </row>
    <row r="2536" spans="4:8">
      <c r="D2536"/>
      <c r="E2536" s="1"/>
      <c r="F2536"/>
      <c r="G2536"/>
      <c r="H2536"/>
    </row>
    <row r="2537" spans="4:8">
      <c r="D2537"/>
      <c r="E2537" s="1"/>
      <c r="F2537"/>
      <c r="G2537"/>
      <c r="H2537"/>
    </row>
    <row r="2538" spans="4:8">
      <c r="D2538"/>
      <c r="E2538" s="1"/>
      <c r="F2538"/>
      <c r="G2538"/>
      <c r="H2538"/>
    </row>
    <row r="2539" spans="4:8">
      <c r="D2539"/>
      <c r="E2539" s="1"/>
      <c r="F2539"/>
      <c r="G2539"/>
      <c r="H2539"/>
    </row>
    <row r="2540" spans="4:8">
      <c r="D2540"/>
      <c r="E2540" s="1"/>
      <c r="F2540"/>
      <c r="G2540"/>
      <c r="H2540"/>
    </row>
    <row r="2541" spans="4:8">
      <c r="D2541"/>
      <c r="E2541" s="1"/>
      <c r="F2541"/>
      <c r="G2541"/>
      <c r="H2541"/>
    </row>
    <row r="2542" spans="4:8">
      <c r="D2542"/>
      <c r="E2542" s="1"/>
      <c r="F2542"/>
      <c r="G2542"/>
      <c r="H2542"/>
    </row>
    <row r="2543" spans="4:8">
      <c r="D2543"/>
      <c r="E2543" s="1"/>
      <c r="F2543"/>
      <c r="G2543"/>
      <c r="H2543"/>
    </row>
    <row r="2544" spans="4:8">
      <c r="D2544"/>
      <c r="E2544" s="1"/>
      <c r="F2544"/>
      <c r="G2544"/>
      <c r="H2544"/>
    </row>
    <row r="2545" spans="4:8">
      <c r="D2545"/>
      <c r="E2545" s="1"/>
      <c r="F2545"/>
      <c r="G2545"/>
      <c r="H2545"/>
    </row>
    <row r="2546" spans="4:8">
      <c r="D2546"/>
      <c r="E2546" s="1"/>
      <c r="F2546"/>
      <c r="G2546"/>
      <c r="H2546"/>
    </row>
    <row r="2547" spans="4:8">
      <c r="D2547"/>
      <c r="E2547" s="1"/>
      <c r="F2547"/>
      <c r="G2547"/>
      <c r="H2547"/>
    </row>
    <row r="2548" spans="4:8">
      <c r="D2548"/>
      <c r="E2548" s="1"/>
      <c r="F2548"/>
      <c r="G2548"/>
      <c r="H2548"/>
    </row>
    <row r="2549" spans="4:8">
      <c r="D2549"/>
      <c r="E2549" s="1"/>
      <c r="F2549"/>
      <c r="G2549"/>
      <c r="H2549"/>
    </row>
    <row r="2550" spans="4:8">
      <c r="D2550"/>
      <c r="E2550" s="1"/>
      <c r="F2550"/>
      <c r="G2550"/>
      <c r="H2550"/>
    </row>
    <row r="2551" spans="4:8">
      <c r="D2551"/>
      <c r="E2551" s="1"/>
      <c r="F2551"/>
      <c r="G2551"/>
      <c r="H2551"/>
    </row>
    <row r="2552" spans="4:8">
      <c r="D2552"/>
      <c r="E2552" s="1"/>
      <c r="F2552"/>
      <c r="G2552"/>
      <c r="H2552"/>
    </row>
    <row r="2553" spans="4:8">
      <c r="D2553"/>
      <c r="E2553" s="1"/>
      <c r="F2553"/>
      <c r="G2553"/>
      <c r="H2553"/>
    </row>
    <row r="2554" spans="4:8">
      <c r="D2554"/>
      <c r="E2554" s="1"/>
      <c r="F2554"/>
      <c r="G2554"/>
      <c r="H2554"/>
    </row>
    <row r="2555" spans="4:8">
      <c r="D2555"/>
      <c r="E2555" s="1"/>
      <c r="F2555"/>
      <c r="G2555"/>
      <c r="H2555"/>
    </row>
    <row r="2556" spans="4:8">
      <c r="D2556"/>
      <c r="E2556" s="1"/>
      <c r="F2556"/>
      <c r="G2556"/>
      <c r="H2556"/>
    </row>
    <row r="2557" spans="4:8">
      <c r="D2557"/>
      <c r="E2557" s="1"/>
      <c r="F2557"/>
      <c r="G2557"/>
      <c r="H2557"/>
    </row>
    <row r="2558" spans="4:8">
      <c r="D2558"/>
      <c r="E2558" s="1"/>
      <c r="F2558"/>
      <c r="G2558"/>
      <c r="H2558"/>
    </row>
    <row r="2559" spans="4:8">
      <c r="D2559"/>
      <c r="E2559" s="1"/>
      <c r="F2559"/>
      <c r="G2559"/>
      <c r="H2559"/>
    </row>
    <row r="2560" spans="4:8">
      <c r="D2560"/>
      <c r="E2560" s="1"/>
      <c r="F2560"/>
      <c r="G2560"/>
      <c r="H2560"/>
    </row>
    <row r="2561" spans="4:8">
      <c r="D2561"/>
      <c r="E2561" s="1"/>
      <c r="F2561"/>
      <c r="G2561"/>
      <c r="H2561"/>
    </row>
    <row r="2562" spans="4:8">
      <c r="D2562"/>
      <c r="E2562" s="1"/>
      <c r="F2562"/>
      <c r="G2562"/>
      <c r="H2562"/>
    </row>
    <row r="2563" spans="4:8">
      <c r="D2563"/>
      <c r="E2563" s="1"/>
      <c r="F2563"/>
      <c r="G2563"/>
      <c r="H2563"/>
    </row>
    <row r="2564" spans="4:8">
      <c r="D2564"/>
      <c r="E2564" s="1"/>
      <c r="F2564"/>
      <c r="G2564"/>
      <c r="H2564"/>
    </row>
    <row r="2565" spans="4:8">
      <c r="D2565"/>
      <c r="E2565" s="1"/>
      <c r="F2565"/>
      <c r="G2565"/>
      <c r="H2565"/>
    </row>
    <row r="2566" spans="4:8">
      <c r="D2566"/>
      <c r="E2566" s="1"/>
      <c r="F2566"/>
      <c r="G2566"/>
      <c r="H2566"/>
    </row>
    <row r="2567" spans="4:8">
      <c r="D2567"/>
      <c r="E2567" s="1"/>
      <c r="F2567"/>
      <c r="G2567"/>
      <c r="H2567"/>
    </row>
    <row r="2568" spans="4:8">
      <c r="D2568"/>
      <c r="E2568" s="1"/>
      <c r="F2568"/>
      <c r="G2568"/>
      <c r="H2568"/>
    </row>
    <row r="2569" spans="4:8">
      <c r="D2569"/>
      <c r="E2569" s="1"/>
      <c r="F2569"/>
      <c r="G2569"/>
      <c r="H2569"/>
    </row>
    <row r="2570" spans="4:8">
      <c r="D2570"/>
      <c r="E2570" s="1"/>
      <c r="F2570"/>
      <c r="G2570"/>
      <c r="H2570"/>
    </row>
    <row r="2571" spans="4:8">
      <c r="D2571"/>
      <c r="E2571" s="1"/>
      <c r="F2571"/>
      <c r="G2571"/>
      <c r="H2571"/>
    </row>
    <row r="2572" spans="4:8">
      <c r="D2572"/>
      <c r="E2572" s="1"/>
      <c r="F2572"/>
      <c r="G2572"/>
      <c r="H2572"/>
    </row>
    <row r="2573" spans="4:8">
      <c r="D2573"/>
      <c r="E2573" s="1"/>
      <c r="F2573"/>
      <c r="G2573"/>
      <c r="H2573"/>
    </row>
    <row r="2574" spans="4:8">
      <c r="D2574"/>
      <c r="E2574" s="1"/>
      <c r="F2574"/>
      <c r="G2574"/>
      <c r="H2574"/>
    </row>
    <row r="2575" spans="4:8">
      <c r="D2575"/>
      <c r="E2575" s="1"/>
      <c r="F2575"/>
      <c r="G2575"/>
      <c r="H2575"/>
    </row>
    <row r="2576" spans="4:8">
      <c r="D2576"/>
      <c r="E2576" s="1"/>
      <c r="F2576"/>
      <c r="G2576"/>
      <c r="H2576"/>
    </row>
    <row r="2577" spans="4:8">
      <c r="D2577"/>
      <c r="E2577" s="1"/>
      <c r="F2577"/>
      <c r="G2577"/>
      <c r="H2577"/>
    </row>
    <row r="2578" spans="4:8">
      <c r="D2578"/>
      <c r="E2578" s="1"/>
      <c r="F2578"/>
      <c r="G2578"/>
      <c r="H2578"/>
    </row>
    <row r="2579" spans="4:8">
      <c r="D2579"/>
      <c r="E2579" s="1"/>
      <c r="F2579"/>
      <c r="G2579"/>
      <c r="H2579"/>
    </row>
    <row r="2580" spans="4:8">
      <c r="D2580"/>
      <c r="E2580" s="1"/>
      <c r="F2580"/>
      <c r="G2580"/>
      <c r="H2580"/>
    </row>
    <row r="2581" spans="4:8">
      <c r="D2581"/>
      <c r="E2581" s="1"/>
      <c r="F2581"/>
      <c r="G2581"/>
      <c r="H2581"/>
    </row>
    <row r="2582" spans="4:8">
      <c r="D2582"/>
      <c r="E2582" s="1"/>
      <c r="F2582"/>
      <c r="G2582"/>
      <c r="H2582"/>
    </row>
    <row r="2583" spans="4:8">
      <c r="D2583"/>
      <c r="E2583" s="1"/>
      <c r="F2583"/>
      <c r="G2583"/>
      <c r="H2583"/>
    </row>
    <row r="2584" spans="4:8">
      <c r="D2584"/>
      <c r="E2584" s="1"/>
      <c r="F2584"/>
      <c r="G2584"/>
      <c r="H2584"/>
    </row>
    <row r="2585" spans="4:8">
      <c r="D2585"/>
      <c r="E2585" s="1"/>
      <c r="F2585"/>
      <c r="G2585"/>
      <c r="H2585"/>
    </row>
    <row r="2586" spans="4:8">
      <c r="D2586"/>
      <c r="E2586" s="1"/>
      <c r="F2586"/>
      <c r="G2586"/>
      <c r="H2586"/>
    </row>
    <row r="2587" spans="4:8">
      <c r="D2587"/>
      <c r="E2587" s="1"/>
      <c r="F2587"/>
      <c r="G2587"/>
      <c r="H2587"/>
    </row>
    <row r="2588" spans="4:8">
      <c r="D2588"/>
      <c r="E2588" s="1"/>
      <c r="F2588"/>
      <c r="G2588"/>
      <c r="H2588"/>
    </row>
    <row r="2589" spans="4:8">
      <c r="D2589"/>
      <c r="E2589" s="1"/>
      <c r="F2589"/>
      <c r="G2589"/>
      <c r="H2589"/>
    </row>
    <row r="2590" spans="4:8">
      <c r="D2590"/>
      <c r="E2590" s="1"/>
      <c r="F2590"/>
      <c r="G2590"/>
      <c r="H2590"/>
    </row>
    <row r="2591" spans="4:8">
      <c r="D2591"/>
      <c r="E2591" s="1"/>
      <c r="F2591"/>
      <c r="G2591"/>
      <c r="H2591"/>
    </row>
    <row r="2592" spans="4:8">
      <c r="D2592"/>
      <c r="E2592" s="1"/>
      <c r="F2592"/>
      <c r="G2592"/>
      <c r="H2592"/>
    </row>
    <row r="2593" spans="4:8">
      <c r="D2593"/>
      <c r="E2593" s="1"/>
      <c r="F2593"/>
      <c r="G2593"/>
      <c r="H2593"/>
    </row>
    <row r="2594" spans="4:8">
      <c r="D2594"/>
      <c r="E2594" s="1"/>
      <c r="F2594"/>
      <c r="G2594"/>
      <c r="H2594"/>
    </row>
    <row r="2595" spans="4:8">
      <c r="D2595"/>
      <c r="E2595" s="1"/>
      <c r="F2595"/>
      <c r="G2595"/>
      <c r="H2595"/>
    </row>
    <row r="2596" spans="4:8">
      <c r="D2596"/>
      <c r="E2596" s="1"/>
      <c r="F2596"/>
      <c r="G2596"/>
      <c r="H2596"/>
    </row>
    <row r="2597" spans="4:8">
      <c r="D2597"/>
      <c r="E2597" s="1"/>
      <c r="F2597"/>
      <c r="G2597"/>
      <c r="H2597"/>
    </row>
    <row r="2598" spans="4:8">
      <c r="D2598"/>
      <c r="E2598" s="1"/>
      <c r="F2598"/>
      <c r="G2598"/>
      <c r="H2598"/>
    </row>
    <row r="2599" spans="4:8">
      <c r="D2599"/>
      <c r="E2599" s="1"/>
      <c r="F2599"/>
      <c r="G2599"/>
      <c r="H2599"/>
    </row>
    <row r="2600" spans="4:8">
      <c r="D2600"/>
      <c r="E2600" s="1"/>
      <c r="F2600"/>
      <c r="G2600"/>
      <c r="H2600"/>
    </row>
    <row r="2601" spans="4:8">
      <c r="D2601"/>
      <c r="E2601" s="1"/>
      <c r="F2601"/>
      <c r="G2601"/>
      <c r="H2601"/>
    </row>
    <row r="2602" spans="4:8">
      <c r="D2602"/>
      <c r="E2602" s="1"/>
      <c r="F2602"/>
      <c r="G2602"/>
      <c r="H2602"/>
    </row>
    <row r="2603" spans="4:8">
      <c r="D2603"/>
      <c r="E2603" s="1"/>
      <c r="F2603"/>
      <c r="G2603"/>
      <c r="H2603"/>
    </row>
    <row r="2604" spans="4:8">
      <c r="D2604"/>
      <c r="E2604" s="1"/>
      <c r="F2604"/>
      <c r="G2604"/>
      <c r="H2604"/>
    </row>
    <row r="2605" spans="4:8">
      <c r="D2605"/>
      <c r="E2605" s="1"/>
      <c r="F2605"/>
      <c r="G2605"/>
      <c r="H2605"/>
    </row>
    <row r="2606" spans="4:8">
      <c r="D2606"/>
      <c r="E2606" s="1"/>
      <c r="F2606"/>
      <c r="G2606"/>
      <c r="H2606"/>
    </row>
    <row r="2607" spans="4:8">
      <c r="D2607"/>
      <c r="E2607" s="1"/>
      <c r="F2607"/>
      <c r="G2607"/>
      <c r="H2607"/>
    </row>
    <row r="2608" spans="4:8">
      <c r="D2608"/>
      <c r="E2608" s="1"/>
      <c r="F2608"/>
      <c r="G2608"/>
      <c r="H2608"/>
    </row>
    <row r="2609" spans="4:8">
      <c r="D2609"/>
      <c r="E2609" s="1"/>
      <c r="F2609"/>
      <c r="G2609"/>
      <c r="H2609"/>
    </row>
    <row r="2610" spans="4:8">
      <c r="D2610"/>
      <c r="E2610" s="1"/>
      <c r="F2610"/>
      <c r="G2610"/>
      <c r="H2610"/>
    </row>
    <row r="2611" spans="4:8">
      <c r="D2611"/>
      <c r="E2611" s="1"/>
      <c r="F2611"/>
      <c r="G2611"/>
      <c r="H2611"/>
    </row>
    <row r="2612" spans="4:8">
      <c r="D2612"/>
      <c r="E2612" s="1"/>
      <c r="F2612"/>
      <c r="G2612"/>
      <c r="H2612"/>
    </row>
    <row r="2613" spans="4:8">
      <c r="D2613"/>
      <c r="E2613" s="1"/>
      <c r="F2613"/>
      <c r="G2613"/>
      <c r="H2613"/>
    </row>
    <row r="2614" spans="4:8">
      <c r="D2614"/>
      <c r="E2614" s="1"/>
      <c r="F2614"/>
      <c r="G2614"/>
      <c r="H2614"/>
    </row>
    <row r="2615" spans="4:8">
      <c r="D2615"/>
      <c r="E2615" s="1"/>
      <c r="F2615"/>
      <c r="G2615"/>
      <c r="H2615"/>
    </row>
    <row r="2616" spans="4:8">
      <c r="D2616"/>
      <c r="E2616" s="1"/>
      <c r="F2616"/>
      <c r="G2616"/>
      <c r="H2616"/>
    </row>
    <row r="2617" spans="4:8">
      <c r="D2617"/>
      <c r="E2617" s="1"/>
      <c r="F2617"/>
      <c r="G2617"/>
      <c r="H2617"/>
    </row>
    <row r="2618" spans="4:8">
      <c r="D2618"/>
      <c r="E2618" s="1"/>
      <c r="F2618"/>
      <c r="G2618"/>
      <c r="H2618"/>
    </row>
    <row r="2619" spans="4:8">
      <c r="D2619"/>
      <c r="E2619" s="1"/>
      <c r="F2619"/>
      <c r="G2619"/>
      <c r="H2619"/>
    </row>
    <row r="2620" spans="4:8">
      <c r="D2620"/>
      <c r="E2620" s="1"/>
      <c r="F2620"/>
      <c r="G2620"/>
      <c r="H2620"/>
    </row>
    <row r="2621" spans="4:8">
      <c r="D2621"/>
      <c r="E2621" s="1"/>
      <c r="F2621"/>
      <c r="G2621"/>
      <c r="H2621"/>
    </row>
    <row r="2622" spans="4:8">
      <c r="D2622"/>
      <c r="E2622" s="1"/>
      <c r="F2622"/>
      <c r="G2622"/>
      <c r="H2622"/>
    </row>
    <row r="2623" spans="4:8">
      <c r="D2623"/>
      <c r="E2623" s="1"/>
      <c r="F2623"/>
      <c r="G2623"/>
      <c r="H2623"/>
    </row>
    <row r="2624" spans="4:8">
      <c r="D2624"/>
      <c r="E2624" s="1"/>
      <c r="F2624"/>
      <c r="G2624"/>
      <c r="H2624"/>
    </row>
    <row r="2625" spans="4:8">
      <c r="D2625"/>
      <c r="E2625" s="1"/>
      <c r="F2625"/>
      <c r="G2625"/>
      <c r="H2625"/>
    </row>
    <row r="2626" spans="4:8">
      <c r="D2626"/>
      <c r="E2626" s="1"/>
      <c r="F2626"/>
      <c r="G2626"/>
      <c r="H2626"/>
    </row>
    <row r="2627" spans="4:8">
      <c r="D2627"/>
      <c r="E2627" s="1"/>
      <c r="F2627"/>
      <c r="G2627"/>
      <c r="H2627"/>
    </row>
    <row r="2628" spans="4:8">
      <c r="D2628"/>
      <c r="E2628" s="1"/>
      <c r="F2628"/>
      <c r="G2628"/>
      <c r="H2628"/>
    </row>
    <row r="2629" spans="4:8">
      <c r="D2629"/>
      <c r="E2629" s="1"/>
      <c r="F2629"/>
      <c r="G2629"/>
      <c r="H2629"/>
    </row>
    <row r="2630" spans="4:8">
      <c r="D2630"/>
      <c r="E2630" s="1"/>
      <c r="F2630"/>
      <c r="G2630"/>
      <c r="H2630"/>
    </row>
    <row r="2631" spans="4:8">
      <c r="D2631"/>
      <c r="E2631" s="1"/>
      <c r="F2631"/>
      <c r="G2631"/>
      <c r="H2631"/>
    </row>
    <row r="2632" spans="4:8">
      <c r="D2632"/>
      <c r="E2632" s="1"/>
      <c r="F2632"/>
      <c r="G2632"/>
      <c r="H2632"/>
    </row>
    <row r="2633" spans="4:8">
      <c r="D2633"/>
      <c r="E2633" s="1"/>
      <c r="F2633"/>
      <c r="G2633"/>
      <c r="H2633"/>
    </row>
    <row r="2634" spans="4:8">
      <c r="D2634"/>
      <c r="E2634" s="1"/>
      <c r="F2634"/>
      <c r="G2634"/>
      <c r="H2634"/>
    </row>
    <row r="2635" spans="4:8">
      <c r="D2635"/>
      <c r="E2635" s="1"/>
      <c r="F2635"/>
      <c r="G2635"/>
      <c r="H2635"/>
    </row>
    <row r="2636" spans="4:8">
      <c r="D2636"/>
      <c r="E2636" s="1"/>
      <c r="F2636"/>
      <c r="G2636"/>
      <c r="H2636"/>
    </row>
    <row r="2637" spans="4:8">
      <c r="D2637"/>
      <c r="E2637" s="1"/>
      <c r="F2637"/>
      <c r="G2637"/>
      <c r="H2637"/>
    </row>
    <row r="2638" spans="4:8">
      <c r="D2638"/>
      <c r="E2638" s="1"/>
      <c r="F2638"/>
      <c r="G2638"/>
      <c r="H2638"/>
    </row>
    <row r="2639" spans="4:8">
      <c r="D2639"/>
      <c r="E2639" s="1"/>
      <c r="F2639"/>
      <c r="G2639"/>
      <c r="H2639"/>
    </row>
    <row r="2640" spans="4:8">
      <c r="D2640"/>
      <c r="E2640" s="1"/>
      <c r="F2640"/>
      <c r="G2640"/>
      <c r="H2640"/>
    </row>
    <row r="2641" spans="4:8">
      <c r="D2641"/>
      <c r="E2641" s="1"/>
      <c r="F2641"/>
      <c r="G2641"/>
      <c r="H2641"/>
    </row>
    <row r="2642" spans="4:8">
      <c r="D2642"/>
      <c r="E2642" s="1"/>
      <c r="F2642"/>
      <c r="G2642"/>
      <c r="H2642"/>
    </row>
    <row r="2643" spans="4:8">
      <c r="D2643"/>
      <c r="E2643" s="1"/>
      <c r="F2643"/>
      <c r="G2643"/>
      <c r="H2643"/>
    </row>
    <row r="2644" spans="4:8">
      <c r="D2644"/>
      <c r="E2644" s="1"/>
      <c r="F2644"/>
      <c r="G2644"/>
      <c r="H2644"/>
    </row>
    <row r="2645" spans="4:8">
      <c r="D2645"/>
      <c r="E2645" s="1"/>
      <c r="F2645"/>
      <c r="G2645"/>
      <c r="H2645"/>
    </row>
    <row r="2646" spans="4:8">
      <c r="D2646"/>
      <c r="E2646" s="1"/>
      <c r="F2646"/>
      <c r="G2646"/>
      <c r="H2646"/>
    </row>
    <row r="2647" spans="4:8">
      <c r="D2647"/>
      <c r="E2647" s="1"/>
      <c r="F2647"/>
      <c r="G2647"/>
      <c r="H2647"/>
    </row>
    <row r="2648" spans="4:8">
      <c r="D2648"/>
      <c r="E2648" s="1"/>
      <c r="F2648"/>
      <c r="G2648"/>
      <c r="H2648"/>
    </row>
    <row r="2649" spans="4:8">
      <c r="D2649"/>
      <c r="E2649" s="1"/>
      <c r="F2649"/>
      <c r="G2649"/>
      <c r="H2649"/>
    </row>
    <row r="2650" spans="4:8">
      <c r="D2650"/>
      <c r="E2650" s="1"/>
      <c r="F2650"/>
      <c r="G2650"/>
      <c r="H2650"/>
    </row>
    <row r="2651" spans="4:8">
      <c r="D2651"/>
      <c r="E2651" s="1"/>
      <c r="F2651"/>
      <c r="G2651"/>
      <c r="H2651"/>
    </row>
    <row r="2652" spans="4:8">
      <c r="D2652"/>
      <c r="E2652" s="1"/>
      <c r="F2652"/>
      <c r="G2652"/>
      <c r="H2652"/>
    </row>
    <row r="2653" spans="4:8">
      <c r="D2653"/>
      <c r="E2653" s="1"/>
      <c r="F2653"/>
      <c r="G2653"/>
      <c r="H2653"/>
    </row>
    <row r="2654" spans="4:8">
      <c r="D2654"/>
      <c r="E2654" s="1"/>
      <c r="F2654"/>
      <c r="G2654"/>
      <c r="H2654"/>
    </row>
    <row r="2655" spans="4:8">
      <c r="D2655"/>
      <c r="E2655" s="1"/>
      <c r="F2655"/>
      <c r="G2655"/>
      <c r="H2655"/>
    </row>
    <row r="2656" spans="4:8">
      <c r="D2656"/>
      <c r="E2656" s="1"/>
      <c r="F2656"/>
      <c r="G2656"/>
      <c r="H2656"/>
    </row>
    <row r="2657" spans="4:8">
      <c r="D2657"/>
      <c r="E2657" s="1"/>
      <c r="F2657"/>
      <c r="G2657"/>
      <c r="H2657"/>
    </row>
    <row r="2658" spans="4:8">
      <c r="D2658"/>
      <c r="E2658" s="1"/>
      <c r="F2658"/>
      <c r="G2658"/>
      <c r="H2658"/>
    </row>
    <row r="2659" spans="4:8">
      <c r="D2659"/>
      <c r="E2659" s="1"/>
      <c r="F2659"/>
      <c r="G2659"/>
      <c r="H2659"/>
    </row>
    <row r="2660" spans="4:8">
      <c r="D2660"/>
      <c r="E2660" s="1"/>
      <c r="F2660"/>
      <c r="G2660"/>
      <c r="H2660"/>
    </row>
    <row r="2661" spans="4:8">
      <c r="D2661"/>
      <c r="E2661" s="1"/>
      <c r="F2661"/>
      <c r="G2661"/>
      <c r="H2661"/>
    </row>
    <row r="2662" spans="4:8">
      <c r="D2662"/>
      <c r="E2662" s="1"/>
      <c r="F2662"/>
      <c r="G2662"/>
      <c r="H2662"/>
    </row>
    <row r="2663" spans="4:8">
      <c r="D2663"/>
      <c r="E2663" s="1"/>
      <c r="F2663"/>
      <c r="G2663"/>
      <c r="H2663"/>
    </row>
    <row r="2664" spans="4:8">
      <c r="D2664"/>
      <c r="E2664" s="1"/>
      <c r="F2664"/>
      <c r="G2664"/>
      <c r="H2664"/>
    </row>
    <row r="2665" spans="4:8">
      <c r="D2665"/>
      <c r="E2665" s="1"/>
      <c r="F2665"/>
      <c r="G2665"/>
      <c r="H2665"/>
    </row>
    <row r="2666" spans="4:8">
      <c r="D2666"/>
      <c r="E2666" s="1"/>
      <c r="F2666"/>
      <c r="G2666"/>
      <c r="H2666"/>
    </row>
    <row r="2667" spans="4:8">
      <c r="D2667"/>
      <c r="E2667" s="1"/>
      <c r="F2667"/>
      <c r="G2667"/>
      <c r="H2667"/>
    </row>
    <row r="2668" spans="4:8">
      <c r="D2668"/>
      <c r="E2668" s="1"/>
      <c r="F2668"/>
      <c r="G2668"/>
      <c r="H2668"/>
    </row>
    <row r="2669" spans="4:8">
      <c r="D2669"/>
      <c r="E2669" s="1"/>
      <c r="F2669"/>
      <c r="G2669"/>
      <c r="H2669"/>
    </row>
    <row r="2670" spans="4:8">
      <c r="D2670"/>
      <c r="E2670" s="1"/>
      <c r="F2670"/>
      <c r="G2670"/>
      <c r="H2670"/>
    </row>
    <row r="2671" spans="4:8">
      <c r="D2671"/>
      <c r="E2671" s="1"/>
      <c r="F2671"/>
      <c r="G2671"/>
      <c r="H2671"/>
    </row>
    <row r="2672" spans="4:8">
      <c r="D2672"/>
      <c r="E2672" s="1"/>
      <c r="F2672"/>
      <c r="G2672"/>
      <c r="H2672"/>
    </row>
    <row r="2673" spans="4:8">
      <c r="D2673"/>
      <c r="E2673" s="1"/>
      <c r="F2673"/>
      <c r="G2673"/>
      <c r="H2673"/>
    </row>
    <row r="2674" spans="4:8">
      <c r="D2674"/>
      <c r="E2674" s="1"/>
      <c r="F2674"/>
      <c r="G2674"/>
      <c r="H2674"/>
    </row>
    <row r="2675" spans="4:8">
      <c r="D2675"/>
      <c r="E2675" s="1"/>
      <c r="F2675"/>
      <c r="G2675"/>
      <c r="H2675"/>
    </row>
    <row r="2676" spans="4:8">
      <c r="D2676"/>
      <c r="E2676" s="1"/>
      <c r="F2676"/>
      <c r="G2676"/>
      <c r="H2676"/>
    </row>
    <row r="2677" spans="4:8">
      <c r="D2677"/>
      <c r="E2677" s="1"/>
      <c r="F2677"/>
      <c r="G2677"/>
      <c r="H2677"/>
    </row>
    <row r="2678" spans="4:8">
      <c r="D2678"/>
      <c r="E2678" s="1"/>
      <c r="F2678"/>
      <c r="G2678"/>
      <c r="H2678"/>
    </row>
    <row r="2679" spans="4:8">
      <c r="D2679"/>
      <c r="E2679" s="1"/>
      <c r="F2679"/>
      <c r="G2679"/>
      <c r="H2679"/>
    </row>
    <row r="2680" spans="4:8">
      <c r="D2680"/>
      <c r="E2680" s="1"/>
      <c r="F2680"/>
      <c r="G2680"/>
      <c r="H2680"/>
    </row>
    <row r="2681" spans="4:8">
      <c r="D2681"/>
      <c r="E2681" s="1"/>
      <c r="F2681"/>
      <c r="G2681"/>
      <c r="H2681"/>
    </row>
    <row r="2682" spans="4:8">
      <c r="D2682"/>
      <c r="E2682" s="1"/>
      <c r="F2682"/>
      <c r="G2682"/>
      <c r="H2682"/>
    </row>
    <row r="2683" spans="4:8">
      <c r="D2683"/>
      <c r="E2683" s="1"/>
      <c r="F2683"/>
      <c r="G2683"/>
      <c r="H2683"/>
    </row>
    <row r="2684" spans="4:8">
      <c r="D2684"/>
      <c r="E2684" s="1"/>
      <c r="F2684"/>
      <c r="G2684"/>
      <c r="H2684"/>
    </row>
    <row r="2685" spans="4:8">
      <c r="D2685"/>
      <c r="E2685" s="1"/>
      <c r="F2685"/>
      <c r="G2685"/>
      <c r="H2685"/>
    </row>
    <row r="2686" spans="4:8">
      <c r="D2686"/>
      <c r="E2686" s="1"/>
      <c r="F2686"/>
      <c r="G2686"/>
      <c r="H2686"/>
    </row>
    <row r="2687" spans="4:8">
      <c r="D2687"/>
      <c r="E2687" s="1"/>
      <c r="F2687"/>
      <c r="G2687"/>
      <c r="H2687"/>
    </row>
    <row r="2688" spans="4:8">
      <c r="D2688"/>
      <c r="E2688" s="1"/>
      <c r="F2688"/>
      <c r="G2688"/>
      <c r="H2688"/>
    </row>
    <row r="2689" spans="4:8">
      <c r="D2689"/>
      <c r="E2689" s="1"/>
      <c r="F2689"/>
      <c r="G2689"/>
      <c r="H2689"/>
    </row>
    <row r="2690" spans="4:8">
      <c r="D2690"/>
      <c r="E2690" s="1"/>
      <c r="F2690"/>
      <c r="G2690"/>
      <c r="H2690"/>
    </row>
    <row r="2691" spans="4:8">
      <c r="D2691"/>
      <c r="E2691" s="1"/>
      <c r="F2691"/>
      <c r="G2691"/>
      <c r="H2691"/>
    </row>
    <row r="2692" spans="4:8">
      <c r="D2692"/>
      <c r="E2692" s="1"/>
      <c r="F2692"/>
      <c r="G2692"/>
      <c r="H2692"/>
    </row>
    <row r="2693" spans="4:8">
      <c r="D2693"/>
      <c r="E2693" s="1"/>
      <c r="F2693"/>
      <c r="G2693"/>
      <c r="H2693"/>
    </row>
    <row r="2694" spans="4:8">
      <c r="D2694"/>
      <c r="E2694" s="1"/>
      <c r="F2694"/>
      <c r="G2694"/>
      <c r="H2694"/>
    </row>
    <row r="2695" spans="4:8">
      <c r="D2695"/>
      <c r="E2695" s="1"/>
      <c r="F2695"/>
      <c r="G2695"/>
      <c r="H2695"/>
    </row>
    <row r="2696" spans="4:8">
      <c r="D2696"/>
      <c r="E2696" s="1"/>
      <c r="F2696"/>
      <c r="G2696"/>
      <c r="H2696"/>
    </row>
    <row r="2697" spans="4:8">
      <c r="D2697"/>
      <c r="E2697" s="1"/>
      <c r="F2697"/>
      <c r="G2697"/>
      <c r="H2697"/>
    </row>
    <row r="2698" spans="4:8">
      <c r="D2698"/>
      <c r="E2698" s="1"/>
      <c r="F2698"/>
      <c r="G2698"/>
      <c r="H2698"/>
    </row>
    <row r="2699" spans="4:8">
      <c r="D2699"/>
      <c r="E2699" s="1"/>
      <c r="F2699"/>
      <c r="G2699"/>
      <c r="H2699"/>
    </row>
    <row r="2700" spans="4:8">
      <c r="D2700"/>
      <c r="E2700" s="1"/>
      <c r="F2700"/>
      <c r="G2700"/>
      <c r="H2700"/>
    </row>
    <row r="2701" spans="4:8">
      <c r="D2701"/>
      <c r="E2701" s="1"/>
      <c r="F2701"/>
      <c r="G2701"/>
      <c r="H2701"/>
    </row>
    <row r="2702" spans="4:8">
      <c r="D2702"/>
      <c r="E2702" s="1"/>
      <c r="F2702"/>
      <c r="G2702"/>
      <c r="H2702"/>
    </row>
    <row r="2703" spans="4:8">
      <c r="D2703"/>
      <c r="E2703" s="1"/>
      <c r="F2703"/>
      <c r="G2703"/>
      <c r="H2703"/>
    </row>
    <row r="2704" spans="4:8">
      <c r="D2704"/>
      <c r="E2704" s="1"/>
      <c r="F2704"/>
      <c r="G2704"/>
      <c r="H2704"/>
    </row>
    <row r="2705" spans="4:8">
      <c r="D2705"/>
      <c r="E2705" s="1"/>
      <c r="F2705"/>
      <c r="G2705"/>
      <c r="H2705"/>
    </row>
    <row r="2706" spans="4:8">
      <c r="D2706"/>
      <c r="E2706" s="1"/>
      <c r="F2706"/>
      <c r="G2706"/>
      <c r="H2706"/>
    </row>
    <row r="2707" spans="4:8">
      <c r="D2707"/>
      <c r="E2707" s="1"/>
      <c r="F2707"/>
      <c r="G2707"/>
      <c r="H2707"/>
    </row>
    <row r="2708" spans="4:8">
      <c r="D2708"/>
      <c r="E2708" s="1"/>
      <c r="F2708"/>
      <c r="G2708"/>
      <c r="H2708"/>
    </row>
    <row r="2709" spans="4:8">
      <c r="D2709"/>
      <c r="E2709" s="1"/>
      <c r="F2709"/>
      <c r="G2709"/>
      <c r="H2709"/>
    </row>
    <row r="2710" spans="4:8">
      <c r="D2710"/>
      <c r="E2710" s="1"/>
      <c r="F2710"/>
      <c r="G2710"/>
      <c r="H2710"/>
    </row>
    <row r="2711" spans="4:8">
      <c r="D2711"/>
      <c r="E2711" s="1"/>
      <c r="F2711"/>
      <c r="G2711"/>
      <c r="H2711"/>
    </row>
    <row r="2712" spans="4:8">
      <c r="D2712"/>
      <c r="E2712" s="1"/>
      <c r="F2712"/>
      <c r="G2712"/>
      <c r="H2712"/>
    </row>
    <row r="2713" spans="4:8">
      <c r="D2713"/>
      <c r="E2713" s="1"/>
      <c r="F2713"/>
      <c r="G2713"/>
      <c r="H2713"/>
    </row>
    <row r="2714" spans="4:8">
      <c r="D2714"/>
      <c r="E2714" s="1"/>
      <c r="F2714"/>
      <c r="G2714"/>
      <c r="H2714"/>
    </row>
    <row r="2715" spans="4:8">
      <c r="D2715"/>
      <c r="E2715" s="1"/>
      <c r="F2715"/>
      <c r="G2715"/>
      <c r="H2715"/>
    </row>
    <row r="2716" spans="4:8">
      <c r="D2716"/>
      <c r="E2716" s="1"/>
      <c r="F2716"/>
      <c r="G2716"/>
      <c r="H2716"/>
    </row>
    <row r="2717" spans="4:8">
      <c r="D2717"/>
      <c r="E2717" s="1"/>
      <c r="F2717"/>
      <c r="G2717"/>
      <c r="H2717"/>
    </row>
    <row r="2718" spans="4:8">
      <c r="D2718"/>
      <c r="E2718" s="1"/>
      <c r="F2718"/>
      <c r="G2718"/>
      <c r="H2718"/>
    </row>
    <row r="2719" spans="4:8">
      <c r="D2719"/>
      <c r="E2719" s="1"/>
      <c r="F2719"/>
      <c r="G2719"/>
      <c r="H2719"/>
    </row>
    <row r="2720" spans="4:8">
      <c r="D2720"/>
      <c r="E2720" s="1"/>
      <c r="F2720"/>
      <c r="G2720"/>
      <c r="H2720"/>
    </row>
    <row r="2721" spans="4:8">
      <c r="D2721"/>
      <c r="E2721" s="1"/>
      <c r="F2721"/>
      <c r="G2721"/>
      <c r="H2721"/>
    </row>
    <row r="2722" spans="4:8">
      <c r="D2722"/>
      <c r="E2722" s="1"/>
      <c r="F2722"/>
      <c r="G2722"/>
      <c r="H2722"/>
    </row>
    <row r="2723" spans="4:8">
      <c r="D2723"/>
      <c r="E2723" s="1"/>
      <c r="F2723"/>
      <c r="G2723"/>
      <c r="H2723"/>
    </row>
    <row r="2724" spans="4:8">
      <c r="D2724"/>
      <c r="E2724" s="1"/>
      <c r="F2724"/>
      <c r="G2724"/>
      <c r="H2724"/>
    </row>
    <row r="2725" spans="4:8">
      <c r="D2725"/>
      <c r="E2725" s="1"/>
      <c r="F2725"/>
      <c r="G2725"/>
      <c r="H2725"/>
    </row>
    <row r="2726" spans="4:8">
      <c r="D2726"/>
      <c r="E2726" s="1"/>
      <c r="F2726"/>
      <c r="G2726"/>
      <c r="H2726"/>
    </row>
    <row r="2727" spans="4:8">
      <c r="D2727"/>
      <c r="E2727" s="1"/>
      <c r="F2727"/>
      <c r="G2727"/>
      <c r="H2727"/>
    </row>
    <row r="2728" spans="4:8">
      <c r="D2728"/>
      <c r="E2728" s="1"/>
      <c r="F2728"/>
      <c r="G2728"/>
      <c r="H2728"/>
    </row>
    <row r="2729" spans="4:8">
      <c r="D2729"/>
      <c r="E2729" s="1"/>
      <c r="F2729"/>
      <c r="G2729"/>
      <c r="H2729"/>
    </row>
    <row r="2730" spans="4:8">
      <c r="D2730"/>
      <c r="E2730" s="1"/>
      <c r="F2730"/>
      <c r="G2730"/>
      <c r="H2730"/>
    </row>
    <row r="2731" spans="4:8">
      <c r="D2731"/>
      <c r="E2731" s="1"/>
      <c r="F2731"/>
      <c r="G2731"/>
      <c r="H2731"/>
    </row>
    <row r="2732" spans="4:8">
      <c r="D2732"/>
      <c r="E2732" s="1"/>
      <c r="F2732"/>
      <c r="G2732"/>
      <c r="H2732"/>
    </row>
    <row r="2733" spans="4:8">
      <c r="D2733"/>
      <c r="E2733" s="1"/>
      <c r="F2733"/>
      <c r="G2733"/>
      <c r="H2733"/>
    </row>
    <row r="2734" spans="4:8">
      <c r="D2734"/>
      <c r="E2734" s="1"/>
      <c r="F2734"/>
      <c r="G2734"/>
      <c r="H2734"/>
    </row>
    <row r="2735" spans="4:8">
      <c r="D2735"/>
      <c r="E2735" s="1"/>
      <c r="F2735"/>
      <c r="G2735"/>
      <c r="H2735"/>
    </row>
    <row r="2736" spans="4:8">
      <c r="D2736"/>
      <c r="E2736" s="1"/>
      <c r="F2736"/>
      <c r="G2736"/>
      <c r="H2736"/>
    </row>
    <row r="2737" spans="4:8">
      <c r="D2737"/>
      <c r="E2737" s="1"/>
      <c r="F2737"/>
      <c r="G2737"/>
      <c r="H2737"/>
    </row>
    <row r="2738" spans="4:8">
      <c r="D2738"/>
      <c r="E2738" s="1"/>
      <c r="F2738"/>
      <c r="G2738"/>
      <c r="H2738"/>
    </row>
    <row r="2739" spans="4:8">
      <c r="D2739"/>
      <c r="E2739" s="1"/>
      <c r="F2739"/>
      <c r="G2739"/>
      <c r="H2739"/>
    </row>
    <row r="2740" spans="4:8">
      <c r="D2740"/>
      <c r="E2740" s="1"/>
      <c r="F2740"/>
      <c r="G2740"/>
      <c r="H2740"/>
    </row>
    <row r="2741" spans="4:8">
      <c r="D2741"/>
      <c r="E2741" s="1"/>
      <c r="F2741"/>
      <c r="G2741"/>
      <c r="H2741"/>
    </row>
    <row r="2742" spans="4:8">
      <c r="D2742"/>
      <c r="E2742" s="1"/>
      <c r="F2742"/>
      <c r="G2742"/>
      <c r="H2742"/>
    </row>
    <row r="2743" spans="4:8">
      <c r="D2743"/>
      <c r="E2743" s="1"/>
      <c r="F2743"/>
      <c r="G2743"/>
      <c r="H2743"/>
    </row>
    <row r="2744" spans="4:8">
      <c r="D2744"/>
      <c r="E2744" s="1"/>
      <c r="F2744"/>
      <c r="G2744"/>
      <c r="H2744"/>
    </row>
    <row r="2745" spans="4:8">
      <c r="D2745"/>
      <c r="E2745" s="1"/>
      <c r="F2745"/>
      <c r="G2745"/>
      <c r="H2745"/>
    </row>
    <row r="2746" spans="4:8">
      <c r="D2746"/>
      <c r="E2746" s="1"/>
      <c r="F2746"/>
      <c r="G2746"/>
      <c r="H2746"/>
    </row>
    <row r="2747" spans="4:8">
      <c r="D2747"/>
      <c r="E2747" s="1"/>
      <c r="F2747"/>
      <c r="G2747"/>
      <c r="H2747"/>
    </row>
    <row r="2748" spans="4:8">
      <c r="D2748"/>
      <c r="E2748" s="1"/>
      <c r="F2748"/>
      <c r="G2748"/>
      <c r="H2748"/>
    </row>
    <row r="2749" spans="4:8">
      <c r="D2749"/>
      <c r="E2749" s="1"/>
      <c r="F2749"/>
      <c r="G2749"/>
      <c r="H2749"/>
    </row>
    <row r="2750" spans="4:8">
      <c r="D2750"/>
      <c r="E2750" s="1"/>
      <c r="F2750"/>
      <c r="G2750"/>
      <c r="H2750"/>
    </row>
    <row r="2751" spans="4:8">
      <c r="D2751"/>
      <c r="E2751" s="1"/>
      <c r="F2751"/>
      <c r="G2751"/>
      <c r="H2751"/>
    </row>
    <row r="2752" spans="4:8">
      <c r="D2752"/>
      <c r="E2752" s="1"/>
      <c r="F2752"/>
      <c r="G2752"/>
      <c r="H2752"/>
    </row>
    <row r="2753" spans="4:8">
      <c r="D2753"/>
      <c r="E2753" s="1"/>
      <c r="F2753"/>
      <c r="G2753"/>
      <c r="H2753"/>
    </row>
    <row r="2754" spans="4:8">
      <c r="D2754"/>
      <c r="E2754" s="1"/>
      <c r="F2754"/>
      <c r="G2754"/>
      <c r="H2754"/>
    </row>
    <row r="2755" spans="4:8">
      <c r="D2755"/>
      <c r="E2755" s="1"/>
      <c r="F2755"/>
      <c r="G2755"/>
      <c r="H2755"/>
    </row>
    <row r="2756" spans="4:8">
      <c r="D2756"/>
      <c r="E2756" s="1"/>
      <c r="F2756"/>
      <c r="G2756"/>
      <c r="H2756"/>
    </row>
    <row r="2757" spans="4:8">
      <c r="D2757"/>
      <c r="E2757" s="1"/>
      <c r="F2757"/>
      <c r="G2757"/>
      <c r="H2757"/>
    </row>
    <row r="2758" spans="4:8">
      <c r="D2758"/>
      <c r="E2758" s="1"/>
      <c r="F2758"/>
      <c r="G2758"/>
      <c r="H2758"/>
    </row>
    <row r="2759" spans="4:8">
      <c r="D2759"/>
      <c r="E2759" s="1"/>
      <c r="F2759"/>
      <c r="G2759"/>
      <c r="H2759"/>
    </row>
    <row r="2760" spans="4:8">
      <c r="D2760"/>
      <c r="E2760" s="1"/>
      <c r="F2760"/>
      <c r="G2760"/>
      <c r="H2760"/>
    </row>
    <row r="2761" spans="4:8">
      <c r="D2761"/>
      <c r="E2761" s="1"/>
      <c r="F2761"/>
      <c r="G2761"/>
      <c r="H2761"/>
    </row>
    <row r="2762" spans="4:8">
      <c r="D2762"/>
      <c r="E2762" s="1"/>
      <c r="F2762"/>
      <c r="G2762"/>
      <c r="H2762"/>
    </row>
    <row r="2763" spans="4:8">
      <c r="D2763"/>
      <c r="E2763" s="1"/>
      <c r="F2763"/>
      <c r="G2763"/>
      <c r="H2763"/>
    </row>
    <row r="2764" spans="4:8">
      <c r="D2764"/>
      <c r="E2764" s="1"/>
      <c r="F2764"/>
      <c r="G2764"/>
      <c r="H2764"/>
    </row>
    <row r="2765" spans="4:8">
      <c r="D2765"/>
      <c r="E2765" s="1"/>
      <c r="F2765"/>
      <c r="G2765"/>
      <c r="H2765"/>
    </row>
    <row r="2766" spans="4:8">
      <c r="D2766"/>
      <c r="E2766" s="1"/>
      <c r="F2766"/>
      <c r="G2766"/>
      <c r="H2766"/>
    </row>
    <row r="2767" spans="4:8">
      <c r="D2767"/>
      <c r="E2767" s="1"/>
      <c r="F2767"/>
      <c r="G2767"/>
      <c r="H2767"/>
    </row>
    <row r="2768" spans="4:8">
      <c r="D2768"/>
      <c r="E2768" s="1"/>
      <c r="F2768"/>
      <c r="G2768"/>
      <c r="H2768"/>
    </row>
    <row r="2769" spans="4:8">
      <c r="D2769"/>
      <c r="E2769" s="1"/>
      <c r="F2769"/>
      <c r="G2769"/>
      <c r="H2769"/>
    </row>
    <row r="2770" spans="4:8">
      <c r="D2770"/>
      <c r="E2770" s="1"/>
      <c r="F2770"/>
      <c r="G2770"/>
      <c r="H2770"/>
    </row>
    <row r="2771" spans="4:8">
      <c r="D2771"/>
      <c r="E2771" s="1"/>
      <c r="F2771"/>
      <c r="G2771"/>
      <c r="H2771"/>
    </row>
    <row r="2772" spans="4:8">
      <c r="D2772"/>
      <c r="E2772" s="1"/>
      <c r="F2772"/>
      <c r="G2772"/>
      <c r="H2772"/>
    </row>
    <row r="2773" spans="4:8">
      <c r="D2773"/>
      <c r="E2773" s="1"/>
      <c r="F2773"/>
      <c r="G2773"/>
      <c r="H2773"/>
    </row>
    <row r="2774" spans="4:8">
      <c r="D2774"/>
      <c r="E2774" s="1"/>
      <c r="F2774"/>
      <c r="G2774"/>
      <c r="H2774"/>
    </row>
    <row r="2775" spans="4:8">
      <c r="D2775"/>
      <c r="E2775" s="1"/>
      <c r="F2775"/>
      <c r="G2775"/>
      <c r="H2775"/>
    </row>
    <row r="2776" spans="4:8">
      <c r="D2776"/>
      <c r="E2776" s="1"/>
      <c r="F2776"/>
      <c r="G2776"/>
      <c r="H2776"/>
    </row>
    <row r="2777" spans="4:8">
      <c r="D2777"/>
      <c r="E2777" s="1"/>
      <c r="F2777"/>
      <c r="G2777"/>
      <c r="H2777"/>
    </row>
    <row r="2778" spans="4:8">
      <c r="D2778"/>
      <c r="E2778" s="1"/>
      <c r="F2778"/>
      <c r="G2778"/>
      <c r="H2778"/>
    </row>
    <row r="2779" spans="4:8">
      <c r="D2779"/>
      <c r="E2779" s="1"/>
      <c r="F2779"/>
      <c r="G2779"/>
      <c r="H2779"/>
    </row>
    <row r="2780" spans="4:8">
      <c r="D2780"/>
      <c r="E2780" s="1"/>
      <c r="F2780"/>
      <c r="G2780"/>
      <c r="H2780"/>
    </row>
    <row r="2781" spans="4:8">
      <c r="D2781"/>
      <c r="E2781" s="1"/>
      <c r="F2781"/>
      <c r="G2781"/>
      <c r="H2781"/>
    </row>
    <row r="2782" spans="4:8">
      <c r="D2782"/>
      <c r="E2782" s="1"/>
      <c r="F2782"/>
      <c r="G2782"/>
      <c r="H2782"/>
    </row>
    <row r="2783" spans="4:8">
      <c r="D2783"/>
      <c r="E2783" s="1"/>
      <c r="F2783"/>
      <c r="G2783"/>
      <c r="H2783"/>
    </row>
    <row r="2784" spans="4:8">
      <c r="D2784"/>
      <c r="E2784" s="1"/>
      <c r="F2784"/>
      <c r="G2784"/>
      <c r="H2784"/>
    </row>
    <row r="2785" spans="4:8">
      <c r="D2785"/>
      <c r="E2785" s="1"/>
      <c r="F2785"/>
      <c r="G2785"/>
      <c r="H2785"/>
    </row>
    <row r="2786" spans="4:8">
      <c r="D2786"/>
      <c r="E2786" s="1"/>
      <c r="F2786"/>
      <c r="G2786"/>
      <c r="H2786"/>
    </row>
    <row r="2787" spans="4:8">
      <c r="D2787"/>
      <c r="E2787" s="1"/>
      <c r="F2787"/>
      <c r="G2787"/>
      <c r="H2787"/>
    </row>
    <row r="2788" spans="4:8">
      <c r="D2788"/>
      <c r="E2788" s="1"/>
      <c r="F2788"/>
      <c r="G2788"/>
      <c r="H2788"/>
    </row>
    <row r="2789" spans="4:8">
      <c r="D2789"/>
      <c r="E2789" s="1"/>
      <c r="F2789"/>
      <c r="G2789"/>
      <c r="H2789"/>
    </row>
    <row r="2790" spans="4:8">
      <c r="D2790"/>
      <c r="E2790" s="1"/>
      <c r="F2790"/>
      <c r="G2790"/>
      <c r="H2790"/>
    </row>
    <row r="2791" spans="4:8">
      <c r="D2791"/>
      <c r="E2791" s="1"/>
      <c r="F2791"/>
      <c r="G2791"/>
      <c r="H2791"/>
    </row>
    <row r="2792" spans="4:8">
      <c r="D2792"/>
      <c r="E2792" s="1"/>
      <c r="F2792"/>
      <c r="G2792"/>
      <c r="H2792"/>
    </row>
    <row r="2793" spans="4:8">
      <c r="D2793"/>
      <c r="E2793" s="1"/>
      <c r="F2793"/>
      <c r="G2793"/>
      <c r="H2793"/>
    </row>
    <row r="2794" spans="4:8">
      <c r="D2794"/>
      <c r="E2794" s="1"/>
      <c r="F2794"/>
      <c r="G2794"/>
      <c r="H2794"/>
    </row>
    <row r="2795" spans="4:8">
      <c r="D2795"/>
      <c r="E2795" s="1"/>
      <c r="F2795"/>
      <c r="G2795"/>
      <c r="H2795"/>
    </row>
    <row r="2796" spans="4:8">
      <c r="D2796"/>
      <c r="E2796" s="1"/>
      <c r="F2796"/>
      <c r="G2796"/>
      <c r="H2796"/>
    </row>
    <row r="2797" spans="4:8">
      <c r="D2797"/>
      <c r="E2797" s="1"/>
      <c r="F2797"/>
      <c r="G2797"/>
      <c r="H2797"/>
    </row>
    <row r="2798" spans="4:8">
      <c r="D2798"/>
      <c r="E2798" s="1"/>
      <c r="F2798"/>
      <c r="G2798"/>
      <c r="H2798"/>
    </row>
    <row r="2799" spans="4:8">
      <c r="D2799"/>
      <c r="E2799" s="1"/>
      <c r="F2799"/>
      <c r="G2799"/>
      <c r="H2799"/>
    </row>
    <row r="2800" spans="4:8">
      <c r="D2800"/>
      <c r="E2800" s="1"/>
      <c r="F2800"/>
      <c r="G2800"/>
      <c r="H2800"/>
    </row>
    <row r="2801" spans="4:8">
      <c r="D2801"/>
      <c r="E2801" s="1"/>
      <c r="F2801"/>
      <c r="G2801"/>
      <c r="H2801"/>
    </row>
    <row r="2802" spans="4:8">
      <c r="D2802"/>
      <c r="E2802" s="1"/>
      <c r="F2802"/>
      <c r="G2802"/>
      <c r="H2802"/>
    </row>
    <row r="2803" spans="4:8">
      <c r="D2803"/>
      <c r="E2803" s="1"/>
      <c r="F2803"/>
      <c r="G2803"/>
      <c r="H2803"/>
    </row>
    <row r="2804" spans="4:8">
      <c r="D2804"/>
      <c r="E2804" s="1"/>
      <c r="F2804"/>
      <c r="G2804"/>
      <c r="H2804"/>
    </row>
    <row r="2805" spans="4:8">
      <c r="D2805"/>
      <c r="E2805" s="1"/>
      <c r="F2805"/>
      <c r="G2805"/>
      <c r="H2805"/>
    </row>
    <row r="2806" spans="4:8">
      <c r="D2806"/>
      <c r="E2806" s="1"/>
      <c r="F2806"/>
      <c r="G2806"/>
      <c r="H2806"/>
    </row>
    <row r="2807" spans="4:8">
      <c r="D2807"/>
      <c r="E2807" s="1"/>
      <c r="F2807"/>
      <c r="G2807"/>
      <c r="H2807"/>
    </row>
    <row r="2808" spans="4:8">
      <c r="D2808"/>
      <c r="E2808" s="1"/>
      <c r="F2808"/>
      <c r="G2808"/>
      <c r="H2808"/>
    </row>
    <row r="2809" spans="4:8">
      <c r="D2809"/>
      <c r="E2809" s="1"/>
      <c r="F2809"/>
      <c r="G2809"/>
      <c r="H2809"/>
    </row>
    <row r="2810" spans="4:8">
      <c r="D2810"/>
      <c r="E2810" s="1"/>
      <c r="F2810"/>
      <c r="G2810"/>
      <c r="H2810"/>
    </row>
    <row r="2811" spans="4:8">
      <c r="D2811"/>
      <c r="E2811" s="1"/>
      <c r="F2811"/>
      <c r="G2811"/>
      <c r="H2811"/>
    </row>
    <row r="2812" spans="4:8">
      <c r="D2812"/>
      <c r="E2812" s="1"/>
      <c r="F2812"/>
      <c r="G2812"/>
      <c r="H2812"/>
    </row>
    <row r="2813" spans="4:8">
      <c r="D2813"/>
      <c r="E2813" s="1"/>
      <c r="F2813"/>
      <c r="G2813"/>
      <c r="H2813"/>
    </row>
    <row r="2814" spans="4:8">
      <c r="D2814"/>
      <c r="E2814" s="1"/>
      <c r="F2814"/>
      <c r="G2814"/>
      <c r="H2814"/>
    </row>
    <row r="2815" spans="4:8">
      <c r="D2815"/>
      <c r="E2815" s="1"/>
      <c r="F2815"/>
      <c r="G2815"/>
      <c r="H2815"/>
    </row>
    <row r="2816" spans="4:8">
      <c r="D2816"/>
      <c r="E2816" s="1"/>
      <c r="F2816"/>
      <c r="G2816"/>
      <c r="H2816"/>
    </row>
    <row r="2817" spans="4:8">
      <c r="D2817"/>
      <c r="E2817" s="1"/>
      <c r="F2817"/>
      <c r="G2817"/>
      <c r="H2817"/>
    </row>
    <row r="2818" spans="4:8">
      <c r="D2818"/>
      <c r="E2818" s="1"/>
      <c r="F2818"/>
      <c r="G2818"/>
      <c r="H2818"/>
    </row>
    <row r="2819" spans="4:8">
      <c r="D2819"/>
      <c r="E2819" s="1"/>
      <c r="F2819"/>
      <c r="G2819"/>
      <c r="H2819"/>
    </row>
    <row r="2820" spans="4:8">
      <c r="D2820"/>
      <c r="E2820" s="1"/>
      <c r="F2820"/>
      <c r="G2820"/>
      <c r="H2820"/>
    </row>
    <row r="2821" spans="4:8">
      <c r="D2821"/>
      <c r="E2821" s="1"/>
      <c r="F2821"/>
      <c r="G2821"/>
      <c r="H2821"/>
    </row>
    <row r="2822" spans="4:8">
      <c r="D2822"/>
      <c r="E2822" s="1"/>
      <c r="F2822"/>
      <c r="G2822"/>
      <c r="H2822"/>
    </row>
    <row r="2823" spans="4:8">
      <c r="D2823"/>
      <c r="E2823" s="1"/>
      <c r="F2823"/>
      <c r="G2823"/>
      <c r="H2823"/>
    </row>
    <row r="2824" spans="4:8">
      <c r="D2824"/>
      <c r="E2824" s="1"/>
      <c r="F2824"/>
      <c r="G2824"/>
      <c r="H2824"/>
    </row>
    <row r="2825" spans="4:8">
      <c r="D2825"/>
      <c r="E2825" s="1"/>
      <c r="F2825"/>
      <c r="G2825"/>
      <c r="H2825"/>
    </row>
    <row r="2826" spans="4:8">
      <c r="D2826"/>
      <c r="E2826" s="1"/>
      <c r="F2826"/>
      <c r="G2826"/>
      <c r="H2826"/>
    </row>
    <row r="2827" spans="4:8">
      <c r="D2827"/>
      <c r="E2827" s="1"/>
      <c r="F2827"/>
      <c r="G2827"/>
      <c r="H2827"/>
    </row>
    <row r="2828" spans="4:8">
      <c r="D2828"/>
      <c r="E2828" s="1"/>
      <c r="F2828"/>
      <c r="G2828"/>
      <c r="H2828"/>
    </row>
    <row r="2829" spans="4:8">
      <c r="D2829"/>
      <c r="E2829" s="1"/>
      <c r="F2829"/>
      <c r="G2829"/>
      <c r="H2829"/>
    </row>
    <row r="2830" spans="4:8">
      <c r="D2830"/>
      <c r="E2830" s="1"/>
      <c r="F2830"/>
      <c r="G2830"/>
      <c r="H2830"/>
    </row>
    <row r="2831" spans="4:8">
      <c r="D2831"/>
      <c r="E2831" s="1"/>
      <c r="F2831"/>
      <c r="G2831"/>
      <c r="H2831"/>
    </row>
    <row r="2832" spans="4:8">
      <c r="D2832"/>
      <c r="E2832" s="1"/>
      <c r="F2832"/>
      <c r="G2832"/>
      <c r="H2832"/>
    </row>
    <row r="2833" spans="4:8">
      <c r="D2833"/>
      <c r="E2833" s="1"/>
      <c r="F2833"/>
      <c r="G2833"/>
      <c r="H2833"/>
    </row>
    <row r="2834" spans="4:8">
      <c r="D2834"/>
      <c r="E2834" s="1"/>
      <c r="F2834"/>
      <c r="G2834"/>
      <c r="H2834"/>
    </row>
    <row r="2835" spans="4:8">
      <c r="D2835"/>
      <c r="E2835" s="1"/>
      <c r="F2835"/>
      <c r="G2835"/>
      <c r="H2835"/>
    </row>
    <row r="2836" spans="4:8">
      <c r="D2836"/>
      <c r="E2836" s="1"/>
      <c r="F2836"/>
      <c r="G2836"/>
      <c r="H2836"/>
    </row>
    <row r="2837" spans="4:8">
      <c r="D2837"/>
      <c r="E2837" s="1"/>
      <c r="F2837"/>
      <c r="G2837"/>
      <c r="H2837"/>
    </row>
    <row r="2838" spans="4:8">
      <c r="D2838"/>
      <c r="E2838" s="1"/>
      <c r="F2838"/>
      <c r="G2838"/>
      <c r="H2838"/>
    </row>
    <row r="2839" spans="4:8">
      <c r="D2839"/>
      <c r="E2839" s="1"/>
      <c r="F2839"/>
      <c r="G2839"/>
      <c r="H2839"/>
    </row>
    <row r="2840" spans="4:8">
      <c r="D2840"/>
      <c r="E2840" s="1"/>
      <c r="F2840"/>
      <c r="G2840"/>
      <c r="H2840"/>
    </row>
    <row r="2841" spans="4:8">
      <c r="D2841"/>
      <c r="E2841" s="1"/>
      <c r="F2841"/>
      <c r="G2841"/>
      <c r="H2841"/>
    </row>
    <row r="2842" spans="4:8">
      <c r="D2842"/>
      <c r="E2842" s="1"/>
      <c r="F2842"/>
      <c r="G2842"/>
      <c r="H2842"/>
    </row>
    <row r="2843" spans="4:8">
      <c r="D2843"/>
      <c r="E2843" s="1"/>
      <c r="F2843"/>
      <c r="G2843"/>
      <c r="H2843"/>
    </row>
    <row r="2844" spans="4:8">
      <c r="D2844"/>
      <c r="E2844" s="1"/>
      <c r="F2844"/>
      <c r="G2844"/>
      <c r="H2844"/>
    </row>
    <row r="2845" spans="4:8">
      <c r="D2845"/>
      <c r="E2845" s="1"/>
      <c r="F2845"/>
      <c r="G2845"/>
      <c r="H2845"/>
    </row>
    <row r="2846" spans="4:8">
      <c r="D2846"/>
      <c r="E2846" s="1"/>
      <c r="F2846"/>
      <c r="G2846"/>
      <c r="H2846"/>
    </row>
    <row r="2847" spans="4:8">
      <c r="D2847"/>
      <c r="E2847" s="1"/>
      <c r="F2847"/>
      <c r="G2847"/>
      <c r="H2847"/>
    </row>
    <row r="2848" spans="4:8">
      <c r="D2848"/>
      <c r="E2848" s="1"/>
      <c r="F2848"/>
      <c r="G2848"/>
      <c r="H2848"/>
    </row>
    <row r="2849" spans="4:8">
      <c r="D2849"/>
      <c r="E2849" s="1"/>
      <c r="F2849"/>
      <c r="G2849"/>
      <c r="H2849"/>
    </row>
    <row r="2850" spans="4:8">
      <c r="D2850"/>
      <c r="E2850" s="1"/>
      <c r="F2850"/>
      <c r="G2850"/>
      <c r="H2850"/>
    </row>
    <row r="2851" spans="4:8">
      <c r="D2851"/>
      <c r="E2851" s="1"/>
      <c r="F2851"/>
      <c r="G2851"/>
      <c r="H2851"/>
    </row>
    <row r="2852" spans="4:8">
      <c r="D2852"/>
      <c r="E2852" s="1"/>
      <c r="F2852"/>
      <c r="G2852"/>
      <c r="H2852"/>
    </row>
    <row r="2853" spans="4:8">
      <c r="D2853"/>
      <c r="E2853" s="1"/>
      <c r="F2853"/>
      <c r="G2853"/>
      <c r="H2853"/>
    </row>
    <row r="2854" spans="4:8">
      <c r="D2854"/>
      <c r="E2854" s="1"/>
      <c r="F2854"/>
      <c r="G2854"/>
      <c r="H2854"/>
    </row>
    <row r="2855" spans="4:8">
      <c r="D2855"/>
      <c r="E2855" s="1"/>
      <c r="F2855"/>
      <c r="G2855"/>
      <c r="H2855"/>
    </row>
    <row r="2856" spans="4:8">
      <c r="D2856"/>
      <c r="E2856" s="1"/>
      <c r="F2856"/>
      <c r="G2856"/>
      <c r="H2856"/>
    </row>
    <row r="2857" spans="4:8">
      <c r="D2857"/>
      <c r="E2857" s="1"/>
      <c r="F2857"/>
      <c r="G2857"/>
      <c r="H2857"/>
    </row>
    <row r="2858" spans="4:8">
      <c r="D2858"/>
      <c r="E2858" s="1"/>
      <c r="F2858"/>
      <c r="G2858"/>
      <c r="H2858"/>
    </row>
    <row r="2859" spans="4:8">
      <c r="D2859"/>
      <c r="E2859" s="1"/>
      <c r="F2859"/>
      <c r="G2859"/>
      <c r="H2859"/>
    </row>
    <row r="2860" spans="4:8">
      <c r="D2860"/>
      <c r="E2860" s="1"/>
      <c r="F2860"/>
      <c r="G2860"/>
      <c r="H2860"/>
    </row>
    <row r="2861" spans="4:8">
      <c r="D2861"/>
      <c r="E2861" s="1"/>
      <c r="F2861"/>
      <c r="G2861"/>
      <c r="H2861"/>
    </row>
    <row r="2862" spans="4:8">
      <c r="D2862"/>
      <c r="E2862" s="1"/>
      <c r="F2862"/>
      <c r="G2862"/>
      <c r="H2862"/>
    </row>
    <row r="2863" spans="4:8">
      <c r="D2863"/>
      <c r="E2863" s="1"/>
      <c r="F2863"/>
      <c r="G2863"/>
      <c r="H2863"/>
    </row>
    <row r="2864" spans="4:8">
      <c r="D2864"/>
      <c r="E2864" s="1"/>
      <c r="F2864"/>
      <c r="G2864"/>
      <c r="H2864"/>
    </row>
    <row r="2865" spans="4:8">
      <c r="D2865"/>
      <c r="E2865" s="1"/>
      <c r="F2865"/>
      <c r="G2865"/>
      <c r="H2865"/>
    </row>
    <row r="2866" spans="4:8">
      <c r="D2866"/>
      <c r="E2866" s="1"/>
      <c r="F2866"/>
      <c r="G2866"/>
      <c r="H2866"/>
    </row>
    <row r="2867" spans="4:8">
      <c r="D2867"/>
      <c r="E2867" s="1"/>
      <c r="F2867"/>
      <c r="G2867"/>
      <c r="H2867"/>
    </row>
    <row r="2868" spans="4:8">
      <c r="D2868"/>
      <c r="E2868" s="1"/>
      <c r="F2868"/>
      <c r="G2868"/>
      <c r="H2868"/>
    </row>
    <row r="2869" spans="4:8">
      <c r="D2869"/>
      <c r="E2869" s="1"/>
      <c r="F2869"/>
      <c r="G2869"/>
      <c r="H2869"/>
    </row>
    <row r="2870" spans="4:8">
      <c r="D2870"/>
      <c r="E2870" s="1"/>
      <c r="F2870"/>
      <c r="G2870"/>
      <c r="H2870"/>
    </row>
    <row r="2871" spans="4:8">
      <c r="D2871"/>
      <c r="E2871" s="1"/>
      <c r="F2871"/>
      <c r="G2871"/>
      <c r="H2871"/>
    </row>
    <row r="2872" spans="4:8">
      <c r="D2872"/>
      <c r="E2872" s="1"/>
      <c r="F2872"/>
      <c r="G2872"/>
      <c r="H2872"/>
    </row>
    <row r="2873" spans="4:8">
      <c r="D2873"/>
      <c r="E2873" s="1"/>
      <c r="F2873"/>
      <c r="G2873"/>
      <c r="H2873"/>
    </row>
    <row r="2874" spans="4:8">
      <c r="D2874"/>
      <c r="E2874" s="1"/>
      <c r="F2874"/>
      <c r="G2874"/>
      <c r="H2874"/>
    </row>
    <row r="2875" spans="4:8">
      <c r="D2875"/>
      <c r="E2875" s="1"/>
      <c r="F2875"/>
      <c r="G2875"/>
      <c r="H2875"/>
    </row>
    <row r="2876" spans="4:8">
      <c r="D2876"/>
      <c r="E2876" s="1"/>
      <c r="F2876"/>
      <c r="G2876"/>
      <c r="H2876"/>
    </row>
    <row r="2877" spans="4:8">
      <c r="D2877"/>
      <c r="E2877" s="1"/>
      <c r="F2877"/>
      <c r="G2877"/>
      <c r="H2877"/>
    </row>
    <row r="2878" spans="4:8">
      <c r="D2878"/>
      <c r="E2878" s="1"/>
      <c r="F2878"/>
      <c r="G2878"/>
      <c r="H2878"/>
    </row>
    <row r="2879" spans="4:8">
      <c r="D2879"/>
      <c r="E2879" s="1"/>
      <c r="F2879"/>
      <c r="G2879"/>
      <c r="H2879"/>
    </row>
    <row r="2880" spans="4:8">
      <c r="D2880"/>
      <c r="E2880" s="1"/>
      <c r="F2880"/>
      <c r="G2880"/>
      <c r="H2880"/>
    </row>
    <row r="2881" spans="4:8">
      <c r="D2881"/>
      <c r="E2881" s="1"/>
      <c r="F2881"/>
      <c r="G2881"/>
      <c r="H2881"/>
    </row>
    <row r="2882" spans="4:8">
      <c r="D2882"/>
      <c r="E2882" s="1"/>
      <c r="F2882"/>
      <c r="G2882"/>
      <c r="H2882"/>
    </row>
    <row r="2883" spans="4:8">
      <c r="D2883"/>
      <c r="E2883" s="1"/>
      <c r="F2883"/>
      <c r="G2883"/>
      <c r="H2883"/>
    </row>
    <row r="2884" spans="4:8">
      <c r="D2884"/>
      <c r="E2884" s="1"/>
      <c r="F2884"/>
      <c r="G2884"/>
      <c r="H2884"/>
    </row>
    <row r="2885" spans="4:8">
      <c r="D2885"/>
      <c r="E2885" s="1"/>
      <c r="F2885"/>
      <c r="G2885"/>
      <c r="H2885"/>
    </row>
    <row r="2886" spans="4:8">
      <c r="D2886"/>
      <c r="E2886" s="1"/>
      <c r="F2886"/>
      <c r="G2886"/>
      <c r="H2886"/>
    </row>
    <row r="2887" spans="4:8">
      <c r="D2887"/>
      <c r="E2887" s="1"/>
      <c r="F2887"/>
      <c r="G2887"/>
      <c r="H2887"/>
    </row>
    <row r="2888" spans="4:8">
      <c r="D2888"/>
      <c r="E2888" s="1"/>
      <c r="F2888"/>
      <c r="G2888"/>
      <c r="H2888"/>
    </row>
    <row r="2889" spans="4:8">
      <c r="D2889"/>
      <c r="E2889" s="1"/>
      <c r="F2889"/>
      <c r="G2889"/>
      <c r="H2889"/>
    </row>
    <row r="2890" spans="4:8">
      <c r="D2890"/>
      <c r="E2890" s="1"/>
      <c r="F2890"/>
      <c r="G2890"/>
      <c r="H2890"/>
    </row>
    <row r="2891" spans="4:8">
      <c r="D2891"/>
      <c r="E2891" s="1"/>
      <c r="F2891"/>
      <c r="G2891"/>
      <c r="H2891"/>
    </row>
    <row r="2892" spans="4:8">
      <c r="D2892"/>
      <c r="E2892" s="1"/>
      <c r="F2892"/>
      <c r="G2892"/>
      <c r="H2892"/>
    </row>
    <row r="2893" spans="4:8">
      <c r="D2893"/>
      <c r="E2893" s="1"/>
      <c r="F2893"/>
      <c r="G2893"/>
      <c r="H2893"/>
    </row>
    <row r="2894" spans="4:8">
      <c r="D2894"/>
      <c r="E2894" s="1"/>
      <c r="F2894"/>
      <c r="G2894"/>
      <c r="H2894"/>
    </row>
    <row r="2895" spans="4:8">
      <c r="D2895"/>
      <c r="E2895" s="1"/>
      <c r="F2895"/>
      <c r="G2895"/>
      <c r="H2895"/>
    </row>
    <row r="2896" spans="4:8">
      <c r="D2896"/>
      <c r="E2896" s="1"/>
      <c r="F2896"/>
      <c r="G2896"/>
      <c r="H2896"/>
    </row>
    <row r="2897" spans="4:8">
      <c r="D2897"/>
      <c r="E2897" s="1"/>
      <c r="F2897"/>
      <c r="G2897"/>
      <c r="H2897"/>
    </row>
    <row r="2898" spans="4:8">
      <c r="D2898"/>
      <c r="E2898" s="1"/>
      <c r="F2898"/>
      <c r="G2898"/>
      <c r="H2898"/>
    </row>
    <row r="2899" spans="4:8">
      <c r="D2899"/>
      <c r="E2899" s="1"/>
      <c r="F2899"/>
      <c r="G2899"/>
      <c r="H2899"/>
    </row>
    <row r="2900" spans="4:8">
      <c r="D2900"/>
      <c r="E2900" s="1"/>
      <c r="F2900"/>
      <c r="G2900"/>
      <c r="H2900"/>
    </row>
    <row r="2901" spans="4:8">
      <c r="D2901"/>
      <c r="E2901" s="1"/>
      <c r="F2901"/>
      <c r="G2901"/>
      <c r="H2901"/>
    </row>
    <row r="2902" spans="4:8">
      <c r="D2902"/>
      <c r="E2902" s="1"/>
      <c r="F2902"/>
      <c r="G2902"/>
      <c r="H2902"/>
    </row>
    <row r="2903" spans="4:8">
      <c r="D2903"/>
      <c r="E2903" s="1"/>
      <c r="F2903"/>
      <c r="G2903"/>
      <c r="H2903"/>
    </row>
    <row r="2904" spans="4:8">
      <c r="D2904"/>
      <c r="E2904" s="1"/>
      <c r="F2904"/>
      <c r="G2904"/>
      <c r="H2904"/>
    </row>
    <row r="2905" spans="4:8">
      <c r="D2905"/>
      <c r="E2905" s="1"/>
      <c r="F2905"/>
      <c r="G2905"/>
      <c r="H2905"/>
    </row>
    <row r="2906" spans="4:8">
      <c r="D2906"/>
      <c r="E2906" s="1"/>
      <c r="F2906"/>
      <c r="G2906"/>
      <c r="H2906"/>
    </row>
    <row r="2907" spans="4:8">
      <c r="D2907"/>
      <c r="E2907" s="1"/>
      <c r="F2907"/>
      <c r="G2907"/>
      <c r="H2907"/>
    </row>
    <row r="2908" spans="4:8">
      <c r="D2908"/>
      <c r="E2908" s="1"/>
      <c r="F2908"/>
      <c r="G2908"/>
      <c r="H2908"/>
    </row>
    <row r="2909" spans="4:8">
      <c r="D2909"/>
      <c r="E2909" s="1"/>
      <c r="F2909"/>
      <c r="G2909"/>
      <c r="H2909"/>
    </row>
    <row r="2910" spans="4:8">
      <c r="D2910"/>
      <c r="E2910" s="1"/>
      <c r="F2910"/>
      <c r="G2910"/>
      <c r="H2910"/>
    </row>
    <row r="2911" spans="4:8">
      <c r="D2911"/>
      <c r="E2911" s="1"/>
      <c r="F2911"/>
      <c r="G2911"/>
      <c r="H2911"/>
    </row>
    <row r="2912" spans="4:8">
      <c r="D2912"/>
      <c r="E2912" s="1"/>
      <c r="F2912"/>
      <c r="G2912"/>
      <c r="H2912"/>
    </row>
    <row r="2913" spans="4:8">
      <c r="D2913"/>
      <c r="E2913" s="1"/>
      <c r="F2913"/>
      <c r="G2913"/>
      <c r="H2913"/>
    </row>
    <row r="2914" spans="4:8">
      <c r="D2914"/>
      <c r="E2914" s="1"/>
      <c r="F2914"/>
      <c r="G2914"/>
      <c r="H2914"/>
    </row>
    <row r="2915" spans="4:8">
      <c r="D2915"/>
      <c r="E2915" s="1"/>
      <c r="F2915"/>
      <c r="G2915"/>
      <c r="H2915"/>
    </row>
    <row r="2916" spans="4:8">
      <c r="D2916"/>
      <c r="E2916" s="1"/>
      <c r="F2916"/>
      <c r="G2916"/>
      <c r="H2916"/>
    </row>
    <row r="2917" spans="4:8">
      <c r="D2917"/>
      <c r="E2917" s="1"/>
      <c r="F2917"/>
      <c r="G2917"/>
      <c r="H2917"/>
    </row>
    <row r="2918" spans="4:8">
      <c r="D2918"/>
      <c r="E2918" s="1"/>
      <c r="F2918"/>
      <c r="G2918"/>
      <c r="H2918"/>
    </row>
    <row r="2919" spans="4:8">
      <c r="D2919"/>
      <c r="E2919" s="1"/>
      <c r="F2919"/>
      <c r="G2919"/>
      <c r="H2919"/>
    </row>
    <row r="2920" spans="4:8">
      <c r="D2920"/>
      <c r="E2920" s="1"/>
      <c r="F2920"/>
      <c r="G2920"/>
      <c r="H2920"/>
    </row>
    <row r="2921" spans="4:8">
      <c r="D2921"/>
      <c r="E2921" s="1"/>
      <c r="F2921"/>
      <c r="G2921"/>
      <c r="H2921"/>
    </row>
    <row r="2922" spans="4:8">
      <c r="D2922"/>
      <c r="E2922" s="1"/>
      <c r="F2922"/>
      <c r="G2922"/>
      <c r="H2922"/>
    </row>
    <row r="2923" spans="4:8">
      <c r="D2923"/>
      <c r="E2923" s="1"/>
      <c r="F2923"/>
      <c r="G2923"/>
      <c r="H2923"/>
    </row>
    <row r="2924" spans="4:8">
      <c r="D2924"/>
      <c r="E2924" s="1"/>
      <c r="F2924"/>
      <c r="G2924"/>
      <c r="H2924"/>
    </row>
    <row r="2925" spans="4:8">
      <c r="D2925"/>
      <c r="E2925" s="1"/>
      <c r="F2925"/>
      <c r="G2925"/>
      <c r="H2925"/>
    </row>
    <row r="2926" spans="4:8">
      <c r="D2926"/>
      <c r="E2926" s="1"/>
      <c r="F2926"/>
      <c r="G2926"/>
      <c r="H2926"/>
    </row>
    <row r="2927" spans="4:8">
      <c r="D2927"/>
      <c r="E2927" s="1"/>
      <c r="F2927"/>
      <c r="G2927"/>
      <c r="H2927"/>
    </row>
    <row r="2928" spans="4:8">
      <c r="D2928"/>
      <c r="E2928" s="1"/>
      <c r="F2928"/>
      <c r="G2928"/>
      <c r="H2928"/>
    </row>
    <row r="2929" spans="4:8">
      <c r="D2929"/>
      <c r="E2929" s="1"/>
      <c r="F2929"/>
      <c r="G2929"/>
      <c r="H2929"/>
    </row>
    <row r="2930" spans="4:8">
      <c r="D2930"/>
      <c r="E2930" s="1"/>
      <c r="F2930"/>
      <c r="G2930"/>
      <c r="H2930"/>
    </row>
    <row r="2931" spans="4:8">
      <c r="D2931"/>
      <c r="E2931" s="1"/>
      <c r="F2931"/>
      <c r="G2931"/>
      <c r="H2931"/>
    </row>
    <row r="2932" spans="4:8">
      <c r="D2932"/>
      <c r="E2932" s="1"/>
      <c r="F2932"/>
      <c r="G2932"/>
      <c r="H2932"/>
    </row>
    <row r="2933" spans="4:8">
      <c r="D2933"/>
      <c r="E2933" s="1"/>
      <c r="F2933"/>
      <c r="G2933"/>
      <c r="H2933"/>
    </row>
    <row r="2934" spans="4:8">
      <c r="D2934"/>
      <c r="E2934" s="1"/>
      <c r="F2934"/>
      <c r="G2934"/>
      <c r="H2934"/>
    </row>
    <row r="2935" spans="4:8">
      <c r="D2935"/>
      <c r="E2935" s="1"/>
      <c r="F2935"/>
      <c r="G2935"/>
      <c r="H2935"/>
    </row>
    <row r="2936" spans="4:8">
      <c r="D2936"/>
      <c r="E2936" s="1"/>
      <c r="F2936"/>
      <c r="G2936"/>
      <c r="H2936"/>
    </row>
    <row r="2937" spans="4:8">
      <c r="D2937"/>
      <c r="E2937" s="1"/>
      <c r="F2937"/>
      <c r="G2937"/>
      <c r="H2937"/>
    </row>
    <row r="2938" spans="4:8">
      <c r="D2938"/>
      <c r="E2938" s="1"/>
      <c r="F2938"/>
      <c r="G2938"/>
      <c r="H2938"/>
    </row>
    <row r="2939" spans="4:8">
      <c r="D2939"/>
      <c r="E2939" s="1"/>
      <c r="F2939"/>
      <c r="G2939"/>
      <c r="H2939"/>
    </row>
    <row r="2940" spans="4:8">
      <c r="D2940"/>
      <c r="E2940" s="1"/>
      <c r="F2940"/>
      <c r="G2940"/>
      <c r="H2940"/>
    </row>
    <row r="2941" spans="4:8">
      <c r="D2941"/>
      <c r="E2941" s="1"/>
      <c r="F2941"/>
      <c r="G2941"/>
      <c r="H2941"/>
    </row>
    <row r="2942" spans="4:8">
      <c r="D2942"/>
      <c r="E2942" s="1"/>
      <c r="F2942"/>
      <c r="G2942"/>
      <c r="H2942"/>
    </row>
    <row r="2943" spans="4:8">
      <c r="D2943"/>
      <c r="E2943" s="1"/>
      <c r="F2943"/>
      <c r="G2943"/>
      <c r="H2943"/>
    </row>
    <row r="2944" spans="4:8">
      <c r="D2944"/>
      <c r="E2944" s="1"/>
      <c r="F2944"/>
      <c r="G2944"/>
      <c r="H2944"/>
    </row>
    <row r="2945" spans="4:8">
      <c r="D2945"/>
      <c r="E2945" s="1"/>
      <c r="F2945"/>
      <c r="G2945"/>
      <c r="H2945"/>
    </row>
    <row r="2946" spans="4:8">
      <c r="D2946"/>
      <c r="E2946" s="1"/>
      <c r="F2946"/>
      <c r="G2946"/>
      <c r="H2946"/>
    </row>
    <row r="2947" spans="4:8">
      <c r="D2947"/>
      <c r="E2947" s="1"/>
      <c r="F2947"/>
      <c r="G2947"/>
      <c r="H2947"/>
    </row>
    <row r="2948" spans="4:8">
      <c r="D2948"/>
      <c r="E2948" s="1"/>
      <c r="F2948"/>
      <c r="G2948"/>
      <c r="H2948"/>
    </row>
    <row r="2949" spans="4:8">
      <c r="D2949"/>
      <c r="E2949" s="1"/>
      <c r="F2949"/>
      <c r="G2949"/>
      <c r="H2949"/>
    </row>
    <row r="2950" spans="4:8">
      <c r="D2950"/>
      <c r="E2950" s="1"/>
      <c r="F2950"/>
      <c r="G2950"/>
      <c r="H2950"/>
    </row>
    <row r="2951" spans="4:8">
      <c r="D2951"/>
      <c r="E2951" s="1"/>
      <c r="F2951"/>
      <c r="G2951"/>
      <c r="H2951"/>
    </row>
    <row r="2952" spans="4:8">
      <c r="D2952"/>
      <c r="E2952" s="1"/>
      <c r="F2952"/>
      <c r="G2952"/>
      <c r="H2952"/>
    </row>
    <row r="2953" spans="4:8">
      <c r="D2953"/>
      <c r="E2953" s="1"/>
      <c r="F2953"/>
      <c r="G2953"/>
      <c r="H2953"/>
    </row>
    <row r="2954" spans="4:8">
      <c r="D2954"/>
      <c r="E2954" s="1"/>
      <c r="F2954"/>
      <c r="G2954"/>
      <c r="H2954"/>
    </row>
    <row r="2955" spans="4:8">
      <c r="D2955"/>
      <c r="E2955" s="1"/>
      <c r="F2955"/>
      <c r="G2955"/>
      <c r="H2955"/>
    </row>
    <row r="2956" spans="4:8">
      <c r="D2956"/>
      <c r="E2956" s="1"/>
      <c r="F2956"/>
      <c r="G2956"/>
      <c r="H2956"/>
    </row>
    <row r="2957" spans="4:8">
      <c r="D2957"/>
      <c r="E2957" s="1"/>
      <c r="F2957"/>
      <c r="G2957"/>
      <c r="H2957"/>
    </row>
    <row r="2958" spans="4:8">
      <c r="D2958"/>
      <c r="E2958" s="1"/>
      <c r="F2958"/>
      <c r="G2958"/>
      <c r="H2958"/>
    </row>
    <row r="2959" spans="4:8">
      <c r="D2959"/>
      <c r="E2959" s="1"/>
      <c r="F2959"/>
      <c r="G2959"/>
      <c r="H2959"/>
    </row>
    <row r="2960" spans="4:8">
      <c r="D2960"/>
      <c r="E2960" s="1"/>
      <c r="F2960"/>
      <c r="G2960"/>
      <c r="H2960"/>
    </row>
    <row r="2961" spans="4:8">
      <c r="D2961"/>
      <c r="E2961" s="1"/>
      <c r="F2961"/>
      <c r="G2961"/>
      <c r="H2961"/>
    </row>
    <row r="2962" spans="4:8">
      <c r="D2962"/>
      <c r="E2962" s="1"/>
      <c r="F2962"/>
      <c r="G2962"/>
      <c r="H2962"/>
    </row>
    <row r="2963" spans="4:8">
      <c r="D2963"/>
      <c r="E2963" s="1"/>
      <c r="F2963"/>
      <c r="G2963"/>
      <c r="H2963"/>
    </row>
    <row r="2964" spans="4:8">
      <c r="D2964"/>
      <c r="E2964" s="1"/>
      <c r="F2964"/>
      <c r="G2964"/>
      <c r="H2964"/>
    </row>
    <row r="2965" spans="4:8">
      <c r="D2965"/>
      <c r="E2965" s="1"/>
      <c r="F2965"/>
      <c r="G2965"/>
      <c r="H2965"/>
    </row>
    <row r="2966" spans="4:8">
      <c r="D2966"/>
      <c r="E2966" s="1"/>
      <c r="F2966"/>
      <c r="G2966"/>
      <c r="H2966"/>
    </row>
    <row r="2967" spans="4:8">
      <c r="D2967"/>
      <c r="E2967" s="1"/>
      <c r="F2967"/>
      <c r="G2967"/>
      <c r="H2967"/>
    </row>
    <row r="2968" spans="4:8">
      <c r="D2968"/>
      <c r="E2968" s="1"/>
      <c r="F2968"/>
      <c r="G2968"/>
      <c r="H2968"/>
    </row>
    <row r="2969" spans="4:8">
      <c r="D2969"/>
      <c r="E2969" s="1"/>
      <c r="F2969"/>
      <c r="G2969"/>
      <c r="H2969"/>
    </row>
    <row r="2970" spans="4:8">
      <c r="D2970"/>
      <c r="E2970" s="1"/>
      <c r="F2970"/>
      <c r="G2970"/>
      <c r="H2970"/>
    </row>
    <row r="2971" spans="4:8">
      <c r="D2971"/>
      <c r="E2971" s="1"/>
      <c r="F2971"/>
      <c r="G2971"/>
      <c r="H2971"/>
    </row>
    <row r="2972" spans="4:8">
      <c r="D2972"/>
      <c r="E2972" s="1"/>
      <c r="F2972"/>
      <c r="G2972"/>
      <c r="H2972"/>
    </row>
    <row r="2973" spans="4:8">
      <c r="D2973"/>
      <c r="E2973" s="1"/>
      <c r="F2973"/>
      <c r="G2973"/>
      <c r="H2973"/>
    </row>
    <row r="2974" spans="4:8">
      <c r="D2974"/>
      <c r="E2974" s="1"/>
      <c r="F2974"/>
      <c r="G2974"/>
      <c r="H2974"/>
    </row>
    <row r="2975" spans="4:8">
      <c r="D2975"/>
      <c r="E2975" s="1"/>
      <c r="F2975"/>
      <c r="G2975"/>
      <c r="H2975"/>
    </row>
    <row r="2976" spans="4:8">
      <c r="D2976"/>
      <c r="E2976" s="1"/>
      <c r="F2976"/>
      <c r="G2976"/>
      <c r="H2976"/>
    </row>
    <row r="2977" spans="4:8">
      <c r="D2977"/>
      <c r="E2977" s="1"/>
      <c r="F2977"/>
      <c r="G2977"/>
      <c r="H2977"/>
    </row>
    <row r="2978" spans="4:8">
      <c r="D2978"/>
      <c r="E2978" s="1"/>
      <c r="F2978"/>
      <c r="G2978"/>
      <c r="H2978"/>
    </row>
    <row r="2979" spans="4:8">
      <c r="D2979"/>
      <c r="E2979" s="1"/>
      <c r="F2979"/>
      <c r="G2979"/>
      <c r="H2979"/>
    </row>
    <row r="2980" spans="4:8">
      <c r="D2980"/>
      <c r="E2980" s="1"/>
      <c r="F2980"/>
      <c r="G2980"/>
      <c r="H2980"/>
    </row>
    <row r="2981" spans="4:8">
      <c r="D2981"/>
      <c r="E2981" s="1"/>
      <c r="F2981"/>
      <c r="G2981"/>
      <c r="H2981"/>
    </row>
    <row r="2982" spans="4:8">
      <c r="D2982"/>
      <c r="E2982" s="1"/>
      <c r="F2982"/>
      <c r="G2982"/>
      <c r="H2982"/>
    </row>
    <row r="2983" spans="4:8">
      <c r="D2983"/>
      <c r="E2983" s="1"/>
      <c r="F2983"/>
      <c r="G2983"/>
      <c r="H2983"/>
    </row>
    <row r="2984" spans="4:8">
      <c r="D2984"/>
      <c r="E2984" s="1"/>
      <c r="F2984"/>
      <c r="G2984"/>
      <c r="H2984"/>
    </row>
    <row r="2985" spans="4:8">
      <c r="D2985"/>
      <c r="E2985" s="1"/>
      <c r="F2985"/>
      <c r="G2985"/>
      <c r="H2985"/>
    </row>
    <row r="2986" spans="4:8">
      <c r="D2986"/>
      <c r="E2986" s="1"/>
      <c r="F2986"/>
      <c r="G2986"/>
      <c r="H2986"/>
    </row>
    <row r="2987" spans="4:8">
      <c r="D2987"/>
      <c r="E2987" s="1"/>
      <c r="F2987"/>
      <c r="G2987"/>
      <c r="H2987"/>
    </row>
    <row r="2988" spans="4:8">
      <c r="D2988"/>
      <c r="E2988" s="1"/>
      <c r="F2988"/>
      <c r="G2988"/>
      <c r="H2988"/>
    </row>
    <row r="2989" spans="4:8">
      <c r="D2989"/>
      <c r="E2989" s="1"/>
      <c r="F2989"/>
      <c r="G2989"/>
      <c r="H2989"/>
    </row>
    <row r="2990" spans="4:8">
      <c r="D2990"/>
      <c r="E2990" s="1"/>
      <c r="F2990"/>
      <c r="G2990"/>
      <c r="H2990"/>
    </row>
    <row r="2991" spans="4:8">
      <c r="D2991"/>
      <c r="E2991" s="1"/>
      <c r="F2991"/>
      <c r="G2991"/>
      <c r="H2991"/>
    </row>
    <row r="2992" spans="4:8">
      <c r="D2992"/>
      <c r="E2992" s="1"/>
      <c r="F2992"/>
      <c r="G2992"/>
      <c r="H2992"/>
    </row>
    <row r="2993" spans="4:8">
      <c r="D2993"/>
      <c r="E2993" s="1"/>
      <c r="F2993"/>
      <c r="G2993"/>
      <c r="H2993"/>
    </row>
    <row r="2994" spans="4:8">
      <c r="D2994"/>
      <c r="E2994" s="1"/>
      <c r="F2994"/>
      <c r="G2994"/>
      <c r="H2994"/>
    </row>
    <row r="2995" spans="4:8">
      <c r="D2995"/>
      <c r="E2995" s="1"/>
      <c r="F2995"/>
      <c r="G2995"/>
      <c r="H2995"/>
    </row>
    <row r="2996" spans="4:8">
      <c r="D2996"/>
      <c r="E2996" s="1"/>
      <c r="F2996"/>
      <c r="G2996"/>
      <c r="H2996"/>
    </row>
    <row r="2997" spans="4:8">
      <c r="D2997"/>
      <c r="E2997" s="1"/>
      <c r="F2997"/>
      <c r="G2997"/>
      <c r="H2997"/>
    </row>
    <row r="2998" spans="4:8">
      <c r="D2998"/>
      <c r="E2998" s="1"/>
      <c r="F2998"/>
      <c r="G2998"/>
      <c r="H2998"/>
    </row>
    <row r="2999" spans="4:8">
      <c r="D2999"/>
      <c r="E2999" s="1"/>
      <c r="F2999"/>
      <c r="G2999"/>
      <c r="H2999"/>
    </row>
    <row r="3000" spans="4:8">
      <c r="D3000"/>
      <c r="E3000" s="1"/>
      <c r="F3000"/>
      <c r="G3000"/>
      <c r="H3000"/>
    </row>
    <row r="3001" spans="4:8">
      <c r="D3001"/>
      <c r="E3001" s="1"/>
      <c r="F3001"/>
      <c r="G3001"/>
      <c r="H3001"/>
    </row>
    <row r="3002" spans="4:8">
      <c r="D3002"/>
      <c r="E3002" s="1"/>
      <c r="F3002"/>
      <c r="G3002"/>
      <c r="H3002"/>
    </row>
    <row r="3003" spans="4:8">
      <c r="D3003"/>
      <c r="E3003" s="1"/>
      <c r="F3003"/>
      <c r="G3003"/>
      <c r="H3003"/>
    </row>
    <row r="3004" spans="4:8">
      <c r="D3004"/>
      <c r="E3004" s="1"/>
      <c r="F3004"/>
      <c r="G3004"/>
      <c r="H3004"/>
    </row>
    <row r="3005" spans="4:8">
      <c r="D3005"/>
      <c r="E3005" s="1"/>
      <c r="F3005"/>
      <c r="G3005"/>
      <c r="H3005"/>
    </row>
    <row r="3006" spans="4:8">
      <c r="D3006"/>
      <c r="E3006" s="1"/>
      <c r="F3006"/>
      <c r="G3006"/>
      <c r="H3006"/>
    </row>
    <row r="3007" spans="4:8">
      <c r="D3007"/>
      <c r="E3007" s="1"/>
      <c r="F3007"/>
      <c r="G3007"/>
      <c r="H3007"/>
    </row>
    <row r="3008" spans="4:8">
      <c r="D3008"/>
      <c r="E3008" s="1"/>
      <c r="F3008"/>
      <c r="G3008"/>
      <c r="H3008"/>
    </row>
    <row r="3009" spans="4:8">
      <c r="D3009"/>
      <c r="E3009" s="1"/>
      <c r="F3009"/>
      <c r="G3009"/>
      <c r="H3009"/>
    </row>
    <row r="3010" spans="4:8">
      <c r="D3010"/>
      <c r="E3010" s="1"/>
      <c r="F3010"/>
      <c r="G3010"/>
      <c r="H3010"/>
    </row>
    <row r="3011" spans="4:8">
      <c r="D3011"/>
      <c r="E3011" s="1"/>
      <c r="F3011"/>
      <c r="G3011"/>
      <c r="H3011"/>
    </row>
    <row r="3012" spans="4:8">
      <c r="D3012"/>
      <c r="E3012" s="1"/>
      <c r="F3012"/>
      <c r="G3012"/>
      <c r="H3012"/>
    </row>
    <row r="3013" spans="4:8">
      <c r="D3013"/>
      <c r="E3013" s="1"/>
      <c r="F3013"/>
      <c r="G3013"/>
      <c r="H3013"/>
    </row>
    <row r="3014" spans="4:8">
      <c r="D3014"/>
      <c r="E3014" s="1"/>
      <c r="F3014"/>
      <c r="G3014"/>
      <c r="H3014"/>
    </row>
    <row r="3015" spans="4:8">
      <c r="D3015"/>
      <c r="E3015" s="1"/>
      <c r="F3015"/>
      <c r="G3015"/>
      <c r="H3015"/>
    </row>
    <row r="3016" spans="4:8">
      <c r="D3016"/>
      <c r="E3016" s="1"/>
      <c r="F3016"/>
      <c r="G3016"/>
      <c r="H3016"/>
    </row>
    <row r="3017" spans="4:8">
      <c r="D3017"/>
      <c r="E3017" s="1"/>
      <c r="F3017"/>
      <c r="G3017"/>
      <c r="H3017"/>
    </row>
    <row r="3018" spans="4:8">
      <c r="D3018"/>
      <c r="E3018" s="1"/>
      <c r="F3018"/>
      <c r="G3018"/>
      <c r="H3018"/>
    </row>
    <row r="3019" spans="4:8">
      <c r="D3019"/>
      <c r="E3019" s="1"/>
      <c r="F3019"/>
      <c r="G3019"/>
      <c r="H3019"/>
    </row>
    <row r="3020" spans="4:8">
      <c r="D3020"/>
      <c r="E3020" s="1"/>
      <c r="F3020"/>
      <c r="G3020"/>
      <c r="H3020"/>
    </row>
    <row r="3021" spans="4:8">
      <c r="D3021"/>
      <c r="E3021" s="1"/>
      <c r="F3021"/>
      <c r="G3021"/>
      <c r="H3021"/>
    </row>
    <row r="3022" spans="4:8">
      <c r="D3022"/>
      <c r="E3022" s="1"/>
      <c r="F3022"/>
      <c r="G3022"/>
      <c r="H3022"/>
    </row>
    <row r="3023" spans="4:8">
      <c r="D3023"/>
      <c r="E3023" s="1"/>
      <c r="F3023"/>
      <c r="G3023"/>
      <c r="H3023"/>
    </row>
    <row r="3024" spans="4:8">
      <c r="D3024"/>
      <c r="E3024" s="1"/>
      <c r="F3024"/>
      <c r="G3024"/>
      <c r="H3024"/>
    </row>
    <row r="3025" spans="4:8">
      <c r="D3025"/>
      <c r="E3025" s="1"/>
      <c r="F3025"/>
      <c r="G3025"/>
      <c r="H3025"/>
    </row>
    <row r="3026" spans="4:8">
      <c r="D3026"/>
      <c r="E3026" s="1"/>
      <c r="F3026"/>
      <c r="G3026"/>
      <c r="H3026"/>
    </row>
    <row r="3027" spans="4:8">
      <c r="D3027"/>
      <c r="E3027" s="1"/>
      <c r="F3027"/>
      <c r="G3027"/>
      <c r="H3027"/>
    </row>
    <row r="3028" spans="4:8">
      <c r="D3028"/>
      <c r="E3028" s="1"/>
      <c r="F3028"/>
      <c r="G3028"/>
      <c r="H3028"/>
    </row>
    <row r="3029" spans="4:8">
      <c r="D3029"/>
      <c r="E3029" s="1"/>
      <c r="F3029"/>
      <c r="G3029"/>
      <c r="H3029"/>
    </row>
    <row r="3030" spans="4:8">
      <c r="D3030"/>
      <c r="E3030" s="1"/>
      <c r="F3030"/>
      <c r="G3030"/>
      <c r="H3030"/>
    </row>
    <row r="3031" spans="4:8">
      <c r="D3031"/>
      <c r="E3031" s="1"/>
      <c r="F3031"/>
      <c r="G3031"/>
      <c r="H3031"/>
    </row>
    <row r="3032" spans="4:8">
      <c r="D3032"/>
      <c r="E3032" s="1"/>
      <c r="F3032"/>
      <c r="G3032"/>
      <c r="H3032"/>
    </row>
    <row r="3033" spans="4:8">
      <c r="D3033"/>
      <c r="E3033" s="1"/>
      <c r="F3033"/>
      <c r="G3033"/>
      <c r="H3033"/>
    </row>
    <row r="3034" spans="4:8">
      <c r="D3034"/>
      <c r="E3034" s="1"/>
      <c r="F3034"/>
      <c r="G3034"/>
      <c r="H3034"/>
    </row>
    <row r="3035" spans="4:8">
      <c r="D3035"/>
      <c r="E3035" s="1"/>
      <c r="F3035"/>
      <c r="G3035"/>
      <c r="H3035"/>
    </row>
    <row r="3036" spans="4:8">
      <c r="D3036"/>
      <c r="E3036" s="1"/>
      <c r="F3036"/>
      <c r="G3036"/>
      <c r="H3036"/>
    </row>
    <row r="3037" spans="4:8">
      <c r="D3037"/>
      <c r="E3037" s="1"/>
      <c r="F3037"/>
      <c r="G3037"/>
      <c r="H3037"/>
    </row>
    <row r="3038" spans="4:8">
      <c r="D3038"/>
      <c r="E3038" s="1"/>
      <c r="F3038"/>
      <c r="G3038"/>
      <c r="H3038"/>
    </row>
    <row r="3039" spans="4:8">
      <c r="D3039"/>
      <c r="E3039" s="1"/>
      <c r="F3039"/>
      <c r="G3039"/>
      <c r="H3039"/>
    </row>
    <row r="3040" spans="4:8">
      <c r="D3040"/>
      <c r="E3040" s="1"/>
      <c r="F3040"/>
      <c r="G3040"/>
      <c r="H3040"/>
    </row>
    <row r="3041" spans="4:8">
      <c r="D3041"/>
      <c r="E3041" s="1"/>
      <c r="F3041"/>
      <c r="G3041"/>
      <c r="H3041"/>
    </row>
    <row r="3042" spans="4:8">
      <c r="D3042"/>
      <c r="E3042" s="1"/>
      <c r="F3042"/>
      <c r="G3042"/>
      <c r="H3042"/>
    </row>
    <row r="3043" spans="4:8">
      <c r="D3043"/>
      <c r="E3043" s="1"/>
      <c r="F3043"/>
      <c r="G3043"/>
      <c r="H3043"/>
    </row>
    <row r="3044" spans="4:8">
      <c r="D3044"/>
      <c r="E3044" s="1"/>
      <c r="F3044"/>
      <c r="G3044"/>
      <c r="H3044"/>
    </row>
    <row r="3045" spans="4:8">
      <c r="D3045"/>
      <c r="E3045" s="1"/>
      <c r="F3045"/>
      <c r="G3045"/>
      <c r="H3045"/>
    </row>
    <row r="3046" spans="4:8">
      <c r="D3046"/>
      <c r="E3046" s="1"/>
      <c r="F3046"/>
      <c r="G3046"/>
      <c r="H3046"/>
    </row>
    <row r="3047" spans="4:8">
      <c r="D3047"/>
      <c r="E3047" s="1"/>
      <c r="F3047"/>
      <c r="G3047"/>
      <c r="H3047"/>
    </row>
    <row r="3048" spans="4:8">
      <c r="D3048"/>
      <c r="E3048" s="1"/>
      <c r="F3048"/>
      <c r="G3048"/>
      <c r="H3048"/>
    </row>
    <row r="3049" spans="4:8">
      <c r="D3049"/>
      <c r="E3049" s="1"/>
      <c r="F3049"/>
      <c r="G3049"/>
      <c r="H3049"/>
    </row>
    <row r="3050" spans="4:8">
      <c r="D3050"/>
      <c r="E3050" s="1"/>
      <c r="F3050"/>
      <c r="G3050"/>
      <c r="H3050"/>
    </row>
    <row r="3051" spans="4:8">
      <c r="D3051"/>
      <c r="E3051" s="1"/>
      <c r="F3051"/>
      <c r="G3051"/>
      <c r="H3051"/>
    </row>
    <row r="3052" spans="4:8">
      <c r="D3052"/>
      <c r="E3052" s="1"/>
      <c r="F3052"/>
      <c r="G3052"/>
      <c r="H3052"/>
    </row>
    <row r="3053" spans="4:8">
      <c r="D3053"/>
      <c r="E3053" s="1"/>
      <c r="F3053"/>
      <c r="G3053"/>
      <c r="H3053"/>
    </row>
    <row r="3054" spans="4:8">
      <c r="D3054"/>
      <c r="E3054" s="1"/>
      <c r="F3054"/>
      <c r="G3054"/>
      <c r="H3054"/>
    </row>
    <row r="3055" spans="4:8">
      <c r="D3055"/>
      <c r="E3055" s="1"/>
      <c r="F3055"/>
      <c r="G3055"/>
      <c r="H3055"/>
    </row>
    <row r="3056" spans="4:8">
      <c r="D3056"/>
      <c r="E3056" s="1"/>
      <c r="F3056"/>
      <c r="G3056"/>
      <c r="H3056"/>
    </row>
    <row r="3057" spans="4:8">
      <c r="D3057"/>
      <c r="E3057" s="1"/>
      <c r="F3057"/>
      <c r="G3057"/>
      <c r="H3057"/>
    </row>
    <row r="3058" spans="4:8">
      <c r="D3058"/>
      <c r="E3058" s="1"/>
      <c r="F3058"/>
      <c r="G3058"/>
      <c r="H3058"/>
    </row>
    <row r="3059" spans="4:8">
      <c r="D3059"/>
      <c r="E3059" s="1"/>
      <c r="F3059"/>
      <c r="G3059"/>
      <c r="H3059"/>
    </row>
    <row r="3060" spans="4:8">
      <c r="D3060"/>
      <c r="E3060" s="1"/>
      <c r="F3060"/>
      <c r="G3060"/>
      <c r="H3060"/>
    </row>
    <row r="3061" spans="4:8">
      <c r="D3061"/>
      <c r="E3061" s="1"/>
      <c r="F3061"/>
      <c r="G3061"/>
      <c r="H3061"/>
    </row>
    <row r="3062" spans="4:8">
      <c r="D3062"/>
      <c r="E3062" s="1"/>
      <c r="F3062"/>
      <c r="G3062"/>
      <c r="H3062"/>
    </row>
    <row r="3063" spans="4:8">
      <c r="D3063"/>
      <c r="E3063" s="1"/>
      <c r="F3063"/>
      <c r="G3063"/>
      <c r="H3063"/>
    </row>
    <row r="3064" spans="4:8">
      <c r="D3064"/>
      <c r="E3064" s="1"/>
      <c r="F3064"/>
      <c r="G3064"/>
      <c r="H3064"/>
    </row>
    <row r="3065" spans="4:8">
      <c r="D3065"/>
      <c r="E3065" s="1"/>
      <c r="F3065"/>
      <c r="G3065"/>
      <c r="H3065"/>
    </row>
    <row r="3066" spans="4:8">
      <c r="D3066"/>
      <c r="E3066" s="1"/>
      <c r="F3066"/>
      <c r="G3066"/>
      <c r="H3066"/>
    </row>
    <row r="3067" spans="4:8">
      <c r="D3067"/>
      <c r="E3067" s="1"/>
      <c r="F3067"/>
      <c r="G3067"/>
      <c r="H3067"/>
    </row>
    <row r="3068" spans="4:8">
      <c r="D3068"/>
      <c r="E3068" s="1"/>
      <c r="F3068"/>
      <c r="G3068"/>
      <c r="H3068"/>
    </row>
    <row r="3069" spans="4:8">
      <c r="D3069"/>
      <c r="E3069" s="1"/>
      <c r="F3069"/>
      <c r="G3069"/>
      <c r="H3069"/>
    </row>
    <row r="3070" spans="4:8">
      <c r="D3070"/>
      <c r="E3070" s="1"/>
      <c r="F3070"/>
      <c r="G3070"/>
      <c r="H3070"/>
    </row>
    <row r="3071" spans="4:8">
      <c r="D3071"/>
      <c r="E3071" s="1"/>
      <c r="F3071"/>
      <c r="G3071"/>
      <c r="H3071"/>
    </row>
    <row r="3072" spans="4:8">
      <c r="D3072"/>
      <c r="E3072" s="1"/>
      <c r="F3072"/>
      <c r="G3072"/>
      <c r="H3072"/>
    </row>
    <row r="3073" spans="4:8">
      <c r="D3073"/>
      <c r="E3073" s="1"/>
      <c r="F3073"/>
      <c r="G3073"/>
      <c r="H3073"/>
    </row>
    <row r="3074" spans="4:8">
      <c r="D3074"/>
      <c r="E3074" s="1"/>
      <c r="F3074"/>
      <c r="G3074"/>
      <c r="H3074"/>
    </row>
    <row r="3075" spans="4:8">
      <c r="D3075"/>
      <c r="E3075" s="1"/>
      <c r="F3075"/>
      <c r="G3075"/>
      <c r="H3075"/>
    </row>
    <row r="3076" spans="4:8">
      <c r="D3076"/>
      <c r="E3076" s="1"/>
      <c r="F3076"/>
      <c r="G3076"/>
      <c r="H3076"/>
    </row>
    <row r="3077" spans="4:8">
      <c r="D3077"/>
      <c r="E3077" s="1"/>
      <c r="F3077"/>
      <c r="G3077"/>
      <c r="H3077"/>
    </row>
    <row r="3078" spans="4:8">
      <c r="D3078"/>
      <c r="E3078" s="1"/>
      <c r="F3078"/>
      <c r="G3078"/>
      <c r="H3078"/>
    </row>
    <row r="3079" spans="4:8">
      <c r="D3079"/>
      <c r="E3079" s="1"/>
      <c r="F3079"/>
      <c r="G3079"/>
      <c r="H3079"/>
    </row>
    <row r="3080" spans="4:8">
      <c r="D3080"/>
      <c r="E3080" s="1"/>
      <c r="F3080"/>
      <c r="G3080"/>
      <c r="H3080"/>
    </row>
    <row r="3081" spans="4:8">
      <c r="D3081"/>
      <c r="E3081" s="1"/>
      <c r="F3081"/>
      <c r="G3081"/>
      <c r="H3081"/>
    </row>
    <row r="3082" spans="4:8">
      <c r="D3082"/>
      <c r="E3082" s="1"/>
      <c r="F3082"/>
      <c r="G3082"/>
      <c r="H3082"/>
    </row>
    <row r="3083" spans="4:8">
      <c r="D3083"/>
      <c r="E3083" s="1"/>
      <c r="F3083"/>
      <c r="G3083"/>
      <c r="H3083"/>
    </row>
    <row r="3084" spans="4:8">
      <c r="D3084"/>
      <c r="E3084" s="1"/>
      <c r="F3084"/>
      <c r="G3084"/>
      <c r="H3084"/>
    </row>
    <row r="3085" spans="4:8">
      <c r="D3085"/>
      <c r="E3085" s="1"/>
      <c r="F3085"/>
      <c r="G3085"/>
      <c r="H3085"/>
    </row>
    <row r="3086" spans="4:8">
      <c r="D3086"/>
      <c r="E3086" s="1"/>
      <c r="F3086"/>
      <c r="G3086"/>
      <c r="H3086"/>
    </row>
    <row r="3087" spans="4:8">
      <c r="D3087"/>
      <c r="E3087" s="1"/>
      <c r="F3087"/>
      <c r="G3087"/>
      <c r="H3087"/>
    </row>
    <row r="3088" spans="4:8">
      <c r="D3088"/>
      <c r="E3088" s="1"/>
      <c r="F3088"/>
      <c r="G3088"/>
      <c r="H3088"/>
    </row>
    <row r="3089" spans="4:8">
      <c r="D3089"/>
      <c r="E3089" s="1"/>
      <c r="F3089"/>
      <c r="G3089"/>
      <c r="H3089"/>
    </row>
    <row r="3090" spans="4:8">
      <c r="D3090"/>
      <c r="E3090" s="1"/>
      <c r="F3090"/>
      <c r="G3090"/>
      <c r="H3090"/>
    </row>
    <row r="3091" spans="4:8">
      <c r="D3091"/>
      <c r="E3091" s="1"/>
      <c r="F3091"/>
      <c r="G3091"/>
      <c r="H3091"/>
    </row>
    <row r="3092" spans="4:8">
      <c r="D3092"/>
      <c r="E3092" s="1"/>
      <c r="F3092"/>
      <c r="G3092"/>
      <c r="H3092"/>
    </row>
    <row r="3093" spans="4:8">
      <c r="D3093"/>
      <c r="E3093" s="1"/>
      <c r="F3093"/>
      <c r="G3093"/>
      <c r="H3093"/>
    </row>
    <row r="3094" spans="4:8">
      <c r="D3094"/>
      <c r="E3094" s="1"/>
      <c r="F3094"/>
      <c r="G3094"/>
      <c r="H3094"/>
    </row>
    <row r="3095" spans="4:8">
      <c r="D3095"/>
      <c r="E3095" s="1"/>
      <c r="F3095"/>
      <c r="G3095"/>
      <c r="H3095"/>
    </row>
    <row r="3096" spans="4:8">
      <c r="D3096"/>
      <c r="E3096" s="1"/>
      <c r="F3096"/>
      <c r="G3096"/>
      <c r="H3096"/>
    </row>
    <row r="3097" spans="4:8">
      <c r="D3097"/>
      <c r="E3097" s="1"/>
      <c r="F3097"/>
      <c r="G3097"/>
      <c r="H3097"/>
    </row>
    <row r="3098" spans="4:8">
      <c r="D3098"/>
      <c r="E3098" s="1"/>
      <c r="F3098"/>
      <c r="G3098"/>
      <c r="H3098"/>
    </row>
    <row r="3099" spans="4:8">
      <c r="D3099"/>
      <c r="E3099" s="1"/>
      <c r="F3099"/>
      <c r="G3099"/>
      <c r="H3099"/>
    </row>
    <row r="3100" spans="4:8">
      <c r="D3100"/>
      <c r="E3100" s="1"/>
      <c r="F3100"/>
      <c r="G3100"/>
      <c r="H3100"/>
    </row>
    <row r="3101" spans="4:8">
      <c r="D3101"/>
      <c r="E3101" s="1"/>
      <c r="F3101"/>
      <c r="G3101"/>
      <c r="H3101"/>
    </row>
    <row r="3102" spans="4:8">
      <c r="D3102"/>
      <c r="E3102" s="1"/>
      <c r="F3102"/>
      <c r="G3102"/>
      <c r="H3102"/>
    </row>
    <row r="3103" spans="4:8">
      <c r="D3103"/>
      <c r="E3103" s="1"/>
      <c r="F3103"/>
      <c r="G3103"/>
      <c r="H3103"/>
    </row>
    <row r="3104" spans="4:8">
      <c r="D3104"/>
      <c r="E3104" s="1"/>
      <c r="F3104"/>
      <c r="G3104"/>
      <c r="H3104"/>
    </row>
    <row r="3105" spans="4:8">
      <c r="D3105"/>
      <c r="E3105" s="1"/>
      <c r="F3105"/>
      <c r="G3105"/>
      <c r="H3105"/>
    </row>
    <row r="3106" spans="4:8">
      <c r="D3106"/>
      <c r="E3106" s="1"/>
      <c r="F3106"/>
      <c r="G3106"/>
      <c r="H3106"/>
    </row>
    <row r="3107" spans="4:8">
      <c r="D3107"/>
      <c r="E3107" s="1"/>
      <c r="F3107"/>
      <c r="G3107"/>
      <c r="H3107"/>
    </row>
    <row r="3108" spans="4:8">
      <c r="D3108"/>
      <c r="E3108" s="1"/>
      <c r="F3108"/>
      <c r="G3108"/>
      <c r="H3108"/>
    </row>
    <row r="3109" spans="4:8">
      <c r="D3109"/>
      <c r="E3109" s="1"/>
      <c r="F3109"/>
      <c r="G3109"/>
      <c r="H3109"/>
    </row>
    <row r="3110" spans="4:8">
      <c r="D3110"/>
      <c r="E3110" s="1"/>
      <c r="F3110"/>
      <c r="G3110"/>
      <c r="H3110"/>
    </row>
    <row r="3111" spans="4:8">
      <c r="D3111"/>
      <c r="E3111" s="1"/>
      <c r="F3111"/>
      <c r="G3111"/>
      <c r="H3111"/>
    </row>
    <row r="3112" spans="4:8">
      <c r="D3112"/>
      <c r="E3112" s="1"/>
      <c r="F3112"/>
      <c r="G3112"/>
      <c r="H3112"/>
    </row>
    <row r="3113" spans="4:8">
      <c r="D3113"/>
      <c r="E3113" s="1"/>
      <c r="F3113"/>
      <c r="G3113"/>
      <c r="H3113"/>
    </row>
    <row r="3114" spans="4:8">
      <c r="D3114"/>
      <c r="E3114" s="1"/>
      <c r="F3114"/>
      <c r="G3114"/>
      <c r="H3114"/>
    </row>
    <row r="3115" spans="4:8">
      <c r="D3115"/>
      <c r="E3115" s="1"/>
      <c r="F3115"/>
      <c r="G3115"/>
      <c r="H3115"/>
    </row>
    <row r="3116" spans="4:8">
      <c r="D3116"/>
      <c r="E3116" s="1"/>
      <c r="F3116"/>
      <c r="G3116"/>
      <c r="H3116"/>
    </row>
    <row r="3117" spans="4:8">
      <c r="D3117"/>
      <c r="E3117" s="1"/>
      <c r="F3117"/>
      <c r="G3117"/>
      <c r="H3117"/>
    </row>
    <row r="3118" spans="4:8">
      <c r="D3118"/>
      <c r="E3118" s="1"/>
      <c r="F3118"/>
      <c r="G3118"/>
      <c r="H3118"/>
    </row>
    <row r="3119" spans="4:8">
      <c r="D3119"/>
      <c r="E3119" s="1"/>
      <c r="F3119"/>
      <c r="G3119"/>
      <c r="H3119"/>
    </row>
    <row r="3120" spans="4:8">
      <c r="D3120"/>
      <c r="E3120" s="1"/>
      <c r="F3120"/>
      <c r="G3120"/>
      <c r="H3120"/>
    </row>
    <row r="3121" spans="4:8">
      <c r="D3121"/>
      <c r="E3121" s="1"/>
      <c r="F3121"/>
      <c r="G3121"/>
      <c r="H3121"/>
    </row>
    <row r="3122" spans="4:8">
      <c r="D3122"/>
      <c r="E3122" s="1"/>
      <c r="F3122"/>
      <c r="G3122"/>
      <c r="H3122"/>
    </row>
    <row r="3123" spans="4:8">
      <c r="D3123"/>
      <c r="E3123" s="1"/>
      <c r="F3123"/>
      <c r="G3123"/>
      <c r="H3123"/>
    </row>
    <row r="3124" spans="4:8">
      <c r="D3124"/>
      <c r="E3124" s="1"/>
      <c r="F3124"/>
      <c r="G3124"/>
      <c r="H3124"/>
    </row>
    <row r="3125" spans="4:8">
      <c r="D3125"/>
      <c r="E3125" s="1"/>
      <c r="F3125"/>
      <c r="G3125"/>
      <c r="H3125"/>
    </row>
    <row r="3126" spans="4:8">
      <c r="D3126"/>
      <c r="E3126" s="1"/>
      <c r="F3126"/>
      <c r="G3126"/>
      <c r="H3126"/>
    </row>
    <row r="3127" spans="4:8">
      <c r="D3127"/>
      <c r="E3127" s="1"/>
      <c r="F3127"/>
      <c r="G3127"/>
      <c r="H3127"/>
    </row>
    <row r="3128" spans="4:8">
      <c r="D3128"/>
      <c r="E3128" s="1"/>
      <c r="F3128"/>
      <c r="G3128"/>
      <c r="H3128"/>
    </row>
    <row r="3129" spans="4:8">
      <c r="D3129"/>
      <c r="E3129" s="1"/>
      <c r="F3129"/>
      <c r="G3129"/>
      <c r="H3129"/>
    </row>
    <row r="3130" spans="4:8">
      <c r="D3130"/>
      <c r="E3130" s="1"/>
      <c r="F3130"/>
      <c r="G3130"/>
      <c r="H3130"/>
    </row>
    <row r="3131" spans="4:8">
      <c r="D3131"/>
      <c r="E3131" s="1"/>
      <c r="F3131"/>
      <c r="G3131"/>
      <c r="H3131"/>
    </row>
    <row r="3132" spans="4:8">
      <c r="D3132"/>
      <c r="E3132" s="1"/>
      <c r="F3132"/>
      <c r="G3132"/>
      <c r="H3132"/>
    </row>
    <row r="3133" spans="4:8">
      <c r="D3133"/>
      <c r="E3133" s="1"/>
      <c r="F3133"/>
      <c r="G3133"/>
      <c r="H3133"/>
    </row>
    <row r="3134" spans="4:8">
      <c r="D3134"/>
      <c r="E3134" s="1"/>
      <c r="F3134"/>
      <c r="G3134"/>
      <c r="H3134"/>
    </row>
    <row r="3135" spans="4:8">
      <c r="D3135"/>
      <c r="E3135" s="1"/>
      <c r="F3135"/>
      <c r="G3135"/>
      <c r="H3135"/>
    </row>
    <row r="3136" spans="4:8">
      <c r="D3136"/>
      <c r="E3136" s="1"/>
      <c r="F3136"/>
      <c r="G3136"/>
      <c r="H3136"/>
    </row>
    <row r="3137" spans="4:8">
      <c r="D3137"/>
      <c r="E3137" s="1"/>
      <c r="F3137"/>
      <c r="G3137"/>
      <c r="H3137"/>
    </row>
    <row r="3138" spans="4:8">
      <c r="D3138"/>
      <c r="E3138" s="1"/>
      <c r="F3138"/>
      <c r="G3138"/>
      <c r="H3138"/>
    </row>
    <row r="3139" spans="4:8">
      <c r="D3139"/>
      <c r="E3139" s="1"/>
      <c r="F3139"/>
      <c r="G3139"/>
      <c r="H3139"/>
    </row>
    <row r="3140" spans="4:8">
      <c r="D3140"/>
      <c r="E3140" s="1"/>
      <c r="F3140"/>
      <c r="G3140"/>
      <c r="H3140"/>
    </row>
    <row r="3141" spans="4:8">
      <c r="D3141"/>
      <c r="E3141" s="1"/>
      <c r="F3141"/>
      <c r="G3141"/>
      <c r="H3141"/>
    </row>
    <row r="3142" spans="4:8">
      <c r="D3142"/>
      <c r="E3142" s="1"/>
      <c r="F3142"/>
      <c r="G3142"/>
      <c r="H3142"/>
    </row>
    <row r="3143" spans="4:8">
      <c r="D3143"/>
      <c r="E3143" s="1"/>
      <c r="F3143"/>
      <c r="G3143"/>
      <c r="H3143"/>
    </row>
    <row r="3144" spans="4:8">
      <c r="D3144"/>
      <c r="E3144" s="1"/>
      <c r="F3144"/>
      <c r="G3144"/>
      <c r="H3144"/>
    </row>
    <row r="3145" spans="4:8">
      <c r="D3145"/>
      <c r="E3145" s="1"/>
      <c r="F3145"/>
      <c r="G3145"/>
      <c r="H3145"/>
    </row>
    <row r="3146" spans="4:8">
      <c r="D3146"/>
      <c r="E3146" s="1"/>
      <c r="F3146"/>
      <c r="G3146"/>
      <c r="H3146"/>
    </row>
    <row r="3147" spans="4:8">
      <c r="D3147"/>
      <c r="E3147" s="1"/>
      <c r="F3147"/>
      <c r="G3147"/>
      <c r="H3147"/>
    </row>
    <row r="3148" spans="4:8">
      <c r="D3148"/>
      <c r="E3148" s="1"/>
      <c r="F3148"/>
      <c r="G3148"/>
      <c r="H3148"/>
    </row>
    <row r="3149" spans="4:8">
      <c r="D3149"/>
      <c r="E3149" s="1"/>
      <c r="F3149"/>
      <c r="G3149"/>
      <c r="H3149"/>
    </row>
    <row r="3150" spans="4:8">
      <c r="D3150"/>
      <c r="E3150" s="1"/>
      <c r="F3150"/>
      <c r="G3150"/>
      <c r="H3150"/>
    </row>
    <row r="3151" spans="4:8">
      <c r="D3151"/>
      <c r="E3151" s="1"/>
      <c r="F3151"/>
      <c r="G3151"/>
      <c r="H3151"/>
    </row>
    <row r="3152" spans="4:8">
      <c r="D3152"/>
      <c r="E3152" s="1"/>
      <c r="F3152"/>
      <c r="G3152"/>
      <c r="H3152"/>
    </row>
    <row r="3153" spans="4:8">
      <c r="D3153"/>
      <c r="E3153" s="1"/>
      <c r="F3153"/>
      <c r="G3153"/>
      <c r="H3153"/>
    </row>
    <row r="3154" spans="4:8">
      <c r="D3154"/>
      <c r="E3154" s="1"/>
      <c r="F3154"/>
      <c r="G3154"/>
      <c r="H3154"/>
    </row>
    <row r="3155" spans="4:8">
      <c r="D3155"/>
      <c r="E3155" s="1"/>
      <c r="F3155"/>
      <c r="G3155"/>
      <c r="H3155"/>
    </row>
    <row r="3156" spans="4:8">
      <c r="D3156"/>
      <c r="E3156" s="1"/>
      <c r="F3156"/>
      <c r="G3156"/>
      <c r="H3156"/>
    </row>
    <row r="3157" spans="4:8">
      <c r="D3157"/>
      <c r="E3157" s="1"/>
      <c r="F3157"/>
      <c r="G3157"/>
      <c r="H3157"/>
    </row>
    <row r="3158" spans="4:8">
      <c r="D3158"/>
      <c r="E3158" s="1"/>
      <c r="F3158"/>
      <c r="G3158"/>
      <c r="H3158"/>
    </row>
    <row r="3159" spans="4:8">
      <c r="D3159"/>
      <c r="E3159" s="1"/>
      <c r="F3159"/>
      <c r="G3159"/>
      <c r="H3159"/>
    </row>
    <row r="3160" spans="4:8">
      <c r="D3160"/>
      <c r="E3160" s="1"/>
      <c r="F3160"/>
      <c r="G3160"/>
      <c r="H3160"/>
    </row>
    <row r="3161" spans="4:8">
      <c r="D3161"/>
      <c r="E3161" s="1"/>
      <c r="F3161"/>
      <c r="G3161"/>
      <c r="H3161"/>
    </row>
    <row r="3162" spans="4:8">
      <c r="D3162"/>
      <c r="E3162" s="1"/>
      <c r="F3162"/>
      <c r="G3162"/>
      <c r="H3162"/>
    </row>
    <row r="3163" spans="4:8">
      <c r="D3163"/>
      <c r="E3163" s="1"/>
      <c r="F3163"/>
      <c r="G3163"/>
      <c r="H3163"/>
    </row>
    <row r="3164" spans="4:8">
      <c r="D3164"/>
      <c r="E3164" s="1"/>
      <c r="F3164"/>
      <c r="G3164"/>
      <c r="H3164"/>
    </row>
    <row r="3165" spans="4:8">
      <c r="D3165"/>
      <c r="E3165" s="1"/>
      <c r="F3165"/>
      <c r="G3165"/>
      <c r="H3165"/>
    </row>
    <row r="3166" spans="4:8">
      <c r="D3166"/>
      <c r="E3166" s="1"/>
      <c r="F3166"/>
      <c r="G3166"/>
      <c r="H3166"/>
    </row>
    <row r="3167" spans="4:8">
      <c r="D3167"/>
      <c r="E3167" s="1"/>
      <c r="F3167"/>
      <c r="G3167"/>
      <c r="H3167"/>
    </row>
    <row r="3168" spans="4:8">
      <c r="D3168"/>
      <c r="E3168" s="1"/>
      <c r="F3168"/>
      <c r="G3168"/>
      <c r="H3168"/>
    </row>
    <row r="3169" spans="4:8">
      <c r="D3169"/>
      <c r="E3169" s="1"/>
      <c r="F3169"/>
      <c r="G3169"/>
      <c r="H3169"/>
    </row>
    <row r="3170" spans="4:8">
      <c r="D3170"/>
      <c r="E3170" s="1"/>
      <c r="F3170"/>
      <c r="G3170"/>
      <c r="H3170"/>
    </row>
    <row r="3171" spans="4:8">
      <c r="D3171"/>
      <c r="E3171" s="1"/>
      <c r="F3171"/>
      <c r="G3171"/>
      <c r="H3171"/>
    </row>
    <row r="3172" spans="4:8">
      <c r="D3172"/>
      <c r="E3172" s="1"/>
      <c r="F3172"/>
      <c r="G3172"/>
      <c r="H3172"/>
    </row>
    <row r="3173" spans="4:8">
      <c r="D3173"/>
      <c r="E3173" s="1"/>
      <c r="F3173"/>
      <c r="G3173"/>
      <c r="H3173"/>
    </row>
    <row r="3174" spans="4:8">
      <c r="D3174"/>
      <c r="E3174" s="1"/>
      <c r="F3174"/>
      <c r="G3174"/>
      <c r="H3174"/>
    </row>
    <row r="3175" spans="4:8">
      <c r="D3175"/>
      <c r="E3175" s="1"/>
      <c r="F3175"/>
      <c r="G3175"/>
      <c r="H3175"/>
    </row>
    <row r="3176" spans="4:8">
      <c r="D3176"/>
      <c r="E3176" s="1"/>
      <c r="F3176"/>
      <c r="G3176"/>
      <c r="H3176"/>
    </row>
    <row r="3177" spans="4:8">
      <c r="D3177"/>
      <c r="E3177" s="1"/>
      <c r="F3177"/>
      <c r="G3177"/>
      <c r="H3177"/>
    </row>
    <row r="3178" spans="4:8">
      <c r="D3178"/>
      <c r="E3178" s="1"/>
      <c r="F3178"/>
      <c r="G3178"/>
      <c r="H3178"/>
    </row>
    <row r="3179" spans="4:8">
      <c r="D3179"/>
      <c r="E3179" s="1"/>
      <c r="F3179"/>
      <c r="G3179"/>
      <c r="H3179"/>
    </row>
    <row r="3180" spans="4:8">
      <c r="D3180"/>
      <c r="E3180" s="1"/>
      <c r="F3180"/>
      <c r="G3180"/>
      <c r="H3180"/>
    </row>
    <row r="3181" spans="4:8">
      <c r="D3181"/>
      <c r="E3181" s="1"/>
      <c r="F3181"/>
      <c r="G3181"/>
      <c r="H3181"/>
    </row>
    <row r="3182" spans="4:8">
      <c r="D3182"/>
      <c r="E3182" s="1"/>
      <c r="F3182"/>
      <c r="G3182"/>
      <c r="H3182"/>
    </row>
    <row r="3183" spans="4:8">
      <c r="D3183"/>
      <c r="E3183" s="1"/>
      <c r="F3183"/>
      <c r="G3183"/>
      <c r="H3183"/>
    </row>
    <row r="3184" spans="4:8">
      <c r="D3184"/>
      <c r="E3184" s="1"/>
      <c r="F3184"/>
      <c r="G3184"/>
      <c r="H3184"/>
    </row>
    <row r="3185" spans="4:8">
      <c r="D3185"/>
      <c r="E3185" s="1"/>
      <c r="F3185"/>
      <c r="G3185"/>
      <c r="H3185"/>
    </row>
    <row r="3186" spans="4:8">
      <c r="D3186"/>
      <c r="E3186" s="1"/>
      <c r="F3186"/>
      <c r="G3186"/>
      <c r="H3186"/>
    </row>
    <row r="3187" spans="4:8">
      <c r="D3187"/>
      <c r="E3187" s="1"/>
      <c r="F3187"/>
      <c r="G3187"/>
      <c r="H3187"/>
    </row>
    <row r="3188" spans="4:8">
      <c r="D3188"/>
      <c r="E3188" s="1"/>
      <c r="F3188"/>
      <c r="G3188"/>
      <c r="H3188"/>
    </row>
    <row r="3189" spans="4:8">
      <c r="D3189"/>
      <c r="E3189" s="1"/>
      <c r="F3189"/>
      <c r="G3189"/>
      <c r="H3189"/>
    </row>
    <row r="3190" spans="4:8">
      <c r="D3190"/>
      <c r="E3190" s="1"/>
      <c r="F3190"/>
      <c r="G3190"/>
      <c r="H3190"/>
    </row>
    <row r="3191" spans="4:8">
      <c r="D3191"/>
      <c r="E3191" s="1"/>
      <c r="F3191"/>
      <c r="G3191"/>
      <c r="H3191"/>
    </row>
    <row r="3192" spans="4:8">
      <c r="D3192"/>
      <c r="E3192" s="1"/>
      <c r="F3192"/>
      <c r="G3192"/>
      <c r="H3192"/>
    </row>
    <row r="3193" spans="4:8">
      <c r="D3193"/>
      <c r="E3193" s="1"/>
      <c r="F3193"/>
      <c r="G3193"/>
      <c r="H3193"/>
    </row>
    <row r="3194" spans="4:8">
      <c r="D3194"/>
      <c r="E3194" s="1"/>
      <c r="F3194"/>
      <c r="G3194"/>
      <c r="H3194"/>
    </row>
    <row r="3195" spans="4:8">
      <c r="D3195"/>
      <c r="E3195" s="1"/>
      <c r="F3195"/>
      <c r="G3195"/>
      <c r="H3195"/>
    </row>
    <row r="3196" spans="4:8">
      <c r="D3196"/>
      <c r="E3196" s="1"/>
      <c r="F3196"/>
      <c r="G3196"/>
      <c r="H3196"/>
    </row>
    <row r="3197" spans="4:8">
      <c r="D3197"/>
      <c r="E3197" s="1"/>
      <c r="F3197"/>
      <c r="G3197"/>
      <c r="H3197"/>
    </row>
    <row r="3198" spans="4:8">
      <c r="D3198"/>
      <c r="E3198" s="1"/>
      <c r="F3198"/>
      <c r="G3198"/>
      <c r="H3198"/>
    </row>
    <row r="3199" spans="4:8">
      <c r="D3199"/>
      <c r="E3199" s="1"/>
      <c r="F3199"/>
      <c r="G3199"/>
      <c r="H3199"/>
    </row>
    <row r="3200" spans="4:8">
      <c r="D3200"/>
      <c r="E3200" s="1"/>
      <c r="F3200"/>
      <c r="G3200"/>
      <c r="H3200"/>
    </row>
    <row r="3201" spans="4:8">
      <c r="D3201"/>
      <c r="E3201" s="1"/>
      <c r="F3201"/>
      <c r="G3201"/>
      <c r="H3201"/>
    </row>
    <row r="3202" spans="4:8">
      <c r="D3202"/>
      <c r="E3202" s="1"/>
      <c r="F3202"/>
      <c r="G3202"/>
      <c r="H3202"/>
    </row>
    <row r="3203" spans="4:8">
      <c r="D3203"/>
      <c r="E3203" s="1"/>
      <c r="F3203"/>
      <c r="G3203"/>
      <c r="H3203"/>
    </row>
    <row r="3204" spans="4:8">
      <c r="D3204"/>
      <c r="E3204" s="1"/>
      <c r="F3204"/>
      <c r="G3204"/>
      <c r="H3204"/>
    </row>
    <row r="3205" spans="4:8">
      <c r="D3205"/>
      <c r="E3205" s="1"/>
      <c r="F3205"/>
      <c r="G3205"/>
      <c r="H3205"/>
    </row>
    <row r="3206" spans="4:8">
      <c r="D3206"/>
      <c r="E3206" s="1"/>
      <c r="F3206"/>
      <c r="G3206"/>
      <c r="H3206"/>
    </row>
    <row r="3207" spans="4:8">
      <c r="D3207"/>
      <c r="E3207" s="1"/>
      <c r="F3207"/>
      <c r="G3207"/>
      <c r="H3207"/>
    </row>
    <row r="3208" spans="4:8">
      <c r="D3208"/>
      <c r="E3208" s="1"/>
      <c r="F3208"/>
      <c r="G3208"/>
      <c r="H3208"/>
    </row>
    <row r="3209" spans="4:8">
      <c r="D3209"/>
      <c r="E3209" s="1"/>
      <c r="F3209"/>
      <c r="G3209"/>
      <c r="H3209"/>
    </row>
    <row r="3210" spans="4:8">
      <c r="D3210"/>
      <c r="E3210" s="1"/>
      <c r="F3210"/>
      <c r="G3210"/>
      <c r="H3210"/>
    </row>
    <row r="3211" spans="4:8">
      <c r="D3211"/>
      <c r="E3211" s="1"/>
      <c r="F3211"/>
      <c r="G3211"/>
      <c r="H3211"/>
    </row>
    <row r="3212" spans="4:8">
      <c r="D3212"/>
      <c r="E3212" s="1"/>
      <c r="F3212"/>
      <c r="G3212"/>
      <c r="H3212"/>
    </row>
    <row r="3213" spans="4:8">
      <c r="D3213"/>
      <c r="E3213" s="1"/>
      <c r="F3213"/>
      <c r="G3213"/>
      <c r="H3213"/>
    </row>
    <row r="3214" spans="4:8">
      <c r="D3214"/>
      <c r="E3214" s="1"/>
      <c r="F3214"/>
      <c r="G3214"/>
      <c r="H3214"/>
    </row>
    <row r="3215" spans="4:8">
      <c r="D3215"/>
      <c r="E3215" s="1"/>
      <c r="F3215"/>
      <c r="G3215"/>
      <c r="H3215"/>
    </row>
    <row r="3216" spans="4:8">
      <c r="D3216"/>
      <c r="E3216" s="1"/>
      <c r="F3216"/>
      <c r="G3216"/>
      <c r="H3216"/>
    </row>
    <row r="3217" spans="4:8">
      <c r="D3217"/>
      <c r="E3217" s="1"/>
      <c r="F3217"/>
      <c r="G3217"/>
      <c r="H3217"/>
    </row>
    <row r="3218" spans="4:8">
      <c r="D3218"/>
      <c r="E3218" s="1"/>
      <c r="F3218"/>
      <c r="G3218"/>
      <c r="H3218"/>
    </row>
    <row r="3219" spans="4:8">
      <c r="D3219"/>
      <c r="E3219" s="1"/>
      <c r="F3219"/>
      <c r="G3219"/>
      <c r="H3219"/>
    </row>
    <row r="3220" spans="4:8">
      <c r="D3220"/>
      <c r="E3220" s="1"/>
      <c r="F3220"/>
      <c r="G3220"/>
      <c r="H3220"/>
    </row>
    <row r="3221" spans="4:8">
      <c r="D3221"/>
      <c r="E3221" s="1"/>
      <c r="F3221"/>
      <c r="G3221"/>
      <c r="H3221"/>
    </row>
    <row r="3222" spans="4:8">
      <c r="D3222"/>
      <c r="E3222" s="1"/>
      <c r="F3222"/>
      <c r="G3222"/>
      <c r="H3222"/>
    </row>
    <row r="3223" spans="4:8">
      <c r="D3223"/>
      <c r="E3223" s="1"/>
      <c r="F3223"/>
      <c r="G3223"/>
      <c r="H3223"/>
    </row>
    <row r="3224" spans="4:8">
      <c r="D3224"/>
      <c r="E3224" s="1"/>
      <c r="F3224"/>
      <c r="G3224"/>
      <c r="H3224"/>
    </row>
    <row r="3225" spans="4:8">
      <c r="D3225"/>
      <c r="E3225" s="1"/>
      <c r="F3225"/>
      <c r="G3225"/>
      <c r="H3225"/>
    </row>
    <row r="3226" spans="4:8">
      <c r="D3226"/>
      <c r="E3226" s="1"/>
      <c r="F3226"/>
      <c r="G3226"/>
      <c r="H3226"/>
    </row>
    <row r="3227" spans="4:8">
      <c r="D3227"/>
      <c r="E3227" s="1"/>
      <c r="F3227"/>
      <c r="G3227"/>
      <c r="H3227"/>
    </row>
    <row r="3228" spans="4:8">
      <c r="D3228"/>
      <c r="E3228" s="1"/>
      <c r="F3228"/>
      <c r="G3228"/>
      <c r="H3228"/>
    </row>
    <row r="3229" spans="4:8">
      <c r="D3229"/>
      <c r="E3229" s="1"/>
      <c r="F3229"/>
      <c r="G3229"/>
      <c r="H3229"/>
    </row>
    <row r="3230" spans="4:8">
      <c r="D3230"/>
      <c r="E3230" s="1"/>
      <c r="F3230"/>
      <c r="G3230"/>
      <c r="H3230"/>
    </row>
    <row r="3231" spans="4:8">
      <c r="D3231"/>
      <c r="E3231" s="1"/>
      <c r="F3231"/>
      <c r="G3231"/>
      <c r="H3231"/>
    </row>
    <row r="3232" spans="4:8">
      <c r="D3232"/>
      <c r="E3232" s="1"/>
      <c r="F3232"/>
      <c r="G3232"/>
      <c r="H3232"/>
    </row>
    <row r="3233" spans="4:8">
      <c r="D3233"/>
      <c r="E3233" s="1"/>
      <c r="F3233"/>
      <c r="G3233"/>
      <c r="H3233"/>
    </row>
    <row r="3234" spans="4:8">
      <c r="D3234"/>
      <c r="E3234" s="1"/>
      <c r="F3234"/>
      <c r="G3234"/>
      <c r="H3234"/>
    </row>
    <row r="3235" spans="4:8">
      <c r="D3235"/>
      <c r="E3235" s="1"/>
      <c r="F3235"/>
      <c r="G3235"/>
      <c r="H3235"/>
    </row>
    <row r="3236" spans="4:8">
      <c r="D3236"/>
      <c r="E3236" s="1"/>
      <c r="F3236"/>
      <c r="G3236"/>
      <c r="H3236"/>
    </row>
    <row r="3237" spans="4:8">
      <c r="D3237"/>
      <c r="E3237" s="1"/>
      <c r="F3237"/>
      <c r="G3237"/>
      <c r="H3237"/>
    </row>
    <row r="3238" spans="4:8">
      <c r="D3238"/>
      <c r="E3238" s="1"/>
      <c r="F3238"/>
      <c r="G3238"/>
      <c r="H3238"/>
    </row>
    <row r="3239" spans="4:8">
      <c r="D3239"/>
      <c r="E3239" s="1"/>
      <c r="F3239"/>
      <c r="G3239"/>
      <c r="H3239"/>
    </row>
    <row r="3240" spans="4:8">
      <c r="D3240"/>
      <c r="E3240" s="1"/>
      <c r="F3240"/>
      <c r="G3240"/>
      <c r="H3240"/>
    </row>
    <row r="3241" spans="4:8">
      <c r="D3241"/>
      <c r="E3241" s="1"/>
      <c r="F3241"/>
      <c r="G3241"/>
      <c r="H3241"/>
    </row>
    <row r="3242" spans="4:8">
      <c r="D3242"/>
      <c r="E3242" s="1"/>
      <c r="F3242"/>
      <c r="G3242"/>
      <c r="H3242"/>
    </row>
    <row r="3243" spans="4:8">
      <c r="D3243"/>
      <c r="E3243" s="1"/>
      <c r="F3243"/>
      <c r="G3243"/>
      <c r="H3243"/>
    </row>
    <row r="3244" spans="4:8">
      <c r="D3244"/>
      <c r="E3244" s="1"/>
      <c r="F3244"/>
      <c r="G3244"/>
      <c r="H3244"/>
    </row>
    <row r="3245" spans="4:8">
      <c r="D3245"/>
      <c r="E3245" s="1"/>
      <c r="F3245"/>
      <c r="G3245"/>
      <c r="H3245"/>
    </row>
    <row r="3246" spans="4:8">
      <c r="D3246"/>
      <c r="E3246" s="1"/>
      <c r="F3246"/>
      <c r="G3246"/>
      <c r="H3246"/>
    </row>
    <row r="3247" spans="4:8">
      <c r="D3247"/>
      <c r="E3247" s="1"/>
      <c r="F3247"/>
      <c r="G3247"/>
      <c r="H3247"/>
    </row>
    <row r="3248" spans="4:8">
      <c r="D3248"/>
      <c r="E3248" s="1"/>
      <c r="F3248"/>
      <c r="G3248"/>
      <c r="H3248"/>
    </row>
    <row r="3249" spans="4:8">
      <c r="D3249"/>
      <c r="E3249" s="1"/>
      <c r="F3249"/>
      <c r="G3249"/>
      <c r="H3249"/>
    </row>
    <row r="3250" spans="4:8">
      <c r="D3250"/>
      <c r="E3250" s="1"/>
      <c r="F3250"/>
      <c r="G3250"/>
      <c r="H3250"/>
    </row>
    <row r="3251" spans="4:8">
      <c r="D3251"/>
      <c r="E3251" s="1"/>
      <c r="F3251"/>
      <c r="G3251"/>
      <c r="H3251"/>
    </row>
    <row r="3252" spans="4:8">
      <c r="D3252"/>
      <c r="E3252" s="1"/>
      <c r="F3252"/>
      <c r="G3252"/>
      <c r="H3252"/>
    </row>
    <row r="3253" spans="4:8">
      <c r="D3253"/>
      <c r="E3253" s="1"/>
      <c r="F3253"/>
      <c r="G3253"/>
      <c r="H3253"/>
    </row>
    <row r="3254" spans="4:8">
      <c r="D3254"/>
      <c r="E3254" s="1"/>
      <c r="F3254"/>
      <c r="G3254"/>
      <c r="H3254"/>
    </row>
    <row r="3255" spans="4:8">
      <c r="D3255"/>
      <c r="E3255" s="1"/>
      <c r="F3255"/>
      <c r="G3255"/>
      <c r="H3255"/>
    </row>
    <row r="3256" spans="4:8">
      <c r="D3256"/>
      <c r="E3256" s="1"/>
      <c r="F3256"/>
      <c r="G3256"/>
      <c r="H3256"/>
    </row>
    <row r="3257" spans="4:8">
      <c r="D3257"/>
      <c r="E3257" s="1"/>
      <c r="F3257"/>
      <c r="G3257"/>
      <c r="H3257"/>
    </row>
    <row r="3258" spans="4:8">
      <c r="D3258"/>
      <c r="E3258" s="1"/>
      <c r="F3258"/>
      <c r="G3258"/>
      <c r="H3258"/>
    </row>
    <row r="3259" spans="4:8">
      <c r="D3259"/>
      <c r="E3259" s="1"/>
      <c r="F3259"/>
      <c r="G3259"/>
      <c r="H3259"/>
    </row>
    <row r="3260" spans="4:8">
      <c r="D3260"/>
      <c r="E3260" s="1"/>
      <c r="F3260"/>
      <c r="G3260"/>
      <c r="H3260"/>
    </row>
    <row r="3261" spans="4:8">
      <c r="D3261"/>
      <c r="E3261" s="1"/>
      <c r="F3261"/>
      <c r="G3261"/>
      <c r="H3261"/>
    </row>
    <row r="3262" spans="4:8">
      <c r="D3262"/>
      <c r="E3262" s="1"/>
      <c r="F3262"/>
      <c r="G3262"/>
      <c r="H3262"/>
    </row>
    <row r="3263" spans="4:8">
      <c r="D3263"/>
      <c r="E3263" s="1"/>
      <c r="F3263"/>
      <c r="G3263"/>
      <c r="H3263"/>
    </row>
    <row r="3264" spans="4:8">
      <c r="D3264"/>
      <c r="E3264" s="1"/>
      <c r="F3264"/>
      <c r="G3264"/>
      <c r="H3264"/>
    </row>
    <row r="3265" spans="4:8">
      <c r="D3265"/>
      <c r="E3265" s="1"/>
      <c r="F3265"/>
      <c r="G3265"/>
      <c r="H3265"/>
    </row>
    <row r="3266" spans="4:8">
      <c r="D3266"/>
      <c r="E3266" s="1"/>
      <c r="F3266"/>
      <c r="G3266"/>
      <c r="H3266"/>
    </row>
    <row r="3267" spans="4:8">
      <c r="D3267"/>
      <c r="E3267" s="1"/>
      <c r="F3267"/>
      <c r="G3267"/>
      <c r="H3267"/>
    </row>
    <row r="3268" spans="4:8">
      <c r="D3268"/>
      <c r="E3268" s="1"/>
      <c r="F3268"/>
      <c r="G3268"/>
      <c r="H3268"/>
    </row>
    <row r="3269" spans="4:8">
      <c r="D3269"/>
      <c r="E3269" s="1"/>
      <c r="F3269"/>
      <c r="G3269"/>
      <c r="H3269"/>
    </row>
    <row r="3270" spans="4:8">
      <c r="D3270"/>
      <c r="E3270" s="1"/>
      <c r="F3270"/>
      <c r="G3270"/>
      <c r="H3270"/>
    </row>
    <row r="3271" spans="4:8">
      <c r="D3271"/>
      <c r="E3271" s="1"/>
      <c r="F3271"/>
      <c r="G3271"/>
      <c r="H3271"/>
    </row>
    <row r="3272" spans="4:8">
      <c r="D3272"/>
      <c r="E3272" s="1"/>
      <c r="F3272"/>
      <c r="G3272"/>
      <c r="H3272"/>
    </row>
    <row r="3273" spans="4:8">
      <c r="D3273"/>
      <c r="E3273" s="1"/>
      <c r="F3273"/>
      <c r="G3273"/>
      <c r="H3273"/>
    </row>
    <row r="3274" spans="4:8">
      <c r="D3274"/>
      <c r="E3274" s="1"/>
      <c r="F3274"/>
      <c r="G3274"/>
      <c r="H3274"/>
    </row>
    <row r="3275" spans="4:8">
      <c r="D3275"/>
      <c r="E3275" s="1"/>
      <c r="F3275"/>
      <c r="G3275"/>
      <c r="H3275"/>
    </row>
    <row r="3276" spans="4:8">
      <c r="D3276"/>
      <c r="E3276" s="1"/>
      <c r="F3276"/>
      <c r="G3276"/>
      <c r="H3276"/>
    </row>
    <row r="3277" spans="4:8">
      <c r="D3277"/>
      <c r="E3277" s="1"/>
      <c r="F3277"/>
      <c r="G3277"/>
      <c r="H3277"/>
    </row>
    <row r="3278" spans="4:8">
      <c r="D3278"/>
      <c r="E3278" s="1"/>
      <c r="F3278"/>
      <c r="G3278"/>
      <c r="H3278"/>
    </row>
    <row r="3279" spans="4:8">
      <c r="D3279"/>
      <c r="E3279" s="1"/>
      <c r="F3279"/>
      <c r="G3279"/>
      <c r="H3279"/>
    </row>
    <row r="3280" spans="4:8">
      <c r="D3280"/>
      <c r="E3280" s="1"/>
      <c r="F3280"/>
      <c r="G3280"/>
      <c r="H3280"/>
    </row>
    <row r="3281" spans="4:8">
      <c r="D3281"/>
      <c r="E3281" s="1"/>
      <c r="F3281"/>
      <c r="G3281"/>
      <c r="H3281"/>
    </row>
    <row r="3282" spans="4:8">
      <c r="D3282"/>
      <c r="E3282" s="1"/>
      <c r="F3282"/>
      <c r="G3282"/>
      <c r="H3282"/>
    </row>
    <row r="3283" spans="4:8">
      <c r="D3283"/>
      <c r="E3283" s="1"/>
      <c r="F3283"/>
      <c r="G3283"/>
      <c r="H3283"/>
    </row>
    <row r="3284" spans="4:8">
      <c r="D3284"/>
      <c r="E3284" s="1"/>
      <c r="F3284"/>
      <c r="G3284"/>
      <c r="H3284"/>
    </row>
    <row r="3285" spans="4:8">
      <c r="D3285"/>
      <c r="E3285" s="1"/>
      <c r="F3285"/>
      <c r="G3285"/>
      <c r="H3285"/>
    </row>
    <row r="3286" spans="4:8">
      <c r="D3286"/>
      <c r="E3286" s="1"/>
      <c r="F3286"/>
      <c r="G3286"/>
      <c r="H3286"/>
    </row>
    <row r="3287" spans="4:8">
      <c r="D3287"/>
      <c r="E3287" s="1"/>
      <c r="F3287"/>
      <c r="G3287"/>
      <c r="H3287"/>
    </row>
    <row r="3288" spans="4:8">
      <c r="D3288"/>
      <c r="E3288" s="1"/>
      <c r="F3288"/>
      <c r="G3288"/>
      <c r="H3288"/>
    </row>
    <row r="3289" spans="4:8">
      <c r="D3289"/>
      <c r="E3289" s="1"/>
      <c r="F3289"/>
      <c r="G3289"/>
      <c r="H3289"/>
    </row>
    <row r="3290" spans="4:8">
      <c r="D3290"/>
      <c r="E3290" s="1"/>
      <c r="F3290"/>
      <c r="G3290"/>
      <c r="H3290"/>
    </row>
    <row r="3291" spans="4:8">
      <c r="D3291"/>
      <c r="E3291" s="1"/>
      <c r="F3291"/>
      <c r="G3291"/>
      <c r="H3291"/>
    </row>
    <row r="3292" spans="4:8">
      <c r="D3292"/>
      <c r="E3292" s="1"/>
      <c r="F3292"/>
      <c r="G3292"/>
      <c r="H3292"/>
    </row>
    <row r="3293" spans="4:8">
      <c r="D3293"/>
      <c r="E3293" s="1"/>
      <c r="F3293"/>
      <c r="G3293"/>
      <c r="H3293"/>
    </row>
    <row r="3294" spans="4:8">
      <c r="D3294"/>
      <c r="E3294" s="1"/>
      <c r="F3294"/>
      <c r="G3294"/>
      <c r="H3294"/>
    </row>
    <row r="3295" spans="4:8">
      <c r="D3295"/>
      <c r="E3295" s="1"/>
      <c r="F3295"/>
      <c r="G3295"/>
      <c r="H3295"/>
    </row>
    <row r="3296" spans="4:8">
      <c r="D3296"/>
      <c r="E3296" s="1"/>
      <c r="F3296"/>
      <c r="G3296"/>
      <c r="H3296"/>
    </row>
    <row r="3297" spans="4:8">
      <c r="D3297"/>
      <c r="E3297" s="1"/>
      <c r="F3297"/>
      <c r="G3297"/>
      <c r="H3297"/>
    </row>
    <row r="3298" spans="4:8">
      <c r="D3298"/>
      <c r="E3298" s="1"/>
      <c r="F3298"/>
      <c r="G3298"/>
      <c r="H3298"/>
    </row>
    <row r="3299" spans="4:8">
      <c r="D3299"/>
      <c r="E3299" s="1"/>
      <c r="F3299"/>
      <c r="G3299"/>
      <c r="H3299"/>
    </row>
    <row r="3300" spans="4:8">
      <c r="D3300"/>
      <c r="E3300" s="1"/>
      <c r="F3300"/>
      <c r="G3300"/>
      <c r="H3300"/>
    </row>
    <row r="3301" spans="4:8">
      <c r="D3301"/>
      <c r="E3301" s="1"/>
      <c r="F3301"/>
      <c r="G3301"/>
      <c r="H3301"/>
    </row>
    <row r="3302" spans="4:8">
      <c r="D3302"/>
      <c r="E3302" s="1"/>
      <c r="F3302"/>
      <c r="G3302"/>
      <c r="H3302"/>
    </row>
    <row r="3303" spans="4:8">
      <c r="D3303"/>
      <c r="E3303" s="1"/>
      <c r="F3303"/>
      <c r="G3303"/>
      <c r="H3303"/>
    </row>
    <row r="3304" spans="4:8">
      <c r="D3304"/>
      <c r="E3304" s="1"/>
      <c r="F3304"/>
      <c r="G3304"/>
      <c r="H3304"/>
    </row>
    <row r="3305" spans="4:8">
      <c r="D3305"/>
      <c r="E3305" s="1"/>
      <c r="F3305"/>
      <c r="G3305"/>
      <c r="H3305"/>
    </row>
    <row r="3306" spans="4:8">
      <c r="D3306"/>
      <c r="E3306" s="1"/>
      <c r="F3306"/>
      <c r="G3306"/>
      <c r="H3306"/>
    </row>
    <row r="3307" spans="4:8">
      <c r="D3307"/>
      <c r="E3307" s="1"/>
      <c r="F3307"/>
      <c r="G3307"/>
      <c r="H3307"/>
    </row>
    <row r="3308" spans="4:8">
      <c r="D3308"/>
      <c r="E3308" s="1"/>
      <c r="F3308"/>
      <c r="G3308"/>
      <c r="H3308"/>
    </row>
    <row r="3309" spans="4:8">
      <c r="D3309"/>
      <c r="E3309" s="1"/>
      <c r="F3309"/>
      <c r="G3309"/>
      <c r="H3309"/>
    </row>
    <row r="3310" spans="4:8">
      <c r="D3310"/>
      <c r="E3310" s="1"/>
      <c r="F3310"/>
      <c r="G3310"/>
      <c r="H3310"/>
    </row>
    <row r="3311" spans="4:8">
      <c r="D3311"/>
      <c r="E3311" s="1"/>
      <c r="F3311"/>
      <c r="G3311"/>
      <c r="H3311"/>
    </row>
    <row r="3312" spans="4:8">
      <c r="D3312"/>
      <c r="E3312" s="1"/>
      <c r="F3312"/>
      <c r="G3312"/>
      <c r="H3312"/>
    </row>
    <row r="3313" spans="4:8">
      <c r="D3313"/>
      <c r="E3313" s="1"/>
      <c r="F3313"/>
      <c r="G3313"/>
      <c r="H3313"/>
    </row>
    <row r="3314" spans="4:8">
      <c r="D3314"/>
      <c r="E3314" s="1"/>
      <c r="F3314"/>
      <c r="G3314"/>
      <c r="H3314"/>
    </row>
    <row r="3315" spans="4:8">
      <c r="D3315"/>
      <c r="E3315" s="1"/>
      <c r="F3315"/>
      <c r="G3315"/>
      <c r="H3315"/>
    </row>
    <row r="3316" spans="4:8">
      <c r="D3316"/>
      <c r="E3316" s="1"/>
      <c r="F3316"/>
      <c r="G3316"/>
      <c r="H3316"/>
    </row>
    <row r="3317" spans="4:8">
      <c r="D3317"/>
      <c r="E3317" s="1"/>
      <c r="F3317"/>
      <c r="G3317"/>
      <c r="H3317"/>
    </row>
    <row r="3318" spans="4:8">
      <c r="D3318"/>
      <c r="E3318" s="1"/>
      <c r="F3318"/>
      <c r="G3318"/>
      <c r="H3318"/>
    </row>
    <row r="3319" spans="4:8">
      <c r="D3319"/>
      <c r="E3319" s="1"/>
      <c r="F3319"/>
      <c r="G3319"/>
      <c r="H3319"/>
    </row>
    <row r="3320" spans="4:8">
      <c r="D3320"/>
      <c r="E3320" s="1"/>
      <c r="F3320"/>
      <c r="G3320"/>
      <c r="H3320"/>
    </row>
    <row r="3321" spans="4:8">
      <c r="D3321"/>
      <c r="E3321" s="1"/>
      <c r="F3321"/>
      <c r="G3321"/>
      <c r="H3321"/>
    </row>
    <row r="3322" spans="4:8">
      <c r="D3322"/>
      <c r="E3322" s="1"/>
      <c r="F3322"/>
      <c r="G3322"/>
      <c r="H3322"/>
    </row>
    <row r="3323" spans="4:8">
      <c r="D3323"/>
      <c r="E3323" s="1"/>
      <c r="F3323"/>
      <c r="G3323"/>
      <c r="H3323"/>
    </row>
    <row r="3324" spans="4:8">
      <c r="D3324"/>
      <c r="E3324" s="1"/>
      <c r="F3324"/>
      <c r="G3324"/>
      <c r="H3324"/>
    </row>
    <row r="3325" spans="4:8">
      <c r="D3325"/>
      <c r="E3325" s="1"/>
      <c r="F3325"/>
      <c r="G3325"/>
      <c r="H3325"/>
    </row>
    <row r="3326" spans="4:8">
      <c r="D3326"/>
      <c r="E3326" s="1"/>
      <c r="F3326"/>
      <c r="G3326"/>
      <c r="H3326"/>
    </row>
    <row r="3327" spans="4:8">
      <c r="D3327"/>
      <c r="E3327" s="1"/>
      <c r="F3327"/>
      <c r="G3327"/>
      <c r="H3327"/>
    </row>
    <row r="3328" spans="4:8">
      <c r="D3328"/>
      <c r="E3328" s="1"/>
      <c r="F3328"/>
      <c r="G3328"/>
      <c r="H3328"/>
    </row>
    <row r="3329" spans="4:8">
      <c r="D3329"/>
      <c r="E3329" s="1"/>
      <c r="F3329"/>
      <c r="G3329"/>
      <c r="H3329"/>
    </row>
    <row r="3330" spans="4:8">
      <c r="D3330"/>
      <c r="E3330" s="1"/>
      <c r="F3330"/>
      <c r="G3330"/>
      <c r="H3330"/>
    </row>
    <row r="3331" spans="4:8">
      <c r="D3331"/>
      <c r="E3331" s="1"/>
      <c r="F3331"/>
      <c r="G3331"/>
      <c r="H3331"/>
    </row>
    <row r="3332" spans="4:8">
      <c r="D3332"/>
      <c r="E3332" s="1"/>
      <c r="F3332"/>
      <c r="G3332"/>
      <c r="H3332"/>
    </row>
    <row r="3333" spans="4:8">
      <c r="D3333"/>
      <c r="E3333" s="1"/>
      <c r="F3333"/>
      <c r="G3333"/>
      <c r="H3333"/>
    </row>
    <row r="3334" spans="4:8">
      <c r="D3334"/>
      <c r="E3334" s="1"/>
      <c r="F3334"/>
      <c r="G3334"/>
      <c r="H3334"/>
    </row>
    <row r="3335" spans="4:8">
      <c r="D3335"/>
      <c r="E3335" s="1"/>
      <c r="F3335"/>
      <c r="G3335"/>
      <c r="H3335"/>
    </row>
    <row r="3336" spans="4:8">
      <c r="D3336"/>
      <c r="E3336" s="1"/>
      <c r="F3336"/>
      <c r="G3336"/>
      <c r="H3336"/>
    </row>
    <row r="3337" spans="4:8">
      <c r="D3337"/>
      <c r="E3337" s="1"/>
      <c r="F3337"/>
      <c r="G3337"/>
      <c r="H3337"/>
    </row>
    <row r="3338" spans="4:8">
      <c r="D3338"/>
      <c r="E3338" s="1"/>
      <c r="F3338"/>
      <c r="G3338"/>
      <c r="H3338"/>
    </row>
    <row r="3339" spans="4:8">
      <c r="D3339"/>
      <c r="E3339" s="1"/>
      <c r="F3339"/>
      <c r="G3339"/>
      <c r="H3339"/>
    </row>
    <row r="3340" spans="4:8">
      <c r="D3340"/>
      <c r="E3340" s="1"/>
      <c r="F3340"/>
      <c r="G3340"/>
      <c r="H3340"/>
    </row>
    <row r="3341" spans="4:8">
      <c r="D3341"/>
      <c r="E3341" s="1"/>
      <c r="F3341"/>
      <c r="G3341"/>
      <c r="H3341"/>
    </row>
    <row r="3342" spans="4:8">
      <c r="D3342"/>
      <c r="E3342" s="1"/>
      <c r="F3342"/>
      <c r="G3342"/>
      <c r="H3342"/>
    </row>
    <row r="3343" spans="4:8">
      <c r="D3343"/>
      <c r="E3343" s="1"/>
      <c r="F3343"/>
      <c r="G3343"/>
      <c r="H3343"/>
    </row>
    <row r="3344" spans="4:8">
      <c r="D3344"/>
      <c r="E3344" s="1"/>
      <c r="F3344"/>
      <c r="G3344"/>
      <c r="H3344"/>
    </row>
    <row r="3345" spans="4:8">
      <c r="D3345"/>
      <c r="E3345" s="1"/>
      <c r="F3345"/>
      <c r="G3345"/>
      <c r="H3345"/>
    </row>
    <row r="3346" spans="4:8">
      <c r="D3346"/>
      <c r="E3346" s="1"/>
      <c r="F3346"/>
      <c r="G3346"/>
      <c r="H3346"/>
    </row>
    <row r="3347" spans="4:8">
      <c r="D3347"/>
      <c r="E3347" s="1"/>
      <c r="F3347"/>
      <c r="G3347"/>
      <c r="H3347"/>
    </row>
    <row r="3348" spans="4:8">
      <c r="D3348"/>
      <c r="E3348" s="1"/>
      <c r="F3348"/>
      <c r="G3348"/>
      <c r="H3348"/>
    </row>
    <row r="3349" spans="4:8">
      <c r="D3349"/>
      <c r="E3349" s="1"/>
      <c r="F3349"/>
      <c r="G3349"/>
      <c r="H3349"/>
    </row>
    <row r="3350" spans="4:8">
      <c r="D3350"/>
      <c r="E3350" s="1"/>
      <c r="F3350"/>
      <c r="G3350"/>
      <c r="H3350"/>
    </row>
    <row r="3351" spans="4:8">
      <c r="D3351"/>
      <c r="E3351" s="1"/>
      <c r="F3351"/>
      <c r="G3351"/>
      <c r="H3351"/>
    </row>
    <row r="3352" spans="4:8">
      <c r="D3352"/>
      <c r="E3352" s="1"/>
      <c r="F3352"/>
      <c r="G3352"/>
      <c r="H3352"/>
    </row>
    <row r="3353" spans="4:8">
      <c r="D3353"/>
      <c r="E3353" s="1"/>
      <c r="F3353"/>
      <c r="G3353"/>
      <c r="H3353"/>
    </row>
    <row r="3354" spans="4:8">
      <c r="D3354"/>
      <c r="E3354" s="1"/>
      <c r="F3354"/>
      <c r="G3354"/>
      <c r="H3354"/>
    </row>
    <row r="3355" spans="4:8">
      <c r="D3355"/>
      <c r="E3355" s="1"/>
      <c r="F3355"/>
      <c r="G3355"/>
      <c r="H3355"/>
    </row>
    <row r="3356" spans="4:8">
      <c r="D3356"/>
      <c r="E3356" s="1"/>
      <c r="F3356"/>
      <c r="G3356"/>
      <c r="H3356"/>
    </row>
    <row r="3357" spans="4:8">
      <c r="D3357"/>
      <c r="E3357" s="1"/>
      <c r="F3357"/>
      <c r="G3357"/>
      <c r="H3357"/>
    </row>
    <row r="3358" spans="4:8">
      <c r="D3358"/>
      <c r="E3358" s="1"/>
      <c r="F3358"/>
      <c r="G3358"/>
      <c r="H3358"/>
    </row>
    <row r="3359" spans="4:8">
      <c r="D3359"/>
      <c r="E3359" s="1"/>
      <c r="F3359"/>
      <c r="G3359"/>
      <c r="H3359"/>
    </row>
    <row r="3360" spans="4:8">
      <c r="D3360"/>
      <c r="E3360" s="1"/>
      <c r="F3360"/>
      <c r="G3360"/>
      <c r="H3360"/>
    </row>
    <row r="3361" spans="4:8">
      <c r="D3361"/>
      <c r="E3361" s="1"/>
      <c r="F3361"/>
      <c r="G3361"/>
      <c r="H3361"/>
    </row>
    <row r="3362" spans="4:8">
      <c r="D3362"/>
      <c r="E3362" s="1"/>
      <c r="F3362"/>
      <c r="G3362"/>
      <c r="H3362"/>
    </row>
    <row r="3363" spans="4:8">
      <c r="D3363"/>
      <c r="E3363" s="1"/>
      <c r="F3363"/>
      <c r="G3363"/>
      <c r="H3363"/>
    </row>
    <row r="3364" spans="4:8">
      <c r="D3364"/>
      <c r="E3364" s="1"/>
      <c r="F3364"/>
      <c r="G3364"/>
      <c r="H3364"/>
    </row>
    <row r="3365" spans="4:8">
      <c r="D3365"/>
      <c r="E3365" s="1"/>
      <c r="F3365"/>
      <c r="G3365"/>
      <c r="H3365"/>
    </row>
    <row r="3366" spans="4:8">
      <c r="D3366"/>
      <c r="E3366" s="1"/>
      <c r="F3366"/>
      <c r="G3366"/>
      <c r="H3366"/>
    </row>
    <row r="3367" spans="4:8">
      <c r="D3367"/>
      <c r="E3367" s="1"/>
      <c r="F3367"/>
      <c r="G3367"/>
      <c r="H3367"/>
    </row>
    <row r="3368" spans="4:8">
      <c r="D3368"/>
      <c r="E3368" s="1"/>
      <c r="F3368"/>
      <c r="G3368"/>
      <c r="H3368"/>
    </row>
    <row r="3369" spans="4:8">
      <c r="D3369"/>
      <c r="E3369" s="1"/>
      <c r="F3369"/>
      <c r="G3369"/>
      <c r="H3369"/>
    </row>
    <row r="3370" spans="4:8">
      <c r="D3370"/>
      <c r="E3370" s="1"/>
      <c r="F3370"/>
      <c r="G3370"/>
      <c r="H3370"/>
    </row>
    <row r="3371" spans="4:8">
      <c r="D3371"/>
      <c r="E3371" s="1"/>
      <c r="F3371"/>
      <c r="G3371"/>
      <c r="H3371"/>
    </row>
    <row r="3372" spans="4:8">
      <c r="D3372"/>
      <c r="E3372" s="1"/>
      <c r="F3372"/>
      <c r="G3372"/>
      <c r="H3372"/>
    </row>
    <row r="3373" spans="4:8">
      <c r="D3373"/>
      <c r="E3373" s="1"/>
      <c r="F3373"/>
      <c r="G3373"/>
      <c r="H3373"/>
    </row>
    <row r="3374" spans="4:8">
      <c r="D3374"/>
      <c r="E3374" s="1"/>
      <c r="F3374"/>
      <c r="G3374"/>
      <c r="H3374"/>
    </row>
    <row r="3375" spans="4:8">
      <c r="D3375"/>
      <c r="E3375" s="1"/>
      <c r="F3375"/>
      <c r="G3375"/>
      <c r="H3375"/>
    </row>
    <row r="3376" spans="4:8">
      <c r="D3376"/>
      <c r="E3376" s="1"/>
      <c r="F3376"/>
      <c r="G3376"/>
      <c r="H3376"/>
    </row>
    <row r="3377" spans="4:8">
      <c r="D3377"/>
      <c r="E3377" s="1"/>
      <c r="F3377"/>
      <c r="G3377"/>
      <c r="H3377"/>
    </row>
    <row r="3378" spans="4:8">
      <c r="D3378"/>
      <c r="E3378" s="1"/>
      <c r="F3378"/>
      <c r="G3378"/>
      <c r="H3378"/>
    </row>
    <row r="3379" spans="4:8">
      <c r="D3379"/>
      <c r="E3379" s="1"/>
      <c r="F3379"/>
      <c r="G3379"/>
      <c r="H3379"/>
    </row>
    <row r="3380" spans="4:8">
      <c r="D3380"/>
      <c r="E3380" s="1"/>
      <c r="F3380"/>
      <c r="G3380"/>
      <c r="H3380"/>
    </row>
    <row r="3381" spans="4:8">
      <c r="D3381"/>
      <c r="E3381" s="1"/>
      <c r="F3381"/>
      <c r="G3381"/>
      <c r="H3381"/>
    </row>
    <row r="3382" spans="4:8">
      <c r="D3382"/>
      <c r="E3382" s="1"/>
      <c r="F3382"/>
      <c r="G3382"/>
      <c r="H3382"/>
    </row>
    <row r="3383" spans="4:8">
      <c r="D3383"/>
      <c r="E3383" s="1"/>
      <c r="F3383"/>
      <c r="G3383"/>
      <c r="H3383"/>
    </row>
    <row r="3384" spans="4:8">
      <c r="D3384"/>
      <c r="E3384" s="1"/>
      <c r="F3384"/>
      <c r="G3384"/>
      <c r="H3384"/>
    </row>
    <row r="3385" spans="4:8">
      <c r="D3385"/>
      <c r="E3385" s="1"/>
      <c r="F3385"/>
      <c r="G3385"/>
      <c r="H3385"/>
    </row>
    <row r="3386" spans="4:8">
      <c r="D3386"/>
      <c r="E3386" s="1"/>
      <c r="F3386"/>
      <c r="G3386"/>
      <c r="H3386"/>
    </row>
    <row r="3387" spans="4:8">
      <c r="D3387"/>
      <c r="E3387" s="1"/>
      <c r="F3387"/>
      <c r="G3387"/>
      <c r="H3387"/>
    </row>
    <row r="3388" spans="4:8">
      <c r="D3388"/>
      <c r="E3388" s="1"/>
      <c r="F3388"/>
      <c r="G3388"/>
      <c r="H3388"/>
    </row>
    <row r="3389" spans="4:8">
      <c r="D3389"/>
      <c r="E3389" s="1"/>
      <c r="F3389"/>
      <c r="G3389"/>
      <c r="H3389"/>
    </row>
    <row r="3390" spans="4:8">
      <c r="D3390"/>
      <c r="E3390" s="1"/>
      <c r="F3390"/>
      <c r="G3390"/>
      <c r="H3390"/>
    </row>
    <row r="3391" spans="4:8">
      <c r="D3391"/>
      <c r="E3391" s="1"/>
      <c r="F3391"/>
      <c r="G3391"/>
      <c r="H3391"/>
    </row>
    <row r="3392" spans="4:8">
      <c r="D3392"/>
      <c r="E3392" s="1"/>
      <c r="F3392"/>
      <c r="G3392"/>
      <c r="H3392"/>
    </row>
    <row r="3393" spans="4:8">
      <c r="D3393"/>
      <c r="E3393" s="1"/>
      <c r="F3393"/>
      <c r="G3393"/>
      <c r="H3393"/>
    </row>
    <row r="3394" spans="4:8">
      <c r="D3394"/>
      <c r="E3394" s="1"/>
      <c r="F3394"/>
      <c r="G3394"/>
      <c r="H3394"/>
    </row>
    <row r="3395" spans="4:8">
      <c r="D3395"/>
      <c r="E3395" s="1"/>
      <c r="F3395"/>
      <c r="G3395"/>
      <c r="H3395"/>
    </row>
    <row r="3396" spans="4:8">
      <c r="D3396"/>
      <c r="E3396" s="1"/>
      <c r="F3396"/>
      <c r="G3396"/>
      <c r="H3396"/>
    </row>
    <row r="3397" spans="4:8">
      <c r="D3397"/>
      <c r="E3397" s="1"/>
      <c r="F3397"/>
      <c r="G3397"/>
      <c r="H3397"/>
    </row>
    <row r="3398" spans="4:8">
      <c r="D3398"/>
      <c r="E3398" s="1"/>
      <c r="F3398"/>
      <c r="G3398"/>
      <c r="H3398"/>
    </row>
    <row r="3399" spans="4:8">
      <c r="D3399"/>
      <c r="E3399" s="1"/>
      <c r="F3399"/>
      <c r="G3399"/>
      <c r="H3399"/>
    </row>
    <row r="3400" spans="4:8">
      <c r="D3400"/>
      <c r="E3400" s="1"/>
      <c r="F3400"/>
      <c r="G3400"/>
      <c r="H3400"/>
    </row>
    <row r="3401" spans="4:8">
      <c r="D3401"/>
      <c r="E3401" s="1"/>
      <c r="F3401"/>
      <c r="G3401"/>
      <c r="H3401"/>
    </row>
    <row r="3402" spans="4:8">
      <c r="D3402"/>
      <c r="E3402" s="1"/>
      <c r="F3402"/>
      <c r="G3402"/>
      <c r="H3402"/>
    </row>
    <row r="3403" spans="4:8">
      <c r="D3403"/>
      <c r="E3403" s="1"/>
      <c r="F3403"/>
      <c r="G3403"/>
      <c r="H3403"/>
    </row>
    <row r="3404" spans="4:8">
      <c r="D3404"/>
      <c r="E3404" s="1"/>
      <c r="F3404"/>
      <c r="G3404"/>
      <c r="H3404"/>
    </row>
    <row r="3405" spans="4:8">
      <c r="D3405"/>
      <c r="E3405" s="1"/>
      <c r="F3405"/>
      <c r="G3405"/>
      <c r="H3405"/>
    </row>
    <row r="3406" spans="4:8">
      <c r="D3406"/>
      <c r="E3406" s="1"/>
      <c r="F3406"/>
      <c r="G3406"/>
      <c r="H3406"/>
    </row>
    <row r="3407" spans="4:8">
      <c r="D3407"/>
      <c r="E3407" s="1"/>
      <c r="F3407"/>
      <c r="G3407"/>
      <c r="H3407"/>
    </row>
    <row r="3408" spans="4:8">
      <c r="D3408"/>
      <c r="E3408" s="1"/>
      <c r="F3408"/>
      <c r="G3408"/>
      <c r="H3408"/>
    </row>
    <row r="3409" spans="4:8">
      <c r="D3409"/>
      <c r="E3409" s="1"/>
      <c r="F3409"/>
      <c r="G3409"/>
      <c r="H3409"/>
    </row>
    <row r="3410" spans="4:8">
      <c r="D3410"/>
      <c r="E3410" s="1"/>
      <c r="F3410"/>
      <c r="G3410"/>
      <c r="H3410"/>
    </row>
    <row r="3411" spans="4:8">
      <c r="D3411"/>
      <c r="E3411" s="1"/>
      <c r="F3411"/>
      <c r="G3411"/>
      <c r="H3411"/>
    </row>
    <row r="3412" spans="4:8">
      <c r="D3412"/>
      <c r="E3412" s="1"/>
      <c r="F3412"/>
      <c r="G3412"/>
      <c r="H3412"/>
    </row>
    <row r="3413" spans="4:8">
      <c r="D3413"/>
      <c r="E3413" s="1"/>
      <c r="F3413"/>
      <c r="G3413"/>
      <c r="H3413"/>
    </row>
    <row r="3414" spans="4:8">
      <c r="D3414"/>
      <c r="E3414" s="1"/>
      <c r="F3414"/>
      <c r="G3414"/>
      <c r="H3414"/>
    </row>
    <row r="3415" spans="4:8">
      <c r="D3415"/>
      <c r="E3415" s="1"/>
      <c r="F3415"/>
      <c r="G3415"/>
      <c r="H3415"/>
    </row>
    <row r="3416" spans="4:8">
      <c r="D3416"/>
      <c r="E3416" s="1"/>
      <c r="F3416"/>
      <c r="G3416"/>
      <c r="H3416"/>
    </row>
    <row r="3417" spans="4:8">
      <c r="D3417"/>
      <c r="E3417" s="1"/>
      <c r="F3417"/>
      <c r="G3417"/>
      <c r="H3417"/>
    </row>
    <row r="3418" spans="4:8">
      <c r="D3418"/>
      <c r="E3418" s="1"/>
      <c r="F3418"/>
      <c r="G3418"/>
      <c r="H3418"/>
    </row>
    <row r="3419" spans="4:8">
      <c r="D3419"/>
      <c r="E3419" s="1"/>
      <c r="F3419"/>
      <c r="G3419"/>
      <c r="H3419"/>
    </row>
    <row r="3420" spans="4:8">
      <c r="D3420"/>
      <c r="E3420" s="1"/>
      <c r="F3420"/>
      <c r="G3420"/>
      <c r="H3420"/>
    </row>
    <row r="3421" spans="4:8">
      <c r="D3421"/>
      <c r="E3421" s="1"/>
      <c r="F3421"/>
      <c r="G3421"/>
      <c r="H3421"/>
    </row>
    <row r="3422" spans="4:8">
      <c r="D3422"/>
      <c r="E3422" s="1"/>
      <c r="F3422"/>
      <c r="G3422"/>
      <c r="H3422"/>
    </row>
    <row r="3423" spans="4:8">
      <c r="D3423"/>
      <c r="E3423" s="1"/>
      <c r="F3423"/>
      <c r="G3423"/>
      <c r="H3423"/>
    </row>
    <row r="3424" spans="4:8">
      <c r="D3424"/>
      <c r="E3424" s="1"/>
      <c r="F3424"/>
      <c r="G3424"/>
      <c r="H3424"/>
    </row>
    <row r="3425" spans="4:8">
      <c r="D3425"/>
      <c r="E3425" s="1"/>
      <c r="F3425"/>
      <c r="G3425"/>
      <c r="H3425"/>
    </row>
    <row r="3426" spans="4:8">
      <c r="D3426"/>
      <c r="E3426" s="1"/>
      <c r="F3426"/>
      <c r="G3426"/>
      <c r="H3426"/>
    </row>
    <row r="3427" spans="4:8">
      <c r="D3427"/>
      <c r="E3427" s="1"/>
      <c r="F3427"/>
      <c r="G3427"/>
      <c r="H3427"/>
    </row>
    <row r="3428" spans="4:8">
      <c r="D3428"/>
      <c r="E3428" s="1"/>
      <c r="F3428"/>
      <c r="G3428"/>
      <c r="H3428"/>
    </row>
    <row r="3429" spans="4:8">
      <c r="D3429"/>
      <c r="E3429" s="1"/>
      <c r="F3429"/>
      <c r="G3429"/>
      <c r="H3429"/>
    </row>
    <row r="3430" spans="4:8">
      <c r="D3430"/>
      <c r="E3430" s="1"/>
      <c r="F3430"/>
      <c r="G3430"/>
      <c r="H3430"/>
    </row>
    <row r="3431" spans="4:8">
      <c r="D3431"/>
      <c r="E3431" s="1"/>
      <c r="F3431"/>
      <c r="G3431"/>
      <c r="H3431"/>
    </row>
    <row r="3432" spans="4:8">
      <c r="D3432"/>
      <c r="E3432" s="1"/>
      <c r="F3432"/>
      <c r="G3432"/>
      <c r="H3432"/>
    </row>
    <row r="3433" spans="4:8">
      <c r="D3433"/>
      <c r="E3433" s="1"/>
      <c r="F3433"/>
      <c r="G3433"/>
      <c r="H3433"/>
    </row>
    <row r="3434" spans="4:8">
      <c r="D3434"/>
      <c r="E3434" s="1"/>
      <c r="F3434"/>
      <c r="G3434"/>
      <c r="H3434"/>
    </row>
    <row r="3435" spans="4:8">
      <c r="D3435"/>
      <c r="E3435" s="1"/>
      <c r="F3435"/>
      <c r="G3435"/>
      <c r="H3435"/>
    </row>
    <row r="3436" spans="4:8">
      <c r="D3436"/>
      <c r="E3436" s="1"/>
      <c r="F3436"/>
      <c r="G3436"/>
      <c r="H3436"/>
    </row>
    <row r="3437" spans="4:8">
      <c r="D3437"/>
      <c r="E3437" s="1"/>
      <c r="F3437"/>
      <c r="G3437"/>
      <c r="H3437"/>
    </row>
    <row r="3438" spans="4:8">
      <c r="D3438"/>
      <c r="E3438" s="1"/>
      <c r="F3438"/>
      <c r="G3438"/>
      <c r="H3438"/>
    </row>
    <row r="3439" spans="4:8">
      <c r="D3439"/>
      <c r="E3439" s="1"/>
      <c r="F3439"/>
      <c r="G3439"/>
      <c r="H3439"/>
    </row>
    <row r="3440" spans="4:8">
      <c r="D3440"/>
      <c r="E3440" s="1"/>
      <c r="F3440"/>
      <c r="G3440"/>
      <c r="H3440"/>
    </row>
    <row r="3441" spans="4:8">
      <c r="D3441"/>
      <c r="E3441" s="1"/>
      <c r="F3441"/>
      <c r="G3441"/>
      <c r="H3441"/>
    </row>
    <row r="3442" spans="4:8">
      <c r="D3442"/>
      <c r="E3442" s="1"/>
      <c r="F3442"/>
      <c r="G3442"/>
      <c r="H3442"/>
    </row>
    <row r="3443" spans="4:8">
      <c r="D3443"/>
      <c r="E3443" s="1"/>
      <c r="F3443"/>
      <c r="G3443"/>
      <c r="H3443"/>
    </row>
    <row r="3444" spans="4:8">
      <c r="D3444"/>
      <c r="E3444" s="1"/>
      <c r="F3444"/>
      <c r="G3444"/>
      <c r="H3444"/>
    </row>
    <row r="3445" spans="4:8">
      <c r="D3445"/>
      <c r="E3445" s="1"/>
      <c r="F3445"/>
      <c r="G3445"/>
      <c r="H3445"/>
    </row>
    <row r="3446" spans="4:8">
      <c r="D3446"/>
      <c r="E3446" s="1"/>
      <c r="F3446"/>
      <c r="G3446"/>
      <c r="H3446"/>
    </row>
    <row r="3447" spans="4:8">
      <c r="D3447"/>
      <c r="E3447" s="1"/>
      <c r="F3447"/>
      <c r="G3447"/>
      <c r="H3447"/>
    </row>
    <row r="3448" spans="4:8">
      <c r="D3448"/>
      <c r="E3448" s="1"/>
      <c r="F3448"/>
      <c r="G3448"/>
      <c r="H3448"/>
    </row>
    <row r="3449" spans="4:8">
      <c r="D3449"/>
      <c r="E3449" s="1"/>
      <c r="F3449"/>
      <c r="G3449"/>
      <c r="H3449"/>
    </row>
    <row r="3450" spans="4:8">
      <c r="D3450"/>
      <c r="E3450" s="1"/>
      <c r="F3450"/>
      <c r="G3450"/>
      <c r="H3450"/>
    </row>
    <row r="3451" spans="4:8">
      <c r="D3451"/>
      <c r="E3451" s="1"/>
      <c r="F3451"/>
      <c r="G3451"/>
      <c r="H3451"/>
    </row>
    <row r="3452" spans="4:8">
      <c r="D3452"/>
      <c r="E3452" s="1"/>
      <c r="F3452"/>
      <c r="G3452"/>
      <c r="H3452"/>
    </row>
    <row r="3453" spans="4:8">
      <c r="D3453"/>
      <c r="E3453" s="1"/>
      <c r="F3453"/>
      <c r="G3453"/>
      <c r="H3453"/>
    </row>
    <row r="3454" spans="4:8">
      <c r="D3454"/>
      <c r="E3454" s="1"/>
      <c r="F3454"/>
      <c r="G3454"/>
      <c r="H3454"/>
    </row>
    <row r="3455" spans="4:8">
      <c r="D3455"/>
      <c r="E3455" s="1"/>
      <c r="F3455"/>
      <c r="G3455"/>
      <c r="H3455"/>
    </row>
    <row r="3456" spans="4:8">
      <c r="D3456"/>
      <c r="E3456" s="1"/>
      <c r="F3456"/>
      <c r="G3456"/>
      <c r="H3456"/>
    </row>
    <row r="3457" spans="4:8">
      <c r="D3457"/>
      <c r="E3457" s="1"/>
      <c r="F3457"/>
      <c r="G3457"/>
      <c r="H3457"/>
    </row>
    <row r="3458" spans="4:8">
      <c r="D3458"/>
      <c r="E3458" s="1"/>
      <c r="F3458"/>
      <c r="G3458"/>
      <c r="H3458"/>
    </row>
    <row r="3459" spans="4:8">
      <c r="D3459"/>
      <c r="E3459" s="1"/>
      <c r="F3459"/>
      <c r="G3459"/>
      <c r="H3459"/>
    </row>
    <row r="3460" spans="4:8">
      <c r="D3460"/>
      <c r="E3460" s="1"/>
      <c r="F3460"/>
      <c r="G3460"/>
      <c r="H3460"/>
    </row>
    <row r="3461" spans="4:8">
      <c r="D3461"/>
      <c r="E3461" s="1"/>
      <c r="F3461"/>
      <c r="G3461"/>
      <c r="H3461"/>
    </row>
    <row r="3462" spans="4:8">
      <c r="D3462"/>
      <c r="E3462" s="1"/>
      <c r="F3462"/>
      <c r="G3462"/>
      <c r="H3462"/>
    </row>
    <row r="3463" spans="4:8">
      <c r="D3463"/>
      <c r="E3463" s="1"/>
      <c r="F3463"/>
      <c r="G3463"/>
      <c r="H3463"/>
    </row>
    <row r="3464" spans="4:8">
      <c r="D3464"/>
      <c r="E3464" s="1"/>
      <c r="F3464"/>
      <c r="G3464"/>
      <c r="H3464"/>
    </row>
    <row r="3465" spans="4:8">
      <c r="D3465"/>
      <c r="E3465" s="1"/>
      <c r="F3465"/>
      <c r="G3465"/>
      <c r="H3465"/>
    </row>
    <row r="3466" spans="4:8">
      <c r="D3466"/>
      <c r="E3466" s="1"/>
      <c r="F3466"/>
      <c r="G3466"/>
      <c r="H3466"/>
    </row>
    <row r="3467" spans="4:8">
      <c r="D3467"/>
      <c r="E3467" s="1"/>
      <c r="F3467"/>
      <c r="G3467"/>
      <c r="H3467"/>
    </row>
    <row r="3468" spans="4:8">
      <c r="D3468"/>
      <c r="E3468" s="1"/>
      <c r="F3468"/>
      <c r="G3468"/>
      <c r="H3468"/>
    </row>
    <row r="3469" spans="4:8">
      <c r="D3469"/>
      <c r="E3469" s="1"/>
      <c r="F3469"/>
      <c r="G3469"/>
      <c r="H3469"/>
    </row>
    <row r="3470" spans="4:8">
      <c r="D3470"/>
      <c r="E3470" s="1"/>
      <c r="F3470"/>
      <c r="G3470"/>
      <c r="H3470"/>
    </row>
    <row r="3471" spans="4:8">
      <c r="D3471"/>
      <c r="E3471" s="1"/>
      <c r="F3471"/>
      <c r="G3471"/>
      <c r="H3471"/>
    </row>
    <row r="3472" spans="4:8">
      <c r="D3472"/>
      <c r="E3472" s="1"/>
      <c r="F3472"/>
      <c r="G3472"/>
      <c r="H3472"/>
    </row>
    <row r="3473" spans="4:8">
      <c r="D3473"/>
      <c r="E3473" s="1"/>
      <c r="F3473"/>
      <c r="G3473"/>
      <c r="H3473"/>
    </row>
    <row r="3474" spans="4:8">
      <c r="D3474"/>
      <c r="E3474" s="1"/>
      <c r="F3474"/>
      <c r="G3474"/>
      <c r="H3474"/>
    </row>
    <row r="3475" spans="4:8">
      <c r="D3475"/>
      <c r="E3475" s="1"/>
      <c r="F3475"/>
      <c r="G3475"/>
      <c r="H3475"/>
    </row>
    <row r="3476" spans="4:8">
      <c r="D3476"/>
      <c r="E3476" s="1"/>
      <c r="F3476"/>
      <c r="G3476"/>
      <c r="H3476"/>
    </row>
    <row r="3477" spans="4:8">
      <c r="D3477"/>
      <c r="E3477" s="1"/>
      <c r="F3477"/>
      <c r="G3477"/>
      <c r="H3477"/>
    </row>
    <row r="3478" spans="4:8">
      <c r="D3478"/>
      <c r="E3478" s="1"/>
      <c r="F3478"/>
      <c r="G3478"/>
      <c r="H3478"/>
    </row>
    <row r="3479" spans="4:8">
      <c r="D3479"/>
      <c r="E3479" s="1"/>
      <c r="F3479"/>
      <c r="G3479"/>
      <c r="H3479"/>
    </row>
    <row r="3480" spans="4:8">
      <c r="D3480"/>
      <c r="E3480" s="1"/>
      <c r="F3480"/>
      <c r="G3480"/>
      <c r="H3480"/>
    </row>
    <row r="3481" spans="4:8">
      <c r="D3481"/>
      <c r="E3481" s="1"/>
      <c r="F3481"/>
      <c r="G3481"/>
      <c r="H3481"/>
    </row>
    <row r="3482" spans="4:8">
      <c r="D3482"/>
      <c r="E3482" s="1"/>
      <c r="F3482"/>
      <c r="G3482"/>
      <c r="H3482"/>
    </row>
    <row r="3483" spans="4:8">
      <c r="D3483"/>
      <c r="E3483" s="1"/>
      <c r="F3483"/>
      <c r="G3483"/>
      <c r="H3483"/>
    </row>
    <row r="3484" spans="4:8">
      <c r="D3484"/>
      <c r="E3484" s="1"/>
      <c r="F3484"/>
      <c r="G3484"/>
      <c r="H3484"/>
    </row>
    <row r="3485" spans="4:8">
      <c r="D3485"/>
      <c r="E3485" s="1"/>
      <c r="F3485"/>
      <c r="G3485"/>
      <c r="H3485"/>
    </row>
    <row r="3486" spans="4:8">
      <c r="D3486"/>
      <c r="E3486" s="1"/>
      <c r="F3486"/>
      <c r="G3486"/>
      <c r="H3486"/>
    </row>
    <row r="3487" spans="4:8">
      <c r="D3487"/>
      <c r="E3487" s="1"/>
      <c r="F3487"/>
      <c r="G3487"/>
      <c r="H3487"/>
    </row>
    <row r="3488" spans="4:8">
      <c r="D3488"/>
      <c r="E3488" s="1"/>
      <c r="F3488"/>
      <c r="G3488"/>
      <c r="H3488"/>
    </row>
    <row r="3489" spans="4:8">
      <c r="D3489"/>
      <c r="E3489" s="1"/>
      <c r="F3489"/>
      <c r="G3489"/>
      <c r="H3489"/>
    </row>
    <row r="3490" spans="4:8">
      <c r="D3490"/>
      <c r="E3490" s="1"/>
      <c r="F3490"/>
      <c r="G3490"/>
      <c r="H3490"/>
    </row>
    <row r="3491" spans="4:8">
      <c r="D3491"/>
      <c r="E3491" s="1"/>
      <c r="F3491"/>
      <c r="G3491"/>
      <c r="H3491"/>
    </row>
    <row r="3492" spans="4:8">
      <c r="D3492"/>
      <c r="E3492" s="1"/>
      <c r="F3492"/>
      <c r="G3492"/>
      <c r="H3492"/>
    </row>
    <row r="3493" spans="4:8">
      <c r="D3493"/>
      <c r="E3493" s="1"/>
      <c r="F3493"/>
      <c r="G3493"/>
      <c r="H3493"/>
    </row>
    <row r="3494" spans="4:8">
      <c r="D3494"/>
      <c r="E3494" s="1"/>
      <c r="F3494"/>
      <c r="G3494"/>
      <c r="H3494"/>
    </row>
    <row r="3495" spans="4:8">
      <c r="D3495"/>
      <c r="E3495" s="1"/>
      <c r="F3495"/>
      <c r="G3495"/>
      <c r="H3495"/>
    </row>
    <row r="3496" spans="4:8">
      <c r="D3496"/>
      <c r="E3496" s="1"/>
      <c r="F3496"/>
      <c r="G3496"/>
      <c r="H3496"/>
    </row>
    <row r="3497" spans="4:8">
      <c r="D3497"/>
      <c r="E3497" s="1"/>
      <c r="F3497"/>
      <c r="G3497"/>
      <c r="H3497"/>
    </row>
    <row r="3498" spans="4:8">
      <c r="D3498"/>
      <c r="E3498" s="1"/>
      <c r="F3498"/>
      <c r="G3498"/>
      <c r="H3498"/>
    </row>
    <row r="3499" spans="4:8">
      <c r="D3499"/>
      <c r="E3499" s="1"/>
      <c r="F3499"/>
      <c r="G3499"/>
      <c r="H3499"/>
    </row>
    <row r="3500" spans="4:8">
      <c r="D3500"/>
      <c r="E3500" s="1"/>
      <c r="F3500"/>
      <c r="G3500"/>
      <c r="H3500"/>
    </row>
    <row r="3501" spans="4:8">
      <c r="D3501"/>
      <c r="E3501" s="1"/>
      <c r="F3501"/>
      <c r="G3501"/>
      <c r="H3501"/>
    </row>
    <row r="3502" spans="4:8">
      <c r="D3502"/>
      <c r="E3502" s="1"/>
      <c r="F3502"/>
      <c r="G3502"/>
      <c r="H3502"/>
    </row>
    <row r="3503" spans="4:8">
      <c r="D3503"/>
      <c r="E3503" s="1"/>
      <c r="F3503"/>
      <c r="G3503"/>
      <c r="H3503"/>
    </row>
    <row r="3504" spans="4:8">
      <c r="D3504"/>
      <c r="E3504" s="1"/>
      <c r="F3504"/>
      <c r="G3504"/>
      <c r="H3504"/>
    </row>
    <row r="3505" spans="4:8">
      <c r="D3505"/>
      <c r="E3505" s="1"/>
      <c r="F3505"/>
      <c r="G3505"/>
      <c r="H3505"/>
    </row>
    <row r="3506" spans="4:8">
      <c r="D3506"/>
      <c r="E3506" s="1"/>
      <c r="F3506"/>
      <c r="G3506"/>
      <c r="H3506"/>
    </row>
    <row r="3507" spans="4:8">
      <c r="D3507"/>
      <c r="E3507" s="1"/>
      <c r="F3507"/>
      <c r="G3507"/>
      <c r="H3507"/>
    </row>
    <row r="3508" spans="4:8">
      <c r="D3508"/>
      <c r="E3508" s="1"/>
      <c r="F3508"/>
      <c r="G3508"/>
      <c r="H3508"/>
    </row>
    <row r="3509" spans="4:8">
      <c r="D3509"/>
      <c r="E3509" s="1"/>
      <c r="F3509"/>
      <c r="G3509"/>
      <c r="H3509"/>
    </row>
    <row r="3510" spans="4:8">
      <c r="D3510"/>
      <c r="E3510" s="1"/>
      <c r="F3510"/>
      <c r="G3510"/>
      <c r="H3510"/>
    </row>
    <row r="3511" spans="4:8">
      <c r="D3511"/>
      <c r="E3511" s="1"/>
      <c r="F3511"/>
      <c r="G3511"/>
      <c r="H3511"/>
    </row>
    <row r="3512" spans="4:8">
      <c r="D3512"/>
      <c r="E3512" s="1"/>
      <c r="F3512"/>
      <c r="G3512"/>
      <c r="H3512"/>
    </row>
    <row r="3513" spans="4:8">
      <c r="D3513"/>
      <c r="E3513" s="1"/>
      <c r="F3513"/>
      <c r="G3513"/>
      <c r="H3513"/>
    </row>
    <row r="3514" spans="4:8">
      <c r="D3514"/>
      <c r="E3514" s="1"/>
      <c r="F3514"/>
      <c r="G3514"/>
      <c r="H3514"/>
    </row>
    <row r="3515" spans="4:8">
      <c r="D3515"/>
      <c r="E3515" s="1"/>
      <c r="F3515"/>
      <c r="G3515"/>
      <c r="H3515"/>
    </row>
    <row r="3516" spans="4:8">
      <c r="D3516"/>
      <c r="E3516" s="1"/>
      <c r="F3516"/>
      <c r="G3516"/>
      <c r="H3516"/>
    </row>
    <row r="3517" spans="4:8">
      <c r="D3517"/>
      <c r="E3517" s="1"/>
      <c r="F3517"/>
      <c r="G3517"/>
      <c r="H3517"/>
    </row>
    <row r="3518" spans="4:8">
      <c r="D3518"/>
      <c r="E3518" s="1"/>
      <c r="F3518"/>
      <c r="G3518"/>
      <c r="H3518"/>
    </row>
    <row r="3519" spans="4:8">
      <c r="D3519"/>
      <c r="E3519" s="1"/>
      <c r="F3519"/>
      <c r="G3519"/>
      <c r="H3519"/>
    </row>
    <row r="3520" spans="4:8">
      <c r="D3520"/>
      <c r="E3520" s="1"/>
      <c r="F3520"/>
      <c r="G3520"/>
      <c r="H3520"/>
    </row>
    <row r="3521" spans="4:8">
      <c r="D3521"/>
      <c r="E3521" s="1"/>
      <c r="F3521"/>
      <c r="G3521"/>
      <c r="H3521"/>
    </row>
    <row r="3522" spans="4:8">
      <c r="D3522"/>
      <c r="E3522" s="1"/>
      <c r="F3522"/>
      <c r="G3522"/>
      <c r="H3522"/>
    </row>
    <row r="3523" spans="4:8">
      <c r="D3523"/>
      <c r="E3523" s="1"/>
      <c r="F3523"/>
      <c r="G3523"/>
      <c r="H3523"/>
    </row>
    <row r="3524" spans="4:8">
      <c r="D3524"/>
      <c r="E3524" s="1"/>
      <c r="F3524"/>
      <c r="G3524"/>
      <c r="H3524"/>
    </row>
    <row r="3525" spans="4:8">
      <c r="D3525"/>
      <c r="E3525" s="1"/>
      <c r="F3525"/>
      <c r="G3525"/>
      <c r="H3525"/>
    </row>
    <row r="3526" spans="4:8">
      <c r="D3526"/>
      <c r="E3526" s="1"/>
      <c r="F3526"/>
      <c r="G3526"/>
      <c r="H3526"/>
    </row>
    <row r="3527" spans="4:8">
      <c r="D3527"/>
      <c r="E3527" s="1"/>
      <c r="F3527"/>
      <c r="G3527"/>
      <c r="H3527"/>
    </row>
    <row r="3528" spans="4:8">
      <c r="D3528"/>
      <c r="E3528" s="1"/>
      <c r="F3528"/>
      <c r="G3528"/>
      <c r="H3528"/>
    </row>
    <row r="3529" spans="4:8">
      <c r="D3529"/>
      <c r="E3529" s="1"/>
      <c r="F3529"/>
      <c r="G3529"/>
      <c r="H3529"/>
    </row>
    <row r="3530" spans="4:8">
      <c r="D3530"/>
      <c r="E3530" s="1"/>
      <c r="F3530"/>
      <c r="G3530"/>
      <c r="H3530"/>
    </row>
    <row r="3531" spans="4:8">
      <c r="D3531"/>
      <c r="E3531" s="1"/>
      <c r="F3531"/>
      <c r="G3531"/>
      <c r="H3531"/>
    </row>
    <row r="3532" spans="4:8">
      <c r="D3532"/>
      <c r="E3532" s="1"/>
      <c r="F3532"/>
      <c r="G3532"/>
      <c r="H3532"/>
    </row>
    <row r="3533" spans="4:8">
      <c r="D3533"/>
      <c r="E3533" s="1"/>
      <c r="F3533"/>
      <c r="G3533"/>
      <c r="H3533"/>
    </row>
    <row r="3534" spans="4:8">
      <c r="D3534"/>
      <c r="E3534" s="1"/>
      <c r="F3534"/>
      <c r="G3534"/>
      <c r="H3534"/>
    </row>
    <row r="3535" spans="4:8">
      <c r="D3535"/>
      <c r="E3535" s="1"/>
      <c r="F3535"/>
      <c r="G3535"/>
      <c r="H3535"/>
    </row>
    <row r="3536" spans="4:8">
      <c r="D3536"/>
      <c r="E3536" s="1"/>
      <c r="F3536"/>
      <c r="G3536"/>
      <c r="H3536"/>
    </row>
    <row r="3537" spans="4:8">
      <c r="D3537"/>
      <c r="E3537" s="1"/>
      <c r="F3537"/>
      <c r="G3537"/>
      <c r="H3537"/>
    </row>
    <row r="3538" spans="4:8">
      <c r="D3538"/>
      <c r="E3538" s="1"/>
      <c r="F3538"/>
      <c r="G3538"/>
      <c r="H3538"/>
    </row>
    <row r="3539" spans="4:8">
      <c r="D3539"/>
      <c r="E3539" s="1"/>
      <c r="F3539"/>
      <c r="G3539"/>
      <c r="H3539"/>
    </row>
    <row r="3540" spans="4:8">
      <c r="D3540"/>
      <c r="E3540" s="1"/>
      <c r="F3540"/>
      <c r="G3540"/>
      <c r="H3540"/>
    </row>
    <row r="3541" spans="4:8">
      <c r="D3541"/>
      <c r="E3541" s="1"/>
      <c r="F3541"/>
      <c r="G3541"/>
      <c r="H3541"/>
    </row>
    <row r="3542" spans="4:8">
      <c r="D3542"/>
      <c r="E3542" s="1"/>
      <c r="F3542"/>
      <c r="G3542"/>
      <c r="H3542"/>
    </row>
    <row r="3543" spans="4:8">
      <c r="D3543"/>
      <c r="E3543" s="1"/>
      <c r="F3543"/>
      <c r="G3543"/>
      <c r="H3543"/>
    </row>
    <row r="3544" spans="4:8">
      <c r="D3544"/>
      <c r="E3544" s="1"/>
      <c r="F3544"/>
      <c r="G3544"/>
      <c r="H3544"/>
    </row>
    <row r="3545" spans="4:8">
      <c r="D3545"/>
      <c r="E3545" s="1"/>
      <c r="F3545"/>
      <c r="G3545"/>
      <c r="H3545"/>
    </row>
    <row r="3546" spans="4:8">
      <c r="D3546"/>
      <c r="E3546" s="1"/>
      <c r="F3546"/>
      <c r="G3546"/>
      <c r="H3546"/>
    </row>
    <row r="3547" spans="4:8">
      <c r="D3547"/>
      <c r="E3547" s="1"/>
      <c r="F3547"/>
      <c r="G3547"/>
      <c r="H3547"/>
    </row>
    <row r="3548" spans="4:8">
      <c r="D3548"/>
      <c r="E3548" s="1"/>
      <c r="F3548"/>
      <c r="G3548"/>
      <c r="H3548"/>
    </row>
    <row r="3549" spans="4:8">
      <c r="D3549"/>
      <c r="E3549" s="1"/>
      <c r="F3549"/>
      <c r="G3549"/>
      <c r="H3549"/>
    </row>
    <row r="3550" spans="4:8">
      <c r="D3550"/>
      <c r="E3550" s="1"/>
      <c r="F3550"/>
      <c r="G3550"/>
      <c r="H3550"/>
    </row>
    <row r="3551" spans="4:8">
      <c r="D3551"/>
      <c r="E3551" s="1"/>
      <c r="F3551"/>
      <c r="G3551"/>
      <c r="H3551"/>
    </row>
    <row r="3552" spans="4:8">
      <c r="D3552"/>
      <c r="E3552" s="1"/>
      <c r="F3552"/>
      <c r="G3552"/>
      <c r="H3552"/>
    </row>
    <row r="3553" spans="4:8">
      <c r="D3553"/>
      <c r="E3553" s="1"/>
      <c r="F3553"/>
      <c r="G3553"/>
      <c r="H3553"/>
    </row>
    <row r="3554" spans="4:8">
      <c r="D3554"/>
      <c r="E3554" s="1"/>
      <c r="F3554"/>
      <c r="G3554"/>
      <c r="H3554"/>
    </row>
    <row r="3555" spans="4:8">
      <c r="D3555"/>
      <c r="E3555" s="1"/>
      <c r="F3555"/>
      <c r="G3555"/>
      <c r="H3555"/>
    </row>
    <row r="3556" spans="4:8">
      <c r="D3556"/>
      <c r="E3556" s="1"/>
      <c r="F3556"/>
      <c r="G3556"/>
      <c r="H3556"/>
    </row>
    <row r="3557" spans="4:8">
      <c r="D3557"/>
      <c r="E3557" s="1"/>
      <c r="F3557"/>
      <c r="G3557"/>
      <c r="H3557"/>
    </row>
    <row r="3558" spans="4:8">
      <c r="D3558"/>
      <c r="E3558" s="1"/>
      <c r="F3558"/>
      <c r="G3558"/>
      <c r="H3558"/>
    </row>
    <row r="3559" spans="4:8">
      <c r="D3559"/>
      <c r="E3559" s="1"/>
      <c r="F3559"/>
      <c r="G3559"/>
      <c r="H3559"/>
    </row>
    <row r="3560" spans="4:8">
      <c r="D3560"/>
      <c r="E3560" s="1"/>
      <c r="F3560"/>
      <c r="G3560"/>
      <c r="H3560"/>
    </row>
    <row r="3561" spans="4:8">
      <c r="D3561"/>
      <c r="E3561" s="1"/>
      <c r="F3561"/>
      <c r="G3561"/>
      <c r="H3561"/>
    </row>
    <row r="3562" spans="4:8">
      <c r="D3562"/>
      <c r="E3562" s="1"/>
      <c r="F3562"/>
      <c r="G3562"/>
      <c r="H3562"/>
    </row>
    <row r="3563" spans="4:8">
      <c r="D3563"/>
      <c r="E3563" s="1"/>
      <c r="F3563"/>
      <c r="G3563"/>
      <c r="H3563"/>
    </row>
    <row r="3564" spans="4:8">
      <c r="D3564"/>
      <c r="E3564" s="1"/>
      <c r="F3564"/>
      <c r="G3564"/>
      <c r="H3564"/>
    </row>
    <row r="3565" spans="4:8">
      <c r="D3565"/>
      <c r="E3565" s="1"/>
      <c r="F3565"/>
      <c r="G3565"/>
      <c r="H3565"/>
    </row>
    <row r="3566" spans="4:8">
      <c r="D3566"/>
      <c r="E3566" s="1"/>
      <c r="F3566"/>
      <c r="G3566"/>
      <c r="H3566"/>
    </row>
    <row r="3567" spans="4:8">
      <c r="D3567"/>
      <c r="E3567" s="1"/>
      <c r="F3567"/>
      <c r="G3567"/>
      <c r="H3567"/>
    </row>
    <row r="3568" spans="4:8">
      <c r="D3568"/>
      <c r="E3568" s="1"/>
      <c r="F3568"/>
      <c r="G3568"/>
      <c r="H3568"/>
    </row>
    <row r="3569" spans="4:8">
      <c r="D3569"/>
      <c r="E3569" s="1"/>
      <c r="F3569"/>
      <c r="G3569"/>
      <c r="H3569"/>
    </row>
    <row r="3570" spans="4:8">
      <c r="D3570"/>
      <c r="E3570" s="1"/>
      <c r="F3570"/>
      <c r="G3570"/>
      <c r="H3570"/>
    </row>
    <row r="3571" spans="4:8">
      <c r="D3571"/>
      <c r="E3571" s="1"/>
      <c r="F3571"/>
      <c r="G3571"/>
      <c r="H3571"/>
    </row>
    <row r="3572" spans="4:8">
      <c r="D3572"/>
      <c r="E3572" s="1"/>
      <c r="F3572"/>
      <c r="G3572"/>
      <c r="H3572"/>
    </row>
    <row r="3573" spans="4:8">
      <c r="D3573"/>
      <c r="E3573" s="1"/>
      <c r="F3573"/>
      <c r="G3573"/>
      <c r="H3573"/>
    </row>
    <row r="3574" spans="4:8">
      <c r="D3574"/>
      <c r="E3574" s="1"/>
      <c r="F3574"/>
      <c r="G3574"/>
      <c r="H3574"/>
    </row>
    <row r="3575" spans="4:8">
      <c r="D3575"/>
      <c r="E3575" s="1"/>
      <c r="F3575"/>
      <c r="G3575"/>
      <c r="H3575"/>
    </row>
    <row r="3576" spans="4:8">
      <c r="D3576"/>
      <c r="E3576" s="1"/>
      <c r="F3576"/>
      <c r="G3576"/>
      <c r="H3576"/>
    </row>
    <row r="3577" spans="4:8">
      <c r="D3577"/>
      <c r="E3577" s="1"/>
      <c r="F3577"/>
      <c r="G3577"/>
      <c r="H3577"/>
    </row>
    <row r="3578" spans="4:8">
      <c r="D3578"/>
      <c r="E3578" s="1"/>
      <c r="F3578"/>
      <c r="G3578"/>
      <c r="H3578"/>
    </row>
    <row r="3579" spans="4:8">
      <c r="D3579"/>
      <c r="E3579" s="1"/>
      <c r="F3579"/>
      <c r="G3579"/>
      <c r="H3579"/>
    </row>
    <row r="3580" spans="4:8">
      <c r="D3580"/>
      <c r="E3580" s="1"/>
      <c r="F3580"/>
      <c r="G3580"/>
      <c r="H3580"/>
    </row>
    <row r="3581" spans="4:8">
      <c r="D3581"/>
      <c r="E3581" s="1"/>
      <c r="F3581"/>
      <c r="G3581"/>
      <c r="H3581"/>
    </row>
    <row r="3582" spans="4:8">
      <c r="D3582"/>
      <c r="E3582" s="1"/>
      <c r="F3582"/>
      <c r="G3582"/>
      <c r="H3582"/>
    </row>
    <row r="3583" spans="4:8">
      <c r="D3583"/>
      <c r="E3583" s="1"/>
      <c r="F3583"/>
      <c r="G3583"/>
      <c r="H3583"/>
    </row>
    <row r="3584" spans="4:8">
      <c r="D3584"/>
      <c r="E3584" s="1"/>
      <c r="F3584"/>
      <c r="G3584"/>
      <c r="H3584"/>
    </row>
    <row r="3585" spans="4:8">
      <c r="D3585"/>
      <c r="E3585" s="1"/>
      <c r="F3585"/>
      <c r="G3585"/>
      <c r="H3585"/>
    </row>
    <row r="3586" spans="4:8">
      <c r="D3586"/>
      <c r="E3586" s="1"/>
      <c r="F3586"/>
      <c r="G3586"/>
      <c r="H3586"/>
    </row>
    <row r="3587" spans="4:8">
      <c r="D3587"/>
      <c r="E3587" s="1"/>
      <c r="F3587"/>
      <c r="G3587"/>
      <c r="H3587"/>
    </row>
    <row r="3588" spans="4:8">
      <c r="D3588"/>
      <c r="E3588" s="1"/>
      <c r="F3588"/>
      <c r="G3588"/>
      <c r="H3588"/>
    </row>
    <row r="3589" spans="4:8">
      <c r="D3589"/>
      <c r="E3589" s="1"/>
      <c r="F3589"/>
      <c r="G3589"/>
      <c r="H3589"/>
    </row>
    <row r="3590" spans="4:8">
      <c r="D3590"/>
      <c r="E3590" s="1"/>
      <c r="F3590"/>
      <c r="G3590"/>
      <c r="H3590"/>
    </row>
    <row r="3591" spans="4:8">
      <c r="D3591"/>
      <c r="E3591" s="1"/>
      <c r="F3591"/>
      <c r="G3591"/>
      <c r="H3591"/>
    </row>
    <row r="3592" spans="4:8">
      <c r="D3592"/>
      <c r="E3592" s="1"/>
      <c r="F3592"/>
      <c r="G3592"/>
      <c r="H3592"/>
    </row>
    <row r="3593" spans="4:8">
      <c r="D3593"/>
      <c r="E3593" s="1"/>
      <c r="F3593"/>
      <c r="G3593"/>
      <c r="H3593"/>
    </row>
    <row r="3594" spans="4:8">
      <c r="D3594"/>
      <c r="E3594" s="1"/>
      <c r="F3594"/>
      <c r="G3594"/>
      <c r="H3594"/>
    </row>
    <row r="3595" spans="4:8">
      <c r="D3595"/>
      <c r="E3595" s="1"/>
      <c r="F3595"/>
      <c r="G3595"/>
      <c r="H3595"/>
    </row>
    <row r="3596" spans="4:8">
      <c r="D3596"/>
      <c r="E3596" s="1"/>
      <c r="F3596"/>
      <c r="G3596"/>
      <c r="H3596"/>
    </row>
    <row r="3597" spans="4:8">
      <c r="D3597"/>
      <c r="E3597" s="1"/>
      <c r="F3597"/>
      <c r="G3597"/>
      <c r="H3597"/>
    </row>
    <row r="3598" spans="4:8">
      <c r="D3598"/>
      <c r="E3598" s="1"/>
      <c r="F3598"/>
      <c r="G3598"/>
      <c r="H3598"/>
    </row>
    <row r="3599" spans="4:8">
      <c r="D3599"/>
      <c r="E3599" s="1"/>
      <c r="F3599"/>
      <c r="G3599"/>
      <c r="H3599"/>
    </row>
    <row r="3600" spans="4:8">
      <c r="D3600"/>
      <c r="E3600" s="1"/>
      <c r="F3600"/>
      <c r="G3600"/>
      <c r="H3600"/>
    </row>
    <row r="3601" spans="4:8">
      <c r="D3601"/>
      <c r="E3601" s="1"/>
      <c r="F3601"/>
      <c r="G3601"/>
      <c r="H3601"/>
    </row>
    <row r="3602" spans="4:8">
      <c r="D3602"/>
      <c r="E3602" s="1"/>
      <c r="F3602"/>
      <c r="G3602"/>
      <c r="H3602"/>
    </row>
    <row r="3603" spans="4:8">
      <c r="D3603"/>
      <c r="E3603" s="1"/>
      <c r="F3603"/>
      <c r="G3603"/>
      <c r="H3603"/>
    </row>
    <row r="3604" spans="4:8">
      <c r="D3604"/>
      <c r="E3604" s="1"/>
      <c r="F3604"/>
      <c r="G3604"/>
      <c r="H3604"/>
    </row>
    <row r="3605" spans="4:8">
      <c r="D3605"/>
      <c r="E3605" s="1"/>
      <c r="F3605"/>
      <c r="G3605"/>
      <c r="H3605"/>
    </row>
    <row r="3606" spans="4:8">
      <c r="D3606"/>
      <c r="E3606" s="1"/>
      <c r="F3606"/>
      <c r="G3606"/>
      <c r="H3606"/>
    </row>
    <row r="3607" spans="4:8">
      <c r="D3607"/>
      <c r="E3607" s="1"/>
      <c r="F3607"/>
      <c r="G3607"/>
      <c r="H3607"/>
    </row>
    <row r="3608" spans="4:8">
      <c r="D3608"/>
      <c r="E3608" s="1"/>
      <c r="F3608"/>
      <c r="G3608"/>
      <c r="H3608"/>
    </row>
    <row r="3609" spans="4:8">
      <c r="D3609"/>
      <c r="E3609" s="1"/>
      <c r="F3609"/>
      <c r="G3609"/>
      <c r="H3609"/>
    </row>
    <row r="3610" spans="4:8">
      <c r="D3610"/>
      <c r="E3610" s="1"/>
      <c r="F3610"/>
      <c r="G3610"/>
      <c r="H3610"/>
    </row>
    <row r="3611" spans="4:8">
      <c r="D3611"/>
      <c r="E3611" s="1"/>
      <c r="F3611"/>
      <c r="G3611"/>
      <c r="H3611"/>
    </row>
    <row r="3612" spans="4:8">
      <c r="D3612"/>
      <c r="E3612" s="1"/>
      <c r="F3612"/>
      <c r="G3612"/>
      <c r="H3612"/>
    </row>
    <row r="3613" spans="4:8">
      <c r="D3613"/>
      <c r="E3613" s="1"/>
      <c r="F3613"/>
      <c r="G3613"/>
      <c r="H3613"/>
    </row>
    <row r="3614" spans="4:8">
      <c r="D3614"/>
      <c r="E3614" s="1"/>
      <c r="F3614"/>
      <c r="G3614"/>
      <c r="H3614"/>
    </row>
    <row r="3615" spans="4:8">
      <c r="D3615"/>
      <c r="E3615" s="1"/>
      <c r="F3615"/>
      <c r="G3615"/>
      <c r="H3615"/>
    </row>
    <row r="3616" spans="4:8">
      <c r="D3616"/>
      <c r="E3616" s="1"/>
      <c r="F3616"/>
      <c r="G3616"/>
      <c r="H3616"/>
    </row>
    <row r="3617" spans="4:8">
      <c r="D3617"/>
      <c r="E3617" s="1"/>
      <c r="F3617"/>
      <c r="G3617"/>
      <c r="H3617"/>
    </row>
    <row r="3618" spans="4:8">
      <c r="D3618"/>
      <c r="E3618" s="1"/>
      <c r="F3618"/>
      <c r="G3618"/>
      <c r="H3618"/>
    </row>
    <row r="3619" spans="4:8">
      <c r="D3619"/>
      <c r="E3619" s="1"/>
      <c r="F3619"/>
      <c r="G3619"/>
      <c r="H3619"/>
    </row>
    <row r="3620" spans="4:8">
      <c r="D3620"/>
      <c r="E3620" s="1"/>
      <c r="F3620"/>
      <c r="G3620"/>
      <c r="H3620"/>
    </row>
    <row r="3621" spans="4:8">
      <c r="D3621"/>
      <c r="E3621" s="1"/>
      <c r="F3621"/>
      <c r="G3621"/>
      <c r="H3621"/>
    </row>
    <row r="3622" spans="4:8">
      <c r="D3622"/>
      <c r="E3622" s="1"/>
      <c r="F3622"/>
      <c r="G3622"/>
      <c r="H3622"/>
    </row>
    <row r="3623" spans="4:8">
      <c r="D3623"/>
      <c r="E3623" s="1"/>
      <c r="F3623"/>
      <c r="G3623"/>
      <c r="H3623"/>
    </row>
    <row r="3624" spans="4:8">
      <c r="D3624"/>
      <c r="E3624" s="1"/>
      <c r="F3624"/>
      <c r="G3624"/>
      <c r="H3624"/>
    </row>
    <row r="3625" spans="4:8">
      <c r="D3625"/>
      <c r="E3625" s="1"/>
      <c r="F3625"/>
      <c r="G3625"/>
      <c r="H3625"/>
    </row>
    <row r="3626" spans="4:8">
      <c r="D3626"/>
      <c r="E3626" s="1"/>
      <c r="F3626"/>
      <c r="G3626"/>
      <c r="H3626"/>
    </row>
    <row r="3627" spans="4:8">
      <c r="D3627"/>
      <c r="E3627" s="1"/>
      <c r="F3627"/>
      <c r="G3627"/>
      <c r="H3627"/>
    </row>
    <row r="3628" spans="4:8">
      <c r="D3628"/>
      <c r="E3628" s="1"/>
      <c r="F3628"/>
      <c r="G3628"/>
      <c r="H3628"/>
    </row>
    <row r="3629" spans="4:8">
      <c r="D3629"/>
      <c r="E3629" s="1"/>
      <c r="F3629"/>
      <c r="G3629"/>
      <c r="H3629"/>
    </row>
    <row r="3630" spans="4:8">
      <c r="D3630"/>
      <c r="E3630" s="1"/>
      <c r="F3630"/>
      <c r="G3630"/>
      <c r="H3630"/>
    </row>
    <row r="3631" spans="4:8">
      <c r="D3631"/>
      <c r="E3631" s="1"/>
      <c r="F3631"/>
      <c r="G3631"/>
      <c r="H3631"/>
    </row>
    <row r="3632" spans="4:8">
      <c r="D3632"/>
      <c r="E3632" s="1"/>
      <c r="F3632"/>
      <c r="G3632"/>
      <c r="H3632"/>
    </row>
    <row r="3633" spans="4:8">
      <c r="D3633"/>
      <c r="E3633" s="1"/>
      <c r="F3633"/>
      <c r="G3633"/>
      <c r="H3633"/>
    </row>
    <row r="3634" spans="4:8">
      <c r="D3634"/>
      <c r="E3634" s="1"/>
      <c r="F3634"/>
      <c r="G3634"/>
      <c r="H3634"/>
    </row>
    <row r="3635" spans="4:8">
      <c r="D3635"/>
      <c r="E3635" s="1"/>
      <c r="F3635"/>
      <c r="G3635"/>
      <c r="H3635"/>
    </row>
    <row r="3636" spans="4:8">
      <c r="D3636"/>
      <c r="E3636" s="1"/>
      <c r="F3636"/>
      <c r="G3636"/>
      <c r="H3636"/>
    </row>
    <row r="3637" spans="4:8">
      <c r="D3637"/>
      <c r="E3637" s="1"/>
      <c r="F3637"/>
      <c r="G3637"/>
      <c r="H3637"/>
    </row>
    <row r="3638" spans="4:8">
      <c r="D3638"/>
      <c r="E3638" s="1"/>
      <c r="F3638"/>
      <c r="G3638"/>
      <c r="H3638"/>
    </row>
    <row r="3639" spans="4:8">
      <c r="D3639"/>
      <c r="E3639" s="1"/>
      <c r="F3639"/>
      <c r="G3639"/>
      <c r="H3639"/>
    </row>
    <row r="3640" spans="4:8">
      <c r="D3640"/>
      <c r="E3640" s="1"/>
      <c r="F3640"/>
      <c r="G3640"/>
      <c r="H3640"/>
    </row>
    <row r="3641" spans="4:8">
      <c r="D3641"/>
      <c r="E3641" s="1"/>
      <c r="F3641"/>
      <c r="G3641"/>
      <c r="H3641"/>
    </row>
    <row r="3642" spans="4:8">
      <c r="D3642"/>
      <c r="E3642" s="1"/>
      <c r="F3642"/>
      <c r="G3642"/>
      <c r="H3642"/>
    </row>
    <row r="3643" spans="4:8">
      <c r="D3643"/>
      <c r="E3643" s="1"/>
      <c r="F3643"/>
      <c r="G3643"/>
      <c r="H3643"/>
    </row>
    <row r="3644" spans="4:8">
      <c r="D3644"/>
      <c r="E3644" s="1"/>
      <c r="F3644"/>
      <c r="G3644"/>
      <c r="H3644"/>
    </row>
    <row r="3645" spans="4:8">
      <c r="D3645"/>
      <c r="E3645" s="1"/>
      <c r="F3645"/>
      <c r="G3645"/>
      <c r="H3645"/>
    </row>
    <row r="3646" spans="4:8">
      <c r="D3646"/>
      <c r="E3646" s="1"/>
      <c r="F3646"/>
      <c r="G3646"/>
      <c r="H3646"/>
    </row>
    <row r="3647" spans="4:8">
      <c r="D3647"/>
      <c r="E3647" s="1"/>
      <c r="F3647"/>
      <c r="G3647"/>
      <c r="H3647"/>
    </row>
    <row r="3648" spans="4:8">
      <c r="D3648"/>
      <c r="E3648" s="1"/>
      <c r="F3648"/>
      <c r="G3648"/>
      <c r="H3648"/>
    </row>
    <row r="3649" spans="4:8">
      <c r="D3649"/>
      <c r="E3649" s="1"/>
      <c r="F3649"/>
      <c r="G3649"/>
      <c r="H3649"/>
    </row>
    <row r="3650" spans="4:8">
      <c r="D3650"/>
      <c r="E3650" s="1"/>
      <c r="F3650"/>
      <c r="G3650"/>
      <c r="H3650"/>
    </row>
    <row r="3651" spans="4:8">
      <c r="D3651"/>
      <c r="E3651" s="1"/>
      <c r="F3651"/>
      <c r="G3651"/>
      <c r="H3651"/>
    </row>
    <row r="3652" spans="4:8">
      <c r="D3652"/>
      <c r="E3652" s="1"/>
      <c r="F3652"/>
      <c r="G3652"/>
      <c r="H3652"/>
    </row>
    <row r="3653" spans="4:8">
      <c r="D3653"/>
      <c r="E3653" s="1"/>
      <c r="F3653"/>
      <c r="G3653"/>
      <c r="H3653"/>
    </row>
    <row r="3654" spans="4:8">
      <c r="D3654"/>
      <c r="E3654" s="1"/>
      <c r="F3654"/>
      <c r="G3654"/>
      <c r="H3654"/>
    </row>
    <row r="3655" spans="4:8">
      <c r="D3655"/>
      <c r="E3655" s="1"/>
      <c r="F3655"/>
      <c r="G3655"/>
      <c r="H3655"/>
    </row>
    <row r="3656" spans="4:8">
      <c r="D3656"/>
      <c r="E3656" s="1"/>
      <c r="F3656"/>
      <c r="G3656"/>
      <c r="H3656"/>
    </row>
    <row r="3657" spans="4:8">
      <c r="D3657"/>
      <c r="E3657" s="1"/>
      <c r="F3657"/>
      <c r="G3657"/>
      <c r="H3657"/>
    </row>
    <row r="3658" spans="4:8">
      <c r="D3658"/>
      <c r="E3658" s="1"/>
      <c r="F3658"/>
      <c r="G3658"/>
      <c r="H3658"/>
    </row>
    <row r="3659" spans="4:8">
      <c r="D3659"/>
      <c r="E3659" s="1"/>
      <c r="F3659"/>
      <c r="G3659"/>
      <c r="H3659"/>
    </row>
    <row r="3660" spans="4:8">
      <c r="D3660"/>
      <c r="E3660" s="1"/>
      <c r="F3660"/>
      <c r="G3660"/>
      <c r="H3660"/>
    </row>
    <row r="3661" spans="4:8">
      <c r="D3661"/>
      <c r="E3661" s="1"/>
      <c r="F3661"/>
      <c r="G3661"/>
      <c r="H3661"/>
    </row>
    <row r="3662" spans="4:8">
      <c r="D3662"/>
      <c r="E3662" s="1"/>
      <c r="F3662"/>
      <c r="G3662"/>
      <c r="H3662"/>
    </row>
    <row r="3663" spans="4:8">
      <c r="D3663"/>
      <c r="E3663" s="1"/>
      <c r="F3663"/>
      <c r="G3663"/>
      <c r="H3663"/>
    </row>
    <row r="3664" spans="4:8">
      <c r="D3664"/>
      <c r="E3664" s="1"/>
      <c r="F3664"/>
      <c r="G3664"/>
      <c r="H3664"/>
    </row>
    <row r="3665" spans="4:8">
      <c r="D3665"/>
      <c r="E3665" s="1"/>
      <c r="F3665"/>
      <c r="G3665"/>
      <c r="H3665"/>
    </row>
    <row r="3666" spans="4:8">
      <c r="D3666"/>
      <c r="E3666" s="1"/>
      <c r="F3666"/>
      <c r="G3666"/>
      <c r="H3666"/>
    </row>
    <row r="3667" spans="4:8">
      <c r="D3667"/>
      <c r="E3667" s="1"/>
      <c r="F3667"/>
      <c r="G3667"/>
      <c r="H3667"/>
    </row>
    <row r="3668" spans="4:8">
      <c r="D3668"/>
      <c r="E3668" s="1"/>
      <c r="F3668"/>
      <c r="G3668"/>
      <c r="H3668"/>
    </row>
    <row r="3669" spans="4:8">
      <c r="D3669"/>
      <c r="E3669" s="1"/>
      <c r="F3669"/>
      <c r="G3669"/>
      <c r="H3669"/>
    </row>
    <row r="3670" spans="4:8">
      <c r="D3670"/>
      <c r="E3670" s="1"/>
      <c r="F3670"/>
      <c r="G3670"/>
      <c r="H3670"/>
    </row>
    <row r="3671" spans="4:8">
      <c r="D3671"/>
      <c r="E3671" s="1"/>
      <c r="F3671"/>
      <c r="G3671"/>
      <c r="H3671"/>
    </row>
    <row r="3672" spans="4:8">
      <c r="D3672"/>
      <c r="E3672" s="1"/>
      <c r="F3672"/>
      <c r="G3672"/>
      <c r="H3672"/>
    </row>
    <row r="3673" spans="4:8">
      <c r="D3673"/>
      <c r="E3673" s="1"/>
      <c r="F3673"/>
      <c r="G3673"/>
      <c r="H3673"/>
    </row>
    <row r="3674" spans="4:8">
      <c r="D3674"/>
      <c r="E3674" s="1"/>
      <c r="F3674"/>
      <c r="G3674"/>
      <c r="H3674"/>
    </row>
    <row r="3675" spans="4:8">
      <c r="D3675"/>
      <c r="E3675" s="1"/>
      <c r="F3675"/>
      <c r="G3675"/>
      <c r="H3675"/>
    </row>
    <row r="3676" spans="4:8">
      <c r="D3676"/>
      <c r="E3676" s="1"/>
      <c r="F3676"/>
      <c r="G3676"/>
      <c r="H3676"/>
    </row>
    <row r="3677" spans="4:8">
      <c r="D3677"/>
      <c r="E3677" s="1"/>
      <c r="F3677"/>
      <c r="G3677"/>
      <c r="H3677"/>
    </row>
    <row r="3678" spans="4:8">
      <c r="D3678"/>
      <c r="E3678" s="1"/>
      <c r="F3678"/>
      <c r="G3678"/>
      <c r="H3678"/>
    </row>
    <row r="3679" spans="4:8">
      <c r="D3679"/>
      <c r="E3679" s="1"/>
      <c r="F3679"/>
      <c r="G3679"/>
      <c r="H3679"/>
    </row>
    <row r="3680" spans="4:8">
      <c r="D3680"/>
      <c r="E3680" s="1"/>
      <c r="F3680"/>
      <c r="G3680"/>
      <c r="H3680"/>
    </row>
    <row r="3681" spans="4:8">
      <c r="D3681"/>
      <c r="E3681" s="1"/>
      <c r="F3681"/>
      <c r="G3681"/>
      <c r="H3681"/>
    </row>
    <row r="3682" spans="4:8">
      <c r="D3682"/>
      <c r="E3682" s="1"/>
      <c r="F3682"/>
      <c r="G3682"/>
      <c r="H3682"/>
    </row>
    <row r="3683" spans="4:8">
      <c r="D3683"/>
      <c r="E3683" s="1"/>
      <c r="F3683"/>
      <c r="G3683"/>
      <c r="H3683"/>
    </row>
    <row r="3684" spans="4:8">
      <c r="D3684"/>
      <c r="E3684" s="1"/>
      <c r="F3684"/>
      <c r="G3684"/>
      <c r="H3684"/>
    </row>
    <row r="3685" spans="4:8">
      <c r="D3685"/>
      <c r="E3685" s="1"/>
      <c r="F3685"/>
      <c r="G3685"/>
      <c r="H3685"/>
    </row>
    <row r="3686" spans="4:8">
      <c r="D3686"/>
      <c r="E3686" s="1"/>
      <c r="F3686"/>
      <c r="G3686"/>
      <c r="H3686"/>
    </row>
    <row r="3687" spans="4:8">
      <c r="D3687"/>
      <c r="E3687" s="1"/>
      <c r="F3687"/>
      <c r="G3687"/>
      <c r="H3687"/>
    </row>
    <row r="3688" spans="4:8">
      <c r="D3688"/>
      <c r="E3688" s="1"/>
      <c r="F3688"/>
      <c r="G3688"/>
      <c r="H3688"/>
    </row>
    <row r="3689" spans="4:8">
      <c r="D3689"/>
      <c r="E3689" s="1"/>
      <c r="F3689"/>
      <c r="G3689"/>
      <c r="H3689"/>
    </row>
    <row r="3690" spans="4:8">
      <c r="D3690"/>
      <c r="E3690" s="1"/>
      <c r="F3690"/>
      <c r="G3690"/>
      <c r="H3690"/>
    </row>
    <row r="3691" spans="4:8">
      <c r="D3691"/>
      <c r="E3691" s="1"/>
      <c r="F3691"/>
      <c r="G3691"/>
      <c r="H3691"/>
    </row>
    <row r="3692" spans="4:8">
      <c r="D3692"/>
      <c r="E3692" s="1"/>
      <c r="F3692"/>
      <c r="G3692"/>
      <c r="H3692"/>
    </row>
    <row r="3693" spans="4:8">
      <c r="D3693"/>
      <c r="E3693" s="1"/>
      <c r="F3693"/>
      <c r="G3693"/>
      <c r="H3693"/>
    </row>
    <row r="3694" spans="4:8">
      <c r="D3694"/>
      <c r="E3694" s="1"/>
      <c r="F3694"/>
      <c r="G3694"/>
      <c r="H3694"/>
    </row>
    <row r="3695" spans="4:8">
      <c r="D3695"/>
      <c r="E3695" s="1"/>
      <c r="F3695"/>
      <c r="G3695"/>
      <c r="H3695"/>
    </row>
    <row r="3696" spans="4:8">
      <c r="D3696"/>
      <c r="E3696" s="1"/>
      <c r="F3696"/>
      <c r="G3696"/>
      <c r="H3696"/>
    </row>
    <row r="3697" spans="4:8">
      <c r="D3697"/>
      <c r="E3697" s="1"/>
      <c r="F3697"/>
      <c r="G3697"/>
      <c r="H3697"/>
    </row>
    <row r="3698" spans="4:8">
      <c r="D3698"/>
      <c r="E3698" s="1"/>
      <c r="F3698"/>
      <c r="G3698"/>
      <c r="H3698"/>
    </row>
    <row r="3699" spans="4:8">
      <c r="D3699"/>
      <c r="E3699" s="1"/>
      <c r="F3699"/>
      <c r="G3699"/>
      <c r="H3699"/>
    </row>
    <row r="3700" spans="4:8">
      <c r="D3700"/>
      <c r="E3700" s="1"/>
      <c r="F3700"/>
      <c r="G3700"/>
      <c r="H3700"/>
    </row>
    <row r="3701" spans="4:8">
      <c r="D3701"/>
      <c r="E3701" s="1"/>
      <c r="F3701"/>
      <c r="G3701"/>
      <c r="H3701"/>
    </row>
    <row r="3702" spans="4:8">
      <c r="D3702"/>
      <c r="E3702" s="1"/>
      <c r="F3702"/>
      <c r="G3702"/>
      <c r="H3702"/>
    </row>
    <row r="3703" spans="4:8">
      <c r="D3703"/>
      <c r="E3703" s="1"/>
      <c r="F3703"/>
      <c r="G3703"/>
      <c r="H3703"/>
    </row>
    <row r="3704" spans="4:8">
      <c r="D3704"/>
      <c r="E3704" s="1"/>
      <c r="F3704"/>
      <c r="G3704"/>
      <c r="H3704"/>
    </row>
    <row r="3705" spans="4:8">
      <c r="D3705"/>
      <c r="E3705" s="1"/>
      <c r="F3705"/>
      <c r="G3705"/>
      <c r="H3705"/>
    </row>
    <row r="3706" spans="4:8">
      <c r="D3706"/>
      <c r="E3706" s="1"/>
      <c r="F3706"/>
      <c r="G3706"/>
      <c r="H3706"/>
    </row>
    <row r="3707" spans="4:8">
      <c r="D3707"/>
      <c r="E3707" s="1"/>
      <c r="F3707"/>
      <c r="G3707"/>
      <c r="H3707"/>
    </row>
    <row r="3708" spans="4:8">
      <c r="D3708"/>
      <c r="E3708" s="1"/>
      <c r="F3708"/>
      <c r="G3708"/>
      <c r="H3708"/>
    </row>
    <row r="3709" spans="4:8">
      <c r="D3709"/>
      <c r="E3709" s="1"/>
      <c r="F3709"/>
      <c r="G3709"/>
      <c r="H3709"/>
    </row>
    <row r="3710" spans="4:8">
      <c r="D3710"/>
      <c r="E3710" s="1"/>
      <c r="F3710"/>
      <c r="G3710"/>
      <c r="H3710"/>
    </row>
    <row r="3711" spans="4:8">
      <c r="D3711"/>
      <c r="E3711" s="1"/>
      <c r="F3711"/>
      <c r="G3711"/>
      <c r="H3711"/>
    </row>
    <row r="3712" spans="4:8">
      <c r="D3712"/>
      <c r="E3712" s="1"/>
      <c r="F3712"/>
      <c r="G3712"/>
      <c r="H3712"/>
    </row>
    <row r="3713" spans="4:8">
      <c r="D3713"/>
      <c r="E3713" s="1"/>
      <c r="F3713"/>
      <c r="G3713"/>
      <c r="H3713"/>
    </row>
    <row r="3714" spans="4:8">
      <c r="D3714"/>
      <c r="E3714" s="1"/>
      <c r="F3714"/>
      <c r="G3714"/>
      <c r="H3714"/>
    </row>
    <row r="3715" spans="4:8">
      <c r="D3715"/>
      <c r="E3715" s="1"/>
      <c r="F3715"/>
      <c r="G3715"/>
      <c r="H3715"/>
    </row>
    <row r="3716" spans="4:8">
      <c r="D3716"/>
      <c r="E3716" s="1"/>
      <c r="F3716"/>
      <c r="G3716"/>
      <c r="H3716"/>
    </row>
    <row r="3717" spans="4:8">
      <c r="D3717"/>
      <c r="E3717" s="1"/>
      <c r="F3717"/>
      <c r="G3717"/>
      <c r="H3717"/>
    </row>
    <row r="3718" spans="4:8">
      <c r="D3718"/>
      <c r="E3718" s="1"/>
      <c r="F3718"/>
      <c r="G3718"/>
      <c r="H3718"/>
    </row>
    <row r="3719" spans="4:8">
      <c r="D3719"/>
      <c r="E3719" s="1"/>
      <c r="F3719"/>
      <c r="G3719"/>
      <c r="H3719"/>
    </row>
    <row r="3720" spans="4:8">
      <c r="D3720"/>
      <c r="E3720" s="1"/>
      <c r="F3720"/>
      <c r="G3720"/>
      <c r="H3720"/>
    </row>
    <row r="3721" spans="4:8">
      <c r="D3721"/>
      <c r="E3721" s="1"/>
      <c r="F3721"/>
      <c r="G3721"/>
      <c r="H3721"/>
    </row>
    <row r="3722" spans="4:8">
      <c r="D3722"/>
      <c r="E3722" s="1"/>
      <c r="F3722"/>
      <c r="G3722"/>
      <c r="H3722"/>
    </row>
    <row r="3723" spans="4:8">
      <c r="D3723"/>
      <c r="E3723" s="1"/>
      <c r="F3723"/>
      <c r="G3723"/>
      <c r="H3723"/>
    </row>
    <row r="3724" spans="4:8">
      <c r="D3724"/>
      <c r="E3724" s="1"/>
      <c r="F3724"/>
      <c r="G3724"/>
      <c r="H3724"/>
    </row>
    <row r="3725" spans="4:8">
      <c r="D3725"/>
      <c r="E3725" s="1"/>
      <c r="F3725"/>
      <c r="G3725"/>
      <c r="H3725"/>
    </row>
    <row r="3726" spans="4:8">
      <c r="D3726"/>
      <c r="E3726" s="1"/>
      <c r="F3726"/>
      <c r="G3726"/>
      <c r="H3726"/>
    </row>
    <row r="3727" spans="4:8">
      <c r="D3727"/>
      <c r="E3727" s="1"/>
      <c r="F3727"/>
      <c r="G3727"/>
      <c r="H3727"/>
    </row>
    <row r="3728" spans="4:8">
      <c r="D3728"/>
      <c r="E3728" s="1"/>
      <c r="F3728"/>
      <c r="G3728"/>
      <c r="H3728"/>
    </row>
    <row r="3729" spans="4:8">
      <c r="D3729"/>
      <c r="E3729" s="1"/>
      <c r="F3729"/>
      <c r="G3729"/>
      <c r="H3729"/>
    </row>
    <row r="3730" spans="4:8">
      <c r="D3730"/>
      <c r="E3730" s="1"/>
      <c r="F3730"/>
      <c r="G3730"/>
      <c r="H3730"/>
    </row>
    <row r="3731" spans="4:8">
      <c r="D3731"/>
      <c r="E3731" s="1"/>
      <c r="F3731"/>
      <c r="G3731"/>
      <c r="H3731"/>
    </row>
    <row r="3732" spans="4:8">
      <c r="D3732"/>
      <c r="E3732" s="1"/>
      <c r="F3732"/>
      <c r="G3732"/>
      <c r="H3732"/>
    </row>
    <row r="3733" spans="4:8">
      <c r="D3733"/>
      <c r="E3733" s="1"/>
      <c r="F3733"/>
      <c r="G3733"/>
      <c r="H3733"/>
    </row>
    <row r="3734" spans="4:8">
      <c r="D3734"/>
      <c r="E3734" s="1"/>
      <c r="F3734"/>
      <c r="G3734"/>
      <c r="H3734"/>
    </row>
    <row r="3735" spans="4:8">
      <c r="D3735"/>
      <c r="E3735" s="1"/>
      <c r="F3735"/>
      <c r="G3735"/>
      <c r="H3735"/>
    </row>
    <row r="3736" spans="4:8">
      <c r="D3736"/>
      <c r="E3736" s="1"/>
      <c r="F3736"/>
      <c r="G3736"/>
      <c r="H3736"/>
    </row>
    <row r="3737" spans="4:8">
      <c r="D3737"/>
      <c r="E3737" s="1"/>
      <c r="F3737"/>
      <c r="G3737"/>
      <c r="H3737"/>
    </row>
    <row r="3738" spans="4:8">
      <c r="D3738"/>
      <c r="E3738" s="1"/>
      <c r="F3738"/>
      <c r="G3738"/>
      <c r="H3738"/>
    </row>
    <row r="3739" spans="4:8">
      <c r="D3739"/>
      <c r="E3739" s="1"/>
      <c r="F3739"/>
      <c r="G3739"/>
      <c r="H3739"/>
    </row>
    <row r="3740" spans="4:8">
      <c r="D3740"/>
      <c r="E3740" s="1"/>
      <c r="F3740"/>
      <c r="G3740"/>
      <c r="H3740"/>
    </row>
    <row r="3741" spans="4:8">
      <c r="D3741"/>
      <c r="E3741" s="1"/>
      <c r="F3741"/>
      <c r="G3741"/>
      <c r="H3741"/>
    </row>
    <row r="3742" spans="4:8">
      <c r="D3742"/>
      <c r="E3742" s="1"/>
      <c r="F3742"/>
      <c r="G3742"/>
      <c r="H3742"/>
    </row>
    <row r="3743" spans="4:8">
      <c r="D3743"/>
      <c r="E3743" s="1"/>
      <c r="F3743"/>
      <c r="G3743"/>
      <c r="H3743"/>
    </row>
    <row r="3744" spans="4:8">
      <c r="D3744"/>
      <c r="E3744" s="1"/>
      <c r="F3744"/>
      <c r="G3744"/>
      <c r="H3744"/>
    </row>
    <row r="3745" spans="4:8">
      <c r="D3745"/>
      <c r="E3745" s="1"/>
      <c r="F3745"/>
      <c r="G3745"/>
      <c r="H3745"/>
    </row>
    <row r="3746" spans="4:8">
      <c r="D3746"/>
      <c r="E3746" s="1"/>
      <c r="F3746"/>
      <c r="G3746"/>
      <c r="H3746"/>
    </row>
    <row r="3747" spans="4:8">
      <c r="D3747"/>
      <c r="E3747" s="1"/>
      <c r="F3747"/>
      <c r="G3747"/>
      <c r="H3747"/>
    </row>
    <row r="3748" spans="4:8">
      <c r="D3748"/>
      <c r="E3748" s="1"/>
      <c r="F3748"/>
      <c r="G3748"/>
      <c r="H3748"/>
    </row>
    <row r="3749" spans="4:8">
      <c r="D3749"/>
      <c r="E3749" s="1"/>
      <c r="F3749"/>
      <c r="G3749"/>
      <c r="H3749"/>
    </row>
    <row r="3750" spans="4:8">
      <c r="D3750"/>
      <c r="E3750" s="1"/>
      <c r="F3750"/>
      <c r="G3750"/>
      <c r="H3750"/>
    </row>
    <row r="3751" spans="4:8">
      <c r="D3751"/>
      <c r="E3751" s="1"/>
      <c r="F3751"/>
      <c r="G3751"/>
      <c r="H3751"/>
    </row>
    <row r="3752" spans="4:8">
      <c r="D3752"/>
      <c r="E3752" s="1"/>
      <c r="F3752"/>
      <c r="G3752"/>
      <c r="H3752"/>
    </row>
    <row r="3753" spans="4:8">
      <c r="D3753"/>
      <c r="E3753" s="1"/>
      <c r="F3753"/>
      <c r="G3753"/>
      <c r="H3753"/>
    </row>
    <row r="3754" spans="4:8">
      <c r="D3754"/>
      <c r="E3754" s="1"/>
      <c r="F3754"/>
      <c r="G3754"/>
      <c r="H3754"/>
    </row>
    <row r="3755" spans="4:8">
      <c r="D3755"/>
      <c r="E3755" s="1"/>
      <c r="F3755"/>
      <c r="G3755"/>
      <c r="H3755"/>
    </row>
    <row r="3756" spans="4:8">
      <c r="D3756"/>
      <c r="E3756" s="1"/>
      <c r="F3756"/>
      <c r="G3756"/>
      <c r="H3756"/>
    </row>
    <row r="3757" spans="4:8">
      <c r="D3757"/>
      <c r="E3757" s="1"/>
      <c r="F3757"/>
      <c r="G3757"/>
      <c r="H3757"/>
    </row>
    <row r="3758" spans="4:8">
      <c r="D3758"/>
      <c r="E3758" s="1"/>
      <c r="F3758"/>
      <c r="G3758"/>
      <c r="H3758"/>
    </row>
    <row r="3759" spans="4:8">
      <c r="D3759"/>
      <c r="E3759" s="1"/>
      <c r="F3759"/>
      <c r="G3759"/>
      <c r="H3759"/>
    </row>
    <row r="3760" spans="4:8">
      <c r="D3760"/>
      <c r="E3760" s="1"/>
      <c r="F3760"/>
      <c r="G3760"/>
      <c r="H3760"/>
    </row>
    <row r="3761" spans="4:8">
      <c r="D3761"/>
      <c r="E3761" s="1"/>
      <c r="F3761"/>
      <c r="G3761"/>
      <c r="H3761"/>
    </row>
    <row r="3762" spans="4:8">
      <c r="D3762"/>
      <c r="E3762" s="1"/>
      <c r="F3762"/>
      <c r="G3762"/>
      <c r="H3762"/>
    </row>
    <row r="3763" spans="4:8">
      <c r="D3763"/>
      <c r="E3763" s="1"/>
      <c r="F3763"/>
      <c r="G3763"/>
      <c r="H3763"/>
    </row>
    <row r="3764" spans="4:8">
      <c r="D3764"/>
      <c r="E3764" s="1"/>
      <c r="F3764"/>
      <c r="G3764"/>
      <c r="H3764"/>
    </row>
    <row r="3765" spans="4:8">
      <c r="D3765"/>
      <c r="E3765" s="1"/>
      <c r="F3765"/>
      <c r="G3765"/>
      <c r="H3765"/>
    </row>
    <row r="3766" spans="4:8">
      <c r="D3766"/>
      <c r="E3766" s="1"/>
      <c r="F3766"/>
      <c r="G3766"/>
      <c r="H3766"/>
    </row>
    <row r="3767" spans="4:8">
      <c r="D3767"/>
      <c r="E3767" s="1"/>
      <c r="F3767"/>
      <c r="G3767"/>
      <c r="H3767"/>
    </row>
    <row r="3768" spans="4:8">
      <c r="D3768"/>
      <c r="E3768" s="1"/>
      <c r="F3768"/>
      <c r="G3768"/>
      <c r="H3768"/>
    </row>
    <row r="3769" spans="4:8">
      <c r="D3769"/>
      <c r="E3769" s="1"/>
      <c r="F3769"/>
      <c r="G3769"/>
      <c r="H3769"/>
    </row>
    <row r="3770" spans="4:8">
      <c r="D3770"/>
      <c r="E3770" s="1"/>
      <c r="F3770"/>
      <c r="G3770"/>
      <c r="H3770"/>
    </row>
    <row r="3771" spans="4:8">
      <c r="D3771"/>
      <c r="E3771" s="1"/>
      <c r="F3771"/>
      <c r="G3771"/>
      <c r="H3771"/>
    </row>
    <row r="3772" spans="4:8">
      <c r="D3772"/>
      <c r="E3772" s="1"/>
      <c r="F3772"/>
      <c r="G3772"/>
      <c r="H3772"/>
    </row>
    <row r="3773" spans="4:8">
      <c r="D3773"/>
      <c r="E3773" s="1"/>
      <c r="F3773"/>
      <c r="G3773"/>
      <c r="H3773"/>
    </row>
    <row r="3774" spans="4:8">
      <c r="D3774"/>
      <c r="E3774" s="1"/>
      <c r="F3774"/>
      <c r="G3774"/>
      <c r="H3774"/>
    </row>
    <row r="3775" spans="4:8">
      <c r="D3775"/>
      <c r="E3775" s="1"/>
      <c r="F3775"/>
      <c r="G3775"/>
      <c r="H3775"/>
    </row>
    <row r="3776" spans="4:8">
      <c r="D3776"/>
      <c r="E3776" s="1"/>
      <c r="F3776"/>
      <c r="G3776"/>
      <c r="H3776"/>
    </row>
    <row r="3777" spans="4:8">
      <c r="D3777"/>
      <c r="E3777" s="1"/>
      <c r="F3777"/>
      <c r="G3777"/>
      <c r="H3777"/>
    </row>
    <row r="3778" spans="4:8">
      <c r="D3778"/>
      <c r="E3778" s="1"/>
      <c r="F3778"/>
      <c r="G3778"/>
      <c r="H3778"/>
    </row>
    <row r="3779" spans="4:8">
      <c r="D3779"/>
      <c r="E3779" s="1"/>
      <c r="F3779"/>
      <c r="G3779"/>
      <c r="H3779"/>
    </row>
    <row r="3780" spans="4:8">
      <c r="D3780"/>
      <c r="E3780" s="1"/>
      <c r="F3780"/>
      <c r="G3780"/>
      <c r="H3780"/>
    </row>
    <row r="3781" spans="4:8">
      <c r="D3781"/>
      <c r="E3781" s="1"/>
      <c r="F3781"/>
      <c r="G3781"/>
      <c r="H3781"/>
    </row>
    <row r="3782" spans="4:8">
      <c r="D3782"/>
      <c r="E3782" s="1"/>
      <c r="F3782"/>
      <c r="G3782"/>
      <c r="H3782"/>
    </row>
    <row r="3783" spans="4:8">
      <c r="D3783"/>
      <c r="E3783" s="1"/>
      <c r="F3783"/>
      <c r="G3783"/>
      <c r="H3783"/>
    </row>
    <row r="3784" spans="4:8">
      <c r="D3784"/>
      <c r="E3784" s="1"/>
      <c r="F3784"/>
      <c r="G3784"/>
      <c r="H3784"/>
    </row>
    <row r="3785" spans="4:8">
      <c r="D3785"/>
      <c r="E3785" s="1"/>
      <c r="F3785"/>
      <c r="G3785"/>
      <c r="H3785"/>
    </row>
    <row r="3786" spans="4:8">
      <c r="D3786"/>
      <c r="E3786" s="1"/>
      <c r="F3786"/>
      <c r="G3786"/>
      <c r="H3786"/>
    </row>
    <row r="3787" spans="4:8">
      <c r="D3787"/>
      <c r="E3787" s="1"/>
      <c r="F3787"/>
      <c r="G3787"/>
      <c r="H3787"/>
    </row>
    <row r="3788" spans="4:8">
      <c r="D3788"/>
      <c r="E3788" s="1"/>
      <c r="F3788"/>
      <c r="G3788"/>
      <c r="H3788"/>
    </row>
    <row r="3789" spans="4:8">
      <c r="D3789"/>
      <c r="E3789" s="1"/>
      <c r="F3789"/>
      <c r="G3789"/>
      <c r="H3789"/>
    </row>
    <row r="3790" spans="4:8">
      <c r="D3790"/>
      <c r="E3790" s="1"/>
      <c r="F3790"/>
      <c r="G3790"/>
      <c r="H3790"/>
    </row>
    <row r="3791" spans="4:8">
      <c r="D3791"/>
      <c r="E3791" s="1"/>
      <c r="F3791"/>
      <c r="G3791"/>
      <c r="H3791"/>
    </row>
    <row r="3792" spans="4:8">
      <c r="D3792"/>
      <c r="E3792" s="1"/>
      <c r="F3792"/>
      <c r="G3792"/>
      <c r="H3792"/>
    </row>
    <row r="3793" spans="4:8">
      <c r="D3793"/>
      <c r="E3793" s="1"/>
      <c r="F3793"/>
      <c r="G3793"/>
      <c r="H3793"/>
    </row>
    <row r="3794" spans="4:8">
      <c r="D3794"/>
      <c r="E3794" s="1"/>
      <c r="F3794"/>
      <c r="G3794"/>
      <c r="H3794"/>
    </row>
    <row r="3795" spans="4:8">
      <c r="D3795"/>
      <c r="E3795" s="1"/>
      <c r="F3795"/>
      <c r="G3795"/>
      <c r="H3795"/>
    </row>
    <row r="3796" spans="4:8">
      <c r="D3796"/>
      <c r="E3796" s="1"/>
      <c r="F3796"/>
      <c r="G3796"/>
      <c r="H3796"/>
    </row>
    <row r="3797" spans="4:8">
      <c r="D3797"/>
      <c r="E3797" s="1"/>
      <c r="F3797"/>
      <c r="G3797"/>
      <c r="H3797"/>
    </row>
    <row r="3798" spans="4:8">
      <c r="D3798"/>
      <c r="E3798" s="1"/>
      <c r="F3798"/>
      <c r="G3798"/>
      <c r="H3798"/>
    </row>
    <row r="3799" spans="4:8">
      <c r="D3799"/>
      <c r="E3799" s="1"/>
      <c r="F3799"/>
      <c r="G3799"/>
      <c r="H3799"/>
    </row>
    <row r="3800" spans="4:8">
      <c r="D3800"/>
      <c r="E3800" s="1"/>
      <c r="F3800"/>
      <c r="G3800"/>
      <c r="H3800"/>
    </row>
    <row r="3801" spans="4:8">
      <c r="D3801"/>
      <c r="E3801" s="1"/>
      <c r="F3801"/>
      <c r="G3801"/>
      <c r="H3801"/>
    </row>
    <row r="3802" spans="4:8">
      <c r="D3802"/>
      <c r="E3802" s="1"/>
      <c r="F3802"/>
      <c r="G3802"/>
      <c r="H3802"/>
    </row>
    <row r="3803" spans="4:8">
      <c r="D3803"/>
      <c r="E3803" s="1"/>
      <c r="F3803"/>
      <c r="G3803"/>
      <c r="H3803"/>
    </row>
    <row r="3804" spans="4:8">
      <c r="D3804"/>
      <c r="E3804" s="1"/>
      <c r="F3804"/>
      <c r="G3804"/>
      <c r="H3804"/>
    </row>
    <row r="3805" spans="4:8">
      <c r="D3805"/>
      <c r="E3805" s="1"/>
      <c r="F3805"/>
      <c r="G3805"/>
      <c r="H3805"/>
    </row>
    <row r="3806" spans="4:8">
      <c r="D3806"/>
      <c r="E3806" s="1"/>
      <c r="F3806"/>
      <c r="G3806"/>
      <c r="H3806"/>
    </row>
    <row r="3807" spans="4:8">
      <c r="D3807"/>
      <c r="E3807" s="1"/>
      <c r="F3807"/>
      <c r="G3807"/>
      <c r="H3807"/>
    </row>
    <row r="3808" spans="4:8">
      <c r="D3808"/>
      <c r="E3808" s="1"/>
      <c r="F3808"/>
      <c r="G3808"/>
      <c r="H3808"/>
    </row>
    <row r="3809" spans="4:8">
      <c r="D3809"/>
      <c r="E3809" s="1"/>
      <c r="F3809"/>
      <c r="G3809"/>
      <c r="H3809"/>
    </row>
    <row r="3810" spans="4:8">
      <c r="D3810"/>
      <c r="E3810" s="1"/>
      <c r="F3810"/>
      <c r="G3810"/>
      <c r="H3810"/>
    </row>
    <row r="3811" spans="4:8">
      <c r="D3811"/>
      <c r="E3811" s="1"/>
      <c r="F3811"/>
      <c r="G3811"/>
      <c r="H3811"/>
    </row>
    <row r="3812" spans="4:8">
      <c r="D3812"/>
      <c r="E3812" s="1"/>
      <c r="F3812"/>
      <c r="G3812"/>
      <c r="H3812"/>
    </row>
    <row r="3813" spans="4:8">
      <c r="D3813"/>
      <c r="E3813" s="1"/>
      <c r="F3813"/>
      <c r="G3813"/>
      <c r="H3813"/>
    </row>
    <row r="3814" spans="4:8">
      <c r="D3814"/>
      <c r="E3814" s="1"/>
      <c r="F3814"/>
      <c r="G3814"/>
      <c r="H3814"/>
    </row>
    <row r="3815" spans="4:8">
      <c r="D3815"/>
      <c r="E3815" s="1"/>
      <c r="F3815"/>
      <c r="G3815"/>
      <c r="H3815"/>
    </row>
    <row r="3816" spans="4:8">
      <c r="D3816"/>
      <c r="E3816" s="1"/>
      <c r="F3816"/>
      <c r="G3816"/>
      <c r="H3816"/>
    </row>
    <row r="3817" spans="4:8">
      <c r="D3817"/>
      <c r="E3817" s="1"/>
      <c r="F3817"/>
      <c r="G3817"/>
      <c r="H3817"/>
    </row>
    <row r="3818" spans="4:8">
      <c r="D3818"/>
      <c r="E3818" s="1"/>
      <c r="F3818"/>
      <c r="G3818"/>
      <c r="H3818"/>
    </row>
    <row r="3819" spans="4:8">
      <c r="D3819"/>
      <c r="E3819" s="1"/>
      <c r="F3819"/>
      <c r="G3819"/>
      <c r="H3819"/>
    </row>
    <row r="3820" spans="4:8">
      <c r="D3820"/>
      <c r="E3820" s="1"/>
      <c r="F3820"/>
      <c r="G3820"/>
      <c r="H3820"/>
    </row>
    <row r="3821" spans="4:8">
      <c r="D3821"/>
      <c r="E3821" s="1"/>
      <c r="F3821"/>
      <c r="G3821"/>
      <c r="H3821"/>
    </row>
    <row r="3822" spans="4:8">
      <c r="D3822"/>
      <c r="E3822" s="1"/>
      <c r="F3822"/>
      <c r="G3822"/>
      <c r="H3822"/>
    </row>
    <row r="3823" spans="4:8">
      <c r="D3823"/>
      <c r="E3823" s="1"/>
      <c r="F3823"/>
      <c r="G3823"/>
      <c r="H3823"/>
    </row>
    <row r="3824" spans="4:8">
      <c r="D3824"/>
      <c r="E3824" s="1"/>
      <c r="F3824"/>
      <c r="G3824"/>
      <c r="H3824"/>
    </row>
    <row r="3825" spans="4:8">
      <c r="D3825"/>
      <c r="E3825" s="1"/>
      <c r="F3825"/>
      <c r="G3825"/>
      <c r="H3825"/>
    </row>
    <row r="3826" spans="4:8">
      <c r="D3826"/>
      <c r="E3826" s="1"/>
      <c r="F3826"/>
      <c r="G3826"/>
      <c r="H3826"/>
    </row>
    <row r="3827" spans="4:8">
      <c r="D3827"/>
      <c r="E3827" s="1"/>
      <c r="F3827"/>
      <c r="G3827"/>
      <c r="H3827"/>
    </row>
    <row r="3828" spans="4:8">
      <c r="D3828"/>
      <c r="E3828" s="1"/>
      <c r="F3828"/>
      <c r="G3828"/>
      <c r="H3828"/>
    </row>
    <row r="3829" spans="4:8">
      <c r="D3829"/>
      <c r="E3829" s="1"/>
      <c r="F3829"/>
      <c r="G3829"/>
      <c r="H3829"/>
    </row>
    <row r="3830" spans="4:8">
      <c r="D3830"/>
      <c r="E3830" s="1"/>
      <c r="F3830"/>
      <c r="G3830"/>
      <c r="H3830"/>
    </row>
    <row r="3831" spans="4:8">
      <c r="D3831"/>
      <c r="E3831" s="1"/>
      <c r="F3831"/>
      <c r="G3831"/>
      <c r="H3831"/>
    </row>
    <row r="3832" spans="4:8">
      <c r="D3832"/>
      <c r="E3832" s="1"/>
      <c r="F3832"/>
      <c r="G3832"/>
      <c r="H3832"/>
    </row>
    <row r="3833" spans="4:8">
      <c r="D3833"/>
      <c r="E3833" s="1"/>
      <c r="F3833"/>
      <c r="G3833"/>
      <c r="H3833"/>
    </row>
    <row r="3834" spans="4:8">
      <c r="D3834"/>
      <c r="E3834" s="1"/>
      <c r="F3834"/>
      <c r="G3834"/>
      <c r="H3834"/>
    </row>
    <row r="3835" spans="4:8">
      <c r="D3835"/>
      <c r="E3835" s="1"/>
      <c r="F3835"/>
      <c r="G3835"/>
      <c r="H3835"/>
    </row>
    <row r="3836" spans="4:8">
      <c r="D3836"/>
      <c r="E3836" s="1"/>
      <c r="F3836"/>
      <c r="G3836"/>
      <c r="H3836"/>
    </row>
    <row r="3837" spans="4:8">
      <c r="D3837"/>
      <c r="E3837" s="1"/>
      <c r="F3837"/>
      <c r="G3837"/>
      <c r="H3837"/>
    </row>
    <row r="3838" spans="4:8">
      <c r="D3838"/>
      <c r="E3838" s="1"/>
      <c r="F3838"/>
      <c r="G3838"/>
      <c r="H3838"/>
    </row>
    <row r="3839" spans="4:8">
      <c r="D3839"/>
      <c r="E3839" s="1"/>
      <c r="F3839"/>
      <c r="G3839"/>
      <c r="H3839"/>
    </row>
    <row r="3840" spans="4:8">
      <c r="D3840"/>
      <c r="E3840" s="1"/>
      <c r="F3840"/>
      <c r="G3840"/>
      <c r="H3840"/>
    </row>
    <row r="3841" spans="4:8">
      <c r="D3841"/>
      <c r="E3841" s="1"/>
      <c r="F3841"/>
      <c r="G3841"/>
      <c r="H3841"/>
    </row>
    <row r="3842" spans="4:8">
      <c r="D3842"/>
      <c r="E3842" s="1"/>
      <c r="F3842"/>
      <c r="G3842"/>
      <c r="H3842"/>
    </row>
    <row r="3843" spans="4:8">
      <c r="D3843"/>
      <c r="E3843" s="1"/>
      <c r="F3843"/>
      <c r="G3843"/>
      <c r="H3843"/>
    </row>
    <row r="3844" spans="4:8">
      <c r="D3844"/>
      <c r="E3844" s="1"/>
      <c r="F3844"/>
      <c r="G3844"/>
      <c r="H3844"/>
    </row>
    <row r="3845" spans="4:8">
      <c r="D3845"/>
      <c r="E3845" s="1"/>
      <c r="F3845"/>
      <c r="G3845"/>
      <c r="H3845"/>
    </row>
    <row r="3846" spans="4:8">
      <c r="D3846"/>
      <c r="E3846" s="1"/>
      <c r="F3846"/>
      <c r="G3846"/>
      <c r="H3846"/>
    </row>
    <row r="3847" spans="4:8">
      <c r="D3847"/>
      <c r="E3847" s="1"/>
      <c r="F3847"/>
      <c r="G3847"/>
      <c r="H3847"/>
    </row>
    <row r="3848" spans="4:8">
      <c r="D3848"/>
      <c r="E3848" s="1"/>
      <c r="F3848"/>
      <c r="G3848"/>
      <c r="H3848"/>
    </row>
    <row r="3849" spans="4:8">
      <c r="D3849"/>
      <c r="E3849" s="1"/>
      <c r="F3849"/>
      <c r="G3849"/>
      <c r="H3849"/>
    </row>
    <row r="3850" spans="4:8">
      <c r="D3850"/>
      <c r="E3850" s="1"/>
      <c r="F3850"/>
      <c r="G3850"/>
      <c r="H3850"/>
    </row>
    <row r="3851" spans="4:8">
      <c r="D3851"/>
      <c r="E3851" s="1"/>
      <c r="F3851"/>
      <c r="G3851"/>
      <c r="H3851"/>
    </row>
    <row r="3852" spans="4:8">
      <c r="D3852"/>
      <c r="E3852" s="1"/>
      <c r="F3852"/>
      <c r="G3852"/>
      <c r="H3852"/>
    </row>
    <row r="3853" spans="4:8">
      <c r="D3853"/>
      <c r="E3853" s="1"/>
      <c r="F3853"/>
      <c r="G3853"/>
      <c r="H3853"/>
    </row>
    <row r="3854" spans="4:8">
      <c r="D3854"/>
      <c r="E3854" s="1"/>
      <c r="F3854"/>
      <c r="G3854"/>
      <c r="H3854"/>
    </row>
    <row r="3855" spans="4:8">
      <c r="D3855"/>
      <c r="E3855" s="1"/>
      <c r="F3855"/>
      <c r="G3855"/>
      <c r="H3855"/>
    </row>
    <row r="3856" spans="4:8">
      <c r="D3856"/>
      <c r="E3856" s="1"/>
      <c r="F3856"/>
      <c r="G3856"/>
      <c r="H3856"/>
    </row>
    <row r="3857" spans="4:8">
      <c r="D3857"/>
      <c r="E3857" s="1"/>
      <c r="F3857"/>
      <c r="G3857"/>
      <c r="H3857"/>
    </row>
    <row r="3858" spans="4:8">
      <c r="D3858"/>
      <c r="E3858" s="1"/>
      <c r="F3858"/>
      <c r="G3858"/>
      <c r="H3858"/>
    </row>
    <row r="3859" spans="4:8">
      <c r="D3859"/>
      <c r="E3859" s="1"/>
      <c r="F3859"/>
      <c r="G3859"/>
      <c r="H3859"/>
    </row>
    <row r="3860" spans="4:8">
      <c r="D3860"/>
      <c r="E3860" s="1"/>
      <c r="F3860"/>
      <c r="G3860"/>
      <c r="H3860"/>
    </row>
    <row r="3861" spans="4:8">
      <c r="D3861"/>
      <c r="E3861" s="1"/>
      <c r="F3861"/>
      <c r="G3861"/>
      <c r="H3861"/>
    </row>
    <row r="3862" spans="4:8">
      <c r="D3862"/>
      <c r="E3862" s="1"/>
      <c r="F3862"/>
      <c r="G3862"/>
      <c r="H3862"/>
    </row>
    <row r="3863" spans="4:8">
      <c r="D3863"/>
      <c r="E3863" s="1"/>
      <c r="F3863"/>
      <c r="G3863"/>
      <c r="H3863"/>
    </row>
    <row r="3864" spans="4:8">
      <c r="D3864"/>
      <c r="E3864" s="1"/>
      <c r="F3864"/>
      <c r="G3864"/>
      <c r="H3864"/>
    </row>
    <row r="3865" spans="4:8">
      <c r="D3865"/>
      <c r="E3865" s="1"/>
      <c r="F3865"/>
      <c r="G3865"/>
      <c r="H3865"/>
    </row>
    <row r="3866" spans="4:8">
      <c r="D3866"/>
      <c r="E3866" s="1"/>
      <c r="F3866"/>
      <c r="G3866"/>
      <c r="H3866"/>
    </row>
    <row r="3867" spans="4:8">
      <c r="D3867"/>
      <c r="E3867" s="1"/>
      <c r="F3867"/>
      <c r="G3867"/>
      <c r="H3867"/>
    </row>
    <row r="3868" spans="4:8">
      <c r="D3868"/>
      <c r="E3868" s="1"/>
      <c r="F3868"/>
      <c r="G3868"/>
      <c r="H3868"/>
    </row>
    <row r="3869" spans="4:8">
      <c r="D3869"/>
      <c r="E3869" s="1"/>
      <c r="F3869"/>
      <c r="G3869"/>
      <c r="H3869"/>
    </row>
    <row r="3870" spans="4:8">
      <c r="D3870"/>
      <c r="E3870" s="1"/>
      <c r="F3870"/>
      <c r="G3870"/>
      <c r="H3870"/>
    </row>
    <row r="3871" spans="4:8">
      <c r="D3871"/>
      <c r="E3871" s="1"/>
      <c r="F3871"/>
      <c r="G3871"/>
      <c r="H3871"/>
    </row>
    <row r="3872" spans="4:8">
      <c r="D3872"/>
      <c r="E3872" s="1"/>
      <c r="F3872"/>
      <c r="G3872"/>
      <c r="H3872"/>
    </row>
    <row r="3873" spans="4:8">
      <c r="D3873"/>
      <c r="E3873" s="1"/>
      <c r="F3873"/>
      <c r="G3873"/>
      <c r="H3873"/>
    </row>
    <row r="3874" spans="4:8">
      <c r="D3874"/>
      <c r="E3874" s="1"/>
      <c r="F3874"/>
      <c r="G3874"/>
      <c r="H3874"/>
    </row>
    <row r="3875" spans="4:8">
      <c r="D3875"/>
      <c r="E3875" s="1"/>
      <c r="F3875"/>
      <c r="G3875"/>
      <c r="H3875"/>
    </row>
    <row r="3876" spans="4:8">
      <c r="D3876"/>
      <c r="E3876" s="1"/>
      <c r="F3876"/>
      <c r="G3876"/>
      <c r="H3876"/>
    </row>
    <row r="3877" spans="4:8">
      <c r="D3877"/>
      <c r="E3877" s="1"/>
      <c r="F3877"/>
      <c r="G3877"/>
      <c r="H3877"/>
    </row>
    <row r="3878" spans="4:8">
      <c r="D3878"/>
      <c r="E3878" s="1"/>
      <c r="F3878"/>
      <c r="G3878"/>
      <c r="H3878"/>
    </row>
    <row r="3879" spans="4:8">
      <c r="D3879"/>
      <c r="E3879" s="1"/>
      <c r="F3879"/>
      <c r="G3879"/>
      <c r="H3879"/>
    </row>
    <row r="3880" spans="4:8">
      <c r="D3880"/>
      <c r="E3880" s="1"/>
      <c r="F3880"/>
      <c r="G3880"/>
      <c r="H3880"/>
    </row>
    <row r="3881" spans="4:8">
      <c r="D3881"/>
      <c r="E3881" s="1"/>
      <c r="F3881"/>
      <c r="G3881"/>
      <c r="H3881"/>
    </row>
    <row r="3882" spans="4:8">
      <c r="D3882"/>
      <c r="E3882" s="1"/>
      <c r="F3882"/>
      <c r="G3882"/>
      <c r="H3882"/>
    </row>
    <row r="3883" spans="4:8">
      <c r="D3883"/>
      <c r="E3883" s="1"/>
      <c r="F3883"/>
      <c r="G3883"/>
      <c r="H3883"/>
    </row>
    <row r="3884" spans="4:8">
      <c r="D3884"/>
      <c r="E3884" s="1"/>
      <c r="F3884"/>
      <c r="G3884"/>
      <c r="H3884"/>
    </row>
    <row r="3885" spans="4:8">
      <c r="D3885"/>
      <c r="E3885" s="1"/>
      <c r="F3885"/>
      <c r="G3885"/>
      <c r="H3885"/>
    </row>
    <row r="3886" spans="4:8">
      <c r="D3886"/>
      <c r="E3886" s="1"/>
      <c r="F3886"/>
      <c r="G3886"/>
      <c r="H3886"/>
    </row>
    <row r="3887" spans="4:8">
      <c r="D3887"/>
      <c r="E3887" s="1"/>
      <c r="F3887"/>
      <c r="G3887"/>
      <c r="H3887"/>
    </row>
    <row r="3888" spans="4:8">
      <c r="D3888"/>
      <c r="E3888" s="1"/>
      <c r="F3888"/>
      <c r="G3888"/>
      <c r="H3888"/>
    </row>
    <row r="3889" spans="4:8">
      <c r="D3889"/>
      <c r="E3889" s="1"/>
      <c r="F3889"/>
      <c r="G3889"/>
      <c r="H3889"/>
    </row>
    <row r="3890" spans="4:8">
      <c r="D3890"/>
      <c r="E3890" s="1"/>
      <c r="F3890"/>
      <c r="G3890"/>
      <c r="H3890"/>
    </row>
    <row r="3891" spans="4:8">
      <c r="D3891"/>
      <c r="E3891" s="1"/>
      <c r="F3891"/>
      <c r="G3891"/>
      <c r="H3891"/>
    </row>
    <row r="3892" spans="4:8">
      <c r="D3892"/>
      <c r="E3892" s="1"/>
      <c r="F3892"/>
      <c r="G3892"/>
      <c r="H3892"/>
    </row>
    <row r="3893" spans="4:8">
      <c r="D3893"/>
      <c r="E3893" s="1"/>
      <c r="F3893"/>
      <c r="G3893"/>
      <c r="H3893"/>
    </row>
    <row r="3894" spans="4:8">
      <c r="D3894"/>
      <c r="E3894" s="1"/>
      <c r="F3894"/>
      <c r="G3894"/>
      <c r="H3894"/>
    </row>
    <row r="3895" spans="4:8">
      <c r="D3895"/>
      <c r="E3895" s="1"/>
      <c r="F3895"/>
      <c r="G3895"/>
      <c r="H3895"/>
    </row>
    <row r="3896" spans="4:8">
      <c r="D3896"/>
      <c r="E3896" s="1"/>
      <c r="F3896"/>
      <c r="G3896"/>
      <c r="H3896"/>
    </row>
    <row r="3897" spans="4:8">
      <c r="D3897"/>
      <c r="E3897" s="1"/>
      <c r="F3897"/>
      <c r="G3897"/>
      <c r="H3897"/>
    </row>
    <row r="3898" spans="4:8">
      <c r="D3898"/>
      <c r="E3898" s="1"/>
      <c r="F3898"/>
      <c r="G3898"/>
      <c r="H3898"/>
    </row>
    <row r="3899" spans="4:8">
      <c r="D3899"/>
      <c r="E3899" s="1"/>
      <c r="F3899"/>
      <c r="G3899"/>
      <c r="H3899"/>
    </row>
    <row r="3900" spans="4:8">
      <c r="D3900"/>
      <c r="E3900" s="1"/>
      <c r="F3900"/>
      <c r="G3900"/>
      <c r="H3900"/>
    </row>
    <row r="3901" spans="4:8">
      <c r="D3901"/>
      <c r="E3901" s="1"/>
      <c r="F3901"/>
      <c r="G3901"/>
      <c r="H3901"/>
    </row>
    <row r="3902" spans="4:8">
      <c r="D3902"/>
      <c r="E3902" s="1"/>
      <c r="F3902"/>
      <c r="G3902"/>
      <c r="H3902"/>
    </row>
    <row r="3903" spans="4:8">
      <c r="D3903"/>
      <c r="E3903" s="1"/>
      <c r="F3903"/>
      <c r="G3903"/>
      <c r="H3903"/>
    </row>
    <row r="3904" spans="4:8">
      <c r="D3904"/>
      <c r="E3904" s="1"/>
      <c r="F3904"/>
      <c r="G3904"/>
      <c r="H3904"/>
    </row>
    <row r="3905" spans="4:8">
      <c r="D3905"/>
      <c r="E3905" s="1"/>
      <c r="F3905"/>
      <c r="G3905"/>
      <c r="H3905"/>
    </row>
    <row r="3906" spans="4:8">
      <c r="D3906"/>
      <c r="E3906" s="1"/>
      <c r="F3906"/>
      <c r="G3906"/>
      <c r="H3906"/>
    </row>
    <row r="3907" spans="4:8">
      <c r="D3907"/>
      <c r="E3907" s="1"/>
      <c r="F3907"/>
      <c r="G3907"/>
      <c r="H3907"/>
    </row>
    <row r="3908" spans="4:8">
      <c r="D3908"/>
      <c r="E3908" s="1"/>
      <c r="F3908"/>
      <c r="G3908"/>
      <c r="H3908"/>
    </row>
    <row r="3909" spans="4:8">
      <c r="D3909"/>
      <c r="E3909" s="1"/>
      <c r="F3909"/>
      <c r="G3909"/>
      <c r="H3909"/>
    </row>
    <row r="3910" spans="4:8">
      <c r="D3910"/>
      <c r="E3910" s="1"/>
      <c r="F3910"/>
      <c r="G3910"/>
      <c r="H3910"/>
    </row>
    <row r="3911" spans="4:8">
      <c r="D3911"/>
      <c r="E3911" s="1"/>
      <c r="F3911"/>
      <c r="G3911"/>
      <c r="H3911"/>
    </row>
    <row r="3912" spans="4:8">
      <c r="D3912"/>
      <c r="E3912" s="1"/>
      <c r="F3912"/>
      <c r="G3912"/>
      <c r="H3912"/>
    </row>
    <row r="3913" spans="4:8">
      <c r="D3913"/>
      <c r="E3913" s="1"/>
      <c r="F3913"/>
      <c r="G3913"/>
      <c r="H3913"/>
    </row>
    <row r="3914" spans="4:8">
      <c r="D3914"/>
      <c r="E3914" s="1"/>
      <c r="F3914"/>
      <c r="G3914"/>
      <c r="H3914"/>
    </row>
    <row r="3915" spans="4:8">
      <c r="D3915"/>
      <c r="E3915" s="1"/>
      <c r="F3915"/>
      <c r="G3915"/>
      <c r="H3915"/>
    </row>
    <row r="3916" spans="4:8">
      <c r="D3916"/>
      <c r="E3916" s="1"/>
      <c r="F3916"/>
      <c r="G3916"/>
      <c r="H3916"/>
    </row>
    <row r="3917" spans="4:8">
      <c r="D3917"/>
      <c r="E3917" s="1"/>
      <c r="F3917"/>
      <c r="G3917"/>
      <c r="H3917"/>
    </row>
    <row r="3918" spans="4:8">
      <c r="D3918"/>
      <c r="E3918" s="1"/>
      <c r="F3918"/>
      <c r="G3918"/>
      <c r="H3918"/>
    </row>
    <row r="3919" spans="4:8">
      <c r="D3919"/>
      <c r="E3919" s="1"/>
      <c r="F3919"/>
      <c r="G3919"/>
      <c r="H3919"/>
    </row>
    <row r="3920" spans="4:8">
      <c r="D3920"/>
      <c r="E3920" s="1"/>
      <c r="F3920"/>
      <c r="G3920"/>
      <c r="H3920"/>
    </row>
    <row r="3921" spans="4:8">
      <c r="D3921"/>
      <c r="E3921" s="1"/>
      <c r="F3921"/>
      <c r="G3921"/>
      <c r="H3921"/>
    </row>
    <row r="3922" spans="4:8">
      <c r="D3922"/>
      <c r="E3922" s="1"/>
      <c r="F3922"/>
      <c r="G3922"/>
      <c r="H3922"/>
    </row>
    <row r="3923" spans="4:8">
      <c r="D3923"/>
      <c r="E3923" s="1"/>
      <c r="F3923"/>
      <c r="G3923"/>
      <c r="H3923"/>
    </row>
    <row r="3924" spans="4:8">
      <c r="D3924"/>
      <c r="E3924" s="1"/>
      <c r="F3924"/>
      <c r="G3924"/>
      <c r="H3924"/>
    </row>
    <row r="3925" spans="4:8">
      <c r="D3925"/>
      <c r="E3925" s="1"/>
      <c r="F3925"/>
      <c r="G3925"/>
      <c r="H3925"/>
    </row>
    <row r="3926" spans="4:8">
      <c r="D3926"/>
      <c r="E3926" s="1"/>
      <c r="F3926"/>
      <c r="G3926"/>
      <c r="H3926"/>
    </row>
    <row r="3927" spans="4:8">
      <c r="D3927"/>
      <c r="E3927" s="1"/>
      <c r="F3927"/>
      <c r="G3927"/>
      <c r="H3927"/>
    </row>
    <row r="3928" spans="4:8">
      <c r="D3928"/>
      <c r="E3928" s="1"/>
      <c r="F3928"/>
      <c r="G3928"/>
      <c r="H3928"/>
    </row>
    <row r="3929" spans="4:8">
      <c r="D3929"/>
      <c r="E3929" s="1"/>
      <c r="F3929"/>
      <c r="G3929"/>
      <c r="H3929"/>
    </row>
    <row r="3930" spans="4:8">
      <c r="D3930"/>
      <c r="E3930" s="1"/>
      <c r="F3930"/>
      <c r="G3930"/>
      <c r="H3930"/>
    </row>
    <row r="3931" spans="4:8">
      <c r="D3931"/>
      <c r="E3931" s="1"/>
      <c r="F3931"/>
      <c r="G3931"/>
      <c r="H3931"/>
    </row>
    <row r="3932" spans="4:8">
      <c r="D3932"/>
      <c r="E3932" s="1"/>
      <c r="F3932"/>
      <c r="G3932"/>
      <c r="H3932"/>
    </row>
    <row r="3933" spans="4:8">
      <c r="D3933"/>
      <c r="E3933" s="1"/>
      <c r="F3933"/>
      <c r="G3933"/>
      <c r="H3933"/>
    </row>
    <row r="3934" spans="4:8">
      <c r="D3934"/>
      <c r="E3934" s="1"/>
      <c r="F3934"/>
      <c r="G3934"/>
      <c r="H3934"/>
    </row>
    <row r="3935" spans="4:8">
      <c r="D3935"/>
      <c r="E3935" s="1"/>
      <c r="F3935"/>
      <c r="G3935"/>
      <c r="H3935"/>
    </row>
    <row r="3936" spans="4:8">
      <c r="D3936"/>
      <c r="E3936" s="1"/>
      <c r="F3936"/>
      <c r="G3936"/>
      <c r="H3936"/>
    </row>
    <row r="3937" spans="4:8">
      <c r="D3937"/>
      <c r="E3937" s="1"/>
      <c r="F3937"/>
      <c r="G3937"/>
      <c r="H3937"/>
    </row>
    <row r="3938" spans="4:8">
      <c r="D3938"/>
      <c r="E3938" s="1"/>
      <c r="F3938"/>
      <c r="G3938"/>
      <c r="H3938"/>
    </row>
    <row r="3939" spans="4:8">
      <c r="D3939"/>
      <c r="E3939" s="1"/>
      <c r="F3939"/>
      <c r="G3939"/>
      <c r="H3939"/>
    </row>
    <row r="3940" spans="4:8">
      <c r="D3940"/>
      <c r="E3940" s="1"/>
      <c r="F3940"/>
      <c r="G3940"/>
      <c r="H3940"/>
    </row>
    <row r="3941" spans="4:8">
      <c r="D3941"/>
      <c r="E3941" s="1"/>
      <c r="F3941"/>
      <c r="G3941"/>
      <c r="H3941"/>
    </row>
    <row r="3942" spans="4:8">
      <c r="D3942"/>
      <c r="E3942" s="1"/>
      <c r="F3942"/>
      <c r="G3942"/>
      <c r="H3942"/>
    </row>
    <row r="3943" spans="4:8">
      <c r="D3943"/>
      <c r="E3943" s="1"/>
      <c r="F3943"/>
      <c r="G3943"/>
      <c r="H3943"/>
    </row>
    <row r="3944" spans="4:8">
      <c r="D3944"/>
      <c r="E3944" s="1"/>
      <c r="F3944"/>
      <c r="G3944"/>
      <c r="H3944"/>
    </row>
    <row r="3945" spans="4:8">
      <c r="D3945"/>
      <c r="E3945" s="1"/>
      <c r="F3945"/>
      <c r="G3945"/>
      <c r="H3945"/>
    </row>
    <row r="3946" spans="4:8">
      <c r="D3946"/>
      <c r="E3946" s="1"/>
      <c r="F3946"/>
      <c r="G3946"/>
      <c r="H3946"/>
    </row>
    <row r="3947" spans="4:8">
      <c r="D3947"/>
      <c r="E3947" s="1"/>
      <c r="F3947"/>
      <c r="G3947"/>
      <c r="H3947"/>
    </row>
    <row r="3948" spans="4:8">
      <c r="D3948"/>
      <c r="E3948" s="1"/>
      <c r="F3948"/>
      <c r="G3948"/>
      <c r="H3948"/>
    </row>
    <row r="3949" spans="4:8">
      <c r="D3949"/>
      <c r="E3949" s="1"/>
      <c r="F3949"/>
      <c r="G3949"/>
      <c r="H3949"/>
    </row>
    <row r="3950" spans="4:8">
      <c r="D3950"/>
      <c r="E3950" s="1"/>
      <c r="F3950"/>
      <c r="G3950"/>
      <c r="H3950"/>
    </row>
    <row r="3951" spans="4:8">
      <c r="D3951"/>
      <c r="E3951" s="1"/>
      <c r="F3951"/>
      <c r="G3951"/>
      <c r="H3951"/>
    </row>
    <row r="3952" spans="4:8">
      <c r="D3952"/>
      <c r="E3952" s="1"/>
      <c r="F3952"/>
      <c r="G3952"/>
      <c r="H3952"/>
    </row>
    <row r="3953" spans="4:8">
      <c r="D3953"/>
      <c r="E3953" s="1"/>
      <c r="F3953"/>
      <c r="G3953"/>
      <c r="H3953"/>
    </row>
    <row r="3954" spans="4:8">
      <c r="D3954"/>
      <c r="E3954" s="1"/>
      <c r="F3954"/>
      <c r="G3954"/>
      <c r="H3954"/>
    </row>
    <row r="3955" spans="4:8">
      <c r="D3955"/>
      <c r="E3955" s="1"/>
      <c r="F3955"/>
      <c r="G3955"/>
      <c r="H3955"/>
    </row>
    <row r="3956" spans="4:8">
      <c r="D3956"/>
      <c r="E3956" s="1"/>
      <c r="F3956"/>
      <c r="G3956"/>
      <c r="H3956"/>
    </row>
    <row r="3957" spans="4:8">
      <c r="D3957"/>
      <c r="E3957" s="1"/>
      <c r="F3957"/>
      <c r="G3957"/>
      <c r="H3957"/>
    </row>
    <row r="3958" spans="4:8">
      <c r="D3958"/>
      <c r="E3958" s="1"/>
      <c r="F3958"/>
      <c r="G3958"/>
      <c r="H3958"/>
    </row>
    <row r="3959" spans="4:8">
      <c r="D3959"/>
      <c r="E3959" s="1"/>
      <c r="F3959"/>
      <c r="G3959"/>
      <c r="H3959"/>
    </row>
    <row r="3960" spans="4:8">
      <c r="D3960"/>
      <c r="E3960" s="1"/>
      <c r="F3960"/>
      <c r="G3960"/>
      <c r="H3960"/>
    </row>
    <row r="3961" spans="4:8">
      <c r="D3961"/>
      <c r="E3961" s="1"/>
      <c r="F3961"/>
      <c r="G3961"/>
      <c r="H3961"/>
    </row>
    <row r="3962" spans="4:8">
      <c r="D3962"/>
      <c r="E3962" s="1"/>
      <c r="F3962"/>
      <c r="G3962"/>
      <c r="H3962"/>
    </row>
    <row r="3963" spans="4:8">
      <c r="D3963"/>
      <c r="E3963" s="1"/>
      <c r="F3963"/>
      <c r="G3963"/>
      <c r="H3963"/>
    </row>
    <row r="3964" spans="4:8">
      <c r="D3964"/>
      <c r="E3964" s="1"/>
      <c r="F3964"/>
      <c r="G3964"/>
      <c r="H3964"/>
    </row>
    <row r="3965" spans="4:8">
      <c r="D3965"/>
      <c r="E3965" s="1"/>
      <c r="F3965"/>
      <c r="G3965"/>
      <c r="H3965"/>
    </row>
    <row r="3966" spans="4:8">
      <c r="D3966"/>
      <c r="E3966" s="1"/>
      <c r="F3966"/>
      <c r="G3966"/>
      <c r="H3966"/>
    </row>
    <row r="3967" spans="4:8">
      <c r="D3967"/>
      <c r="E3967" s="1"/>
      <c r="F3967"/>
      <c r="G3967"/>
      <c r="H3967"/>
    </row>
    <row r="3968" spans="4:8">
      <c r="D3968"/>
      <c r="E3968" s="1"/>
      <c r="F3968"/>
      <c r="G3968"/>
      <c r="H3968"/>
    </row>
    <row r="3969" spans="4:8">
      <c r="D3969"/>
      <c r="E3969" s="1"/>
      <c r="F3969"/>
      <c r="G3969"/>
      <c r="H3969"/>
    </row>
    <row r="3970" spans="4:8">
      <c r="D3970"/>
      <c r="E3970" s="1"/>
      <c r="F3970"/>
      <c r="G3970"/>
      <c r="H3970"/>
    </row>
    <row r="3971" spans="4:8">
      <c r="D3971"/>
      <c r="E3971" s="1"/>
      <c r="F3971"/>
      <c r="G3971"/>
      <c r="H3971"/>
    </row>
    <row r="3972" spans="4:8">
      <c r="D3972"/>
      <c r="E3972" s="1"/>
      <c r="F3972"/>
      <c r="G3972"/>
      <c r="H3972"/>
    </row>
    <row r="3973" spans="4:8">
      <c r="D3973"/>
      <c r="E3973" s="1"/>
      <c r="F3973"/>
      <c r="G3973"/>
      <c r="H3973"/>
    </row>
    <row r="3974" spans="4:8">
      <c r="D3974"/>
      <c r="E3974" s="1"/>
      <c r="F3974"/>
      <c r="G3974"/>
      <c r="H3974"/>
    </row>
    <row r="3975" spans="4:8">
      <c r="D3975"/>
      <c r="E3975" s="1"/>
      <c r="F3975"/>
      <c r="G3975"/>
      <c r="H3975"/>
    </row>
    <row r="3976" spans="4:8">
      <c r="D3976"/>
      <c r="E3976" s="1"/>
      <c r="F3976"/>
      <c r="G3976"/>
      <c r="H3976"/>
    </row>
    <row r="3977" spans="4:8">
      <c r="D3977"/>
      <c r="E3977" s="1"/>
      <c r="F3977"/>
      <c r="G3977"/>
      <c r="H3977"/>
    </row>
    <row r="3978" spans="4:8">
      <c r="D3978"/>
      <c r="E3978" s="1"/>
      <c r="F3978"/>
      <c r="G3978"/>
      <c r="H3978"/>
    </row>
    <row r="3979" spans="4:8">
      <c r="D3979"/>
      <c r="E3979" s="1"/>
      <c r="F3979"/>
      <c r="G3979"/>
      <c r="H3979"/>
    </row>
    <row r="3980" spans="4:8">
      <c r="D3980"/>
      <c r="E3980" s="1"/>
      <c r="F3980"/>
      <c r="G3980"/>
      <c r="H3980"/>
    </row>
    <row r="3981" spans="4:8">
      <c r="D3981"/>
      <c r="E3981" s="1"/>
      <c r="F3981"/>
      <c r="G3981"/>
      <c r="H3981"/>
    </row>
    <row r="3982" spans="4:8">
      <c r="D3982"/>
      <c r="E3982" s="1"/>
      <c r="F3982"/>
      <c r="G3982"/>
      <c r="H3982"/>
    </row>
    <row r="3983" spans="4:8">
      <c r="D3983"/>
      <c r="E3983" s="1"/>
      <c r="F3983"/>
      <c r="G3983"/>
      <c r="H3983"/>
    </row>
    <row r="3984" spans="4:8">
      <c r="D3984"/>
      <c r="E3984" s="1"/>
      <c r="F3984"/>
      <c r="G3984"/>
      <c r="H3984"/>
    </row>
    <row r="3985" spans="4:8">
      <c r="D3985"/>
      <c r="E3985" s="1"/>
      <c r="F3985"/>
      <c r="G3985"/>
      <c r="H3985"/>
    </row>
    <row r="3986" spans="4:8">
      <c r="D3986"/>
      <c r="E3986" s="1"/>
      <c r="F3986"/>
      <c r="G3986"/>
      <c r="H3986"/>
    </row>
    <row r="3987" spans="4:8">
      <c r="D3987"/>
      <c r="E3987" s="1"/>
      <c r="F3987"/>
      <c r="G3987"/>
      <c r="H3987"/>
    </row>
    <row r="3988" spans="4:8">
      <c r="D3988"/>
      <c r="E3988" s="1"/>
      <c r="F3988"/>
      <c r="G3988"/>
      <c r="H3988"/>
    </row>
    <row r="3989" spans="4:8">
      <c r="D3989"/>
      <c r="E3989" s="1"/>
      <c r="F3989"/>
      <c r="G3989"/>
      <c r="H3989"/>
    </row>
    <row r="3990" spans="4:8">
      <c r="D3990"/>
      <c r="E3990" s="1"/>
      <c r="F3990"/>
      <c r="G3990"/>
      <c r="H3990"/>
    </row>
    <row r="3991" spans="4:8">
      <c r="D3991"/>
      <c r="E3991" s="1"/>
      <c r="F3991"/>
      <c r="G3991"/>
      <c r="H3991"/>
    </row>
    <row r="3992" spans="4:8">
      <c r="D3992"/>
      <c r="E3992" s="1"/>
      <c r="F3992"/>
      <c r="G3992"/>
      <c r="H3992"/>
    </row>
    <row r="3993" spans="4:8">
      <c r="D3993"/>
      <c r="E3993" s="1"/>
      <c r="F3993"/>
      <c r="G3993"/>
      <c r="H3993"/>
    </row>
    <row r="3994" spans="4:8">
      <c r="D3994"/>
      <c r="E3994" s="1"/>
      <c r="F3994"/>
      <c r="G3994"/>
      <c r="H3994"/>
    </row>
    <row r="3995" spans="4:8">
      <c r="D3995"/>
      <c r="E3995" s="1"/>
      <c r="F3995"/>
      <c r="G3995"/>
      <c r="H3995"/>
    </row>
    <row r="3996" spans="4:8">
      <c r="D3996"/>
      <c r="E3996" s="1"/>
      <c r="F3996"/>
      <c r="G3996"/>
      <c r="H3996"/>
    </row>
    <row r="3997" spans="4:8">
      <c r="D3997"/>
      <c r="E3997" s="1"/>
      <c r="F3997"/>
      <c r="G3997"/>
      <c r="H3997"/>
    </row>
    <row r="3998" spans="4:8">
      <c r="D3998"/>
      <c r="E3998" s="1"/>
      <c r="F3998"/>
      <c r="G3998"/>
      <c r="H3998"/>
    </row>
    <row r="3999" spans="4:8">
      <c r="D3999"/>
      <c r="E3999" s="1"/>
      <c r="F3999"/>
      <c r="G3999"/>
      <c r="H3999"/>
    </row>
    <row r="4000" spans="4:8">
      <c r="D4000"/>
      <c r="E4000" s="1"/>
      <c r="F4000"/>
      <c r="G4000"/>
      <c r="H4000"/>
    </row>
    <row r="4001" spans="4:8">
      <c r="D4001"/>
      <c r="E4001" s="1"/>
      <c r="F4001"/>
      <c r="G4001"/>
      <c r="H4001"/>
    </row>
    <row r="4002" spans="4:8">
      <c r="D4002"/>
      <c r="E4002" s="1"/>
      <c r="F4002"/>
      <c r="G4002"/>
      <c r="H4002"/>
    </row>
    <row r="4003" spans="4:8">
      <c r="D4003"/>
      <c r="E4003" s="1"/>
      <c r="F4003"/>
      <c r="G4003"/>
      <c r="H4003"/>
    </row>
    <row r="4004" spans="4:8">
      <c r="D4004"/>
      <c r="E4004" s="1"/>
      <c r="F4004"/>
      <c r="G4004"/>
      <c r="H4004"/>
    </row>
    <row r="4005" spans="4:8">
      <c r="D4005"/>
      <c r="E4005" s="1"/>
      <c r="F4005"/>
      <c r="G4005"/>
      <c r="H4005"/>
    </row>
    <row r="4006" spans="4:8">
      <c r="D4006"/>
      <c r="E4006" s="1"/>
      <c r="F4006"/>
      <c r="G4006"/>
      <c r="H4006"/>
    </row>
    <row r="4007" spans="4:8">
      <c r="D4007"/>
      <c r="E4007" s="1"/>
      <c r="F4007"/>
      <c r="G4007"/>
      <c r="H4007"/>
    </row>
    <row r="4008" spans="4:8">
      <c r="D4008"/>
      <c r="E4008" s="1"/>
      <c r="F4008"/>
      <c r="G4008"/>
      <c r="H4008"/>
    </row>
    <row r="4009" spans="4:8">
      <c r="D4009"/>
      <c r="E4009" s="1"/>
      <c r="F4009"/>
      <c r="G4009"/>
      <c r="H4009"/>
    </row>
    <row r="4010" spans="4:8">
      <c r="D4010"/>
      <c r="E4010" s="1"/>
      <c r="F4010"/>
      <c r="G4010"/>
      <c r="H4010"/>
    </row>
    <row r="4011" spans="4:8">
      <c r="D4011"/>
      <c r="E4011" s="1"/>
      <c r="F4011"/>
      <c r="G4011"/>
      <c r="H4011"/>
    </row>
    <row r="4012" spans="4:8">
      <c r="D4012"/>
      <c r="E4012" s="1"/>
      <c r="F4012"/>
      <c r="G4012"/>
      <c r="H4012"/>
    </row>
    <row r="4013" spans="4:8">
      <c r="D4013"/>
      <c r="E4013" s="1"/>
      <c r="F4013"/>
      <c r="G4013"/>
      <c r="H4013"/>
    </row>
    <row r="4014" spans="4:8">
      <c r="D4014"/>
      <c r="E4014" s="1"/>
      <c r="F4014"/>
      <c r="G4014"/>
      <c r="H4014"/>
    </row>
    <row r="4015" spans="4:8">
      <c r="D4015"/>
      <c r="E4015" s="1"/>
      <c r="F4015"/>
      <c r="G4015"/>
      <c r="H4015"/>
    </row>
    <row r="4016" spans="4:8">
      <c r="D4016"/>
      <c r="E4016" s="1"/>
      <c r="F4016"/>
      <c r="G4016"/>
      <c r="H4016"/>
    </row>
    <row r="4017" spans="4:8">
      <c r="D4017"/>
      <c r="E4017" s="1"/>
      <c r="F4017"/>
      <c r="G4017"/>
      <c r="H4017"/>
    </row>
    <row r="4018" spans="4:8">
      <c r="D4018"/>
      <c r="E4018" s="1"/>
      <c r="F4018"/>
      <c r="G4018"/>
      <c r="H4018"/>
    </row>
    <row r="4019" spans="4:8">
      <c r="D4019"/>
      <c r="E4019" s="1"/>
      <c r="F4019"/>
      <c r="G4019"/>
      <c r="H4019"/>
    </row>
    <row r="4020" spans="4:8">
      <c r="D4020"/>
      <c r="E4020" s="1"/>
      <c r="F4020"/>
      <c r="G4020"/>
      <c r="H4020"/>
    </row>
    <row r="4021" spans="4:8">
      <c r="D4021"/>
      <c r="E4021" s="1"/>
      <c r="F4021"/>
      <c r="G4021"/>
      <c r="H4021"/>
    </row>
    <row r="4022" spans="4:8">
      <c r="D4022"/>
      <c r="E4022" s="1"/>
      <c r="F4022"/>
      <c r="G4022"/>
      <c r="H4022"/>
    </row>
    <row r="4023" spans="4:8">
      <c r="D4023"/>
      <c r="E4023" s="1"/>
      <c r="F4023"/>
      <c r="G4023"/>
      <c r="H4023"/>
    </row>
    <row r="4024" spans="4:8">
      <c r="D4024"/>
      <c r="E4024" s="1"/>
      <c r="F4024"/>
      <c r="G4024"/>
      <c r="H4024"/>
    </row>
    <row r="4025" spans="4:8">
      <c r="D4025"/>
      <c r="E4025" s="1"/>
      <c r="F4025"/>
      <c r="G4025"/>
      <c r="H4025"/>
    </row>
    <row r="4026" spans="4:8">
      <c r="D4026"/>
      <c r="E4026" s="1"/>
      <c r="F4026"/>
      <c r="G4026"/>
      <c r="H4026"/>
    </row>
    <row r="4027" spans="4:8">
      <c r="D4027"/>
      <c r="E4027" s="1"/>
      <c r="F4027"/>
      <c r="G4027"/>
      <c r="H4027"/>
    </row>
    <row r="4028" spans="4:8">
      <c r="D4028"/>
      <c r="E4028" s="1"/>
      <c r="F4028"/>
      <c r="G4028"/>
      <c r="H4028"/>
    </row>
    <row r="4029" spans="4:8">
      <c r="D4029"/>
      <c r="E4029" s="1"/>
      <c r="F4029"/>
      <c r="G4029"/>
      <c r="H4029"/>
    </row>
    <row r="4030" spans="4:8">
      <c r="D4030"/>
      <c r="E4030" s="1"/>
      <c r="F4030"/>
      <c r="G4030"/>
      <c r="H4030"/>
    </row>
    <row r="4031" spans="4:8">
      <c r="D4031"/>
      <c r="E4031" s="1"/>
      <c r="F4031"/>
      <c r="G4031"/>
      <c r="H4031"/>
    </row>
    <row r="4032" spans="4:8">
      <c r="D4032"/>
      <c r="E4032" s="1"/>
      <c r="F4032"/>
      <c r="G4032"/>
      <c r="H4032"/>
    </row>
    <row r="4033" spans="4:8">
      <c r="D4033"/>
      <c r="E4033" s="1"/>
      <c r="F4033"/>
      <c r="G4033"/>
      <c r="H4033"/>
    </row>
    <row r="4034" spans="4:8">
      <c r="D4034"/>
      <c r="E4034" s="1"/>
      <c r="F4034"/>
      <c r="G4034"/>
      <c r="H4034"/>
    </row>
    <row r="4035" spans="4:8">
      <c r="D4035"/>
      <c r="E4035" s="1"/>
      <c r="F4035"/>
      <c r="G4035"/>
      <c r="H4035"/>
    </row>
    <row r="4036" spans="4:8">
      <c r="D4036"/>
      <c r="E4036" s="1"/>
      <c r="F4036"/>
      <c r="G4036"/>
      <c r="H4036"/>
    </row>
    <row r="4037" spans="4:8">
      <c r="D4037"/>
      <c r="E4037" s="1"/>
      <c r="F4037"/>
      <c r="G4037"/>
      <c r="H4037"/>
    </row>
    <row r="4038" spans="4:8">
      <c r="D4038"/>
      <c r="E4038" s="1"/>
      <c r="F4038"/>
      <c r="G4038"/>
      <c r="H4038"/>
    </row>
    <row r="4039" spans="4:8">
      <c r="D4039"/>
      <c r="E4039" s="1"/>
      <c r="F4039"/>
      <c r="G4039"/>
      <c r="H4039"/>
    </row>
    <row r="4040" spans="4:8">
      <c r="D4040"/>
      <c r="E4040" s="1"/>
      <c r="F4040"/>
      <c r="G4040"/>
      <c r="H4040"/>
    </row>
    <row r="4041" spans="4:8">
      <c r="D4041"/>
      <c r="E4041" s="1"/>
      <c r="F4041"/>
      <c r="G4041"/>
      <c r="H4041"/>
    </row>
    <row r="4042" spans="4:8">
      <c r="D4042"/>
      <c r="E4042" s="1"/>
      <c r="F4042"/>
      <c r="G4042"/>
      <c r="H4042"/>
    </row>
    <row r="4043" spans="4:8">
      <c r="D4043"/>
      <c r="E4043" s="1"/>
      <c r="F4043"/>
      <c r="G4043"/>
      <c r="H4043"/>
    </row>
    <row r="4044" spans="4:8">
      <c r="D4044"/>
      <c r="E4044" s="1"/>
      <c r="F4044"/>
      <c r="G4044"/>
      <c r="H4044"/>
    </row>
    <row r="4045" spans="4:8">
      <c r="D4045"/>
      <c r="E4045" s="1"/>
      <c r="F4045"/>
      <c r="G4045"/>
      <c r="H4045"/>
    </row>
    <row r="4046" spans="4:8">
      <c r="D4046"/>
      <c r="E4046" s="1"/>
      <c r="F4046"/>
      <c r="G4046"/>
      <c r="H4046"/>
    </row>
    <row r="4047" spans="4:8">
      <c r="D4047"/>
      <c r="E4047" s="1"/>
      <c r="F4047"/>
      <c r="G4047"/>
      <c r="H4047"/>
    </row>
    <row r="4048" spans="4:8">
      <c r="D4048"/>
      <c r="E4048" s="1"/>
      <c r="F4048"/>
      <c r="G4048"/>
      <c r="H4048"/>
    </row>
    <row r="4049" spans="4:8">
      <c r="D4049"/>
      <c r="E4049" s="1"/>
      <c r="F4049"/>
      <c r="G4049"/>
      <c r="H4049"/>
    </row>
    <row r="4050" spans="4:8">
      <c r="D4050"/>
      <c r="E4050" s="1"/>
      <c r="F4050"/>
      <c r="G4050"/>
      <c r="H4050"/>
    </row>
    <row r="4051" spans="4:8">
      <c r="D4051"/>
      <c r="E4051" s="1"/>
      <c r="F4051"/>
      <c r="G4051"/>
      <c r="H4051"/>
    </row>
    <row r="4052" spans="4:8">
      <c r="D4052"/>
      <c r="E4052" s="1"/>
      <c r="F4052"/>
      <c r="G4052"/>
      <c r="H4052"/>
    </row>
    <row r="4053" spans="4:8">
      <c r="D4053"/>
      <c r="E4053" s="1"/>
      <c r="F4053"/>
      <c r="G4053"/>
      <c r="H4053"/>
    </row>
    <row r="4054" spans="4:8">
      <c r="D4054"/>
      <c r="E4054" s="1"/>
      <c r="F4054"/>
      <c r="G4054"/>
      <c r="H4054"/>
    </row>
    <row r="4055" spans="4:8">
      <c r="D4055"/>
      <c r="E4055" s="1"/>
      <c r="F4055"/>
      <c r="G4055"/>
      <c r="H4055"/>
    </row>
    <row r="4056" spans="4:8">
      <c r="D4056"/>
      <c r="E4056" s="1"/>
      <c r="F4056"/>
      <c r="G4056"/>
      <c r="H4056"/>
    </row>
    <row r="4057" spans="4:8">
      <c r="D4057"/>
      <c r="E4057" s="1"/>
      <c r="F4057"/>
      <c r="G4057"/>
      <c r="H4057"/>
    </row>
    <row r="4058" spans="4:8">
      <c r="D4058"/>
      <c r="E4058" s="1"/>
      <c r="F4058"/>
      <c r="G4058"/>
      <c r="H4058"/>
    </row>
    <row r="4059" spans="4:8">
      <c r="D4059"/>
      <c r="E4059" s="1"/>
      <c r="F4059"/>
      <c r="G4059"/>
      <c r="H4059"/>
    </row>
    <row r="4060" spans="4:8">
      <c r="D4060"/>
      <c r="E4060" s="1"/>
      <c r="F4060"/>
      <c r="G4060"/>
      <c r="H4060"/>
    </row>
    <row r="4061" spans="4:8">
      <c r="D4061"/>
      <c r="E4061" s="1"/>
      <c r="F4061"/>
      <c r="G4061"/>
      <c r="H4061"/>
    </row>
    <row r="4062" spans="4:8">
      <c r="D4062"/>
      <c r="E4062" s="1"/>
      <c r="F4062"/>
      <c r="G4062"/>
      <c r="H4062"/>
    </row>
    <row r="4063" spans="4:8">
      <c r="D4063"/>
      <c r="E4063" s="1"/>
      <c r="F4063"/>
      <c r="G4063"/>
      <c r="H4063"/>
    </row>
    <row r="4064" spans="4:8">
      <c r="D4064"/>
      <c r="E4064" s="1"/>
      <c r="F4064"/>
      <c r="G4064"/>
      <c r="H4064"/>
    </row>
    <row r="4065" spans="4:8">
      <c r="D4065"/>
      <c r="E4065" s="1"/>
      <c r="F4065"/>
      <c r="G4065"/>
      <c r="H4065"/>
    </row>
    <row r="4066" spans="4:8">
      <c r="D4066"/>
      <c r="E4066" s="1"/>
      <c r="F4066"/>
      <c r="G4066"/>
      <c r="H4066"/>
    </row>
    <row r="4067" spans="4:8">
      <c r="D4067"/>
      <c r="E4067" s="1"/>
      <c r="F4067"/>
      <c r="G4067"/>
      <c r="H4067"/>
    </row>
    <row r="4068" spans="4:8">
      <c r="D4068"/>
      <c r="E4068" s="1"/>
      <c r="F4068"/>
      <c r="G4068"/>
      <c r="H4068"/>
    </row>
    <row r="4069" spans="4:8">
      <c r="D4069"/>
      <c r="E4069" s="1"/>
      <c r="F4069"/>
      <c r="G4069"/>
      <c r="H4069"/>
    </row>
    <row r="4070" spans="4:8">
      <c r="D4070"/>
      <c r="E4070" s="1"/>
      <c r="F4070"/>
      <c r="G4070"/>
      <c r="H4070"/>
    </row>
    <row r="4071" spans="4:8">
      <c r="D4071"/>
      <c r="E4071" s="1"/>
      <c r="F4071"/>
      <c r="G4071"/>
      <c r="H4071"/>
    </row>
    <row r="4072" spans="4:8">
      <c r="D4072"/>
      <c r="E4072" s="1"/>
      <c r="F4072"/>
      <c r="G4072"/>
      <c r="H4072"/>
    </row>
    <row r="4073" spans="4:8">
      <c r="D4073"/>
      <c r="E4073" s="1"/>
      <c r="F4073"/>
      <c r="G4073"/>
      <c r="H4073"/>
    </row>
    <row r="4074" spans="4:8">
      <c r="D4074"/>
      <c r="E4074" s="1"/>
      <c r="F4074"/>
      <c r="G4074"/>
      <c r="H4074"/>
    </row>
    <row r="4075" spans="4:8">
      <c r="D4075"/>
      <c r="E4075" s="1"/>
      <c r="F4075"/>
      <c r="G4075"/>
      <c r="H4075"/>
    </row>
    <row r="4076" spans="4:8">
      <c r="D4076"/>
      <c r="E4076" s="1"/>
      <c r="F4076"/>
      <c r="G4076"/>
      <c r="H4076"/>
    </row>
    <row r="4077" spans="4:8">
      <c r="D4077"/>
      <c r="E4077" s="1"/>
      <c r="F4077"/>
      <c r="G4077"/>
      <c r="H4077"/>
    </row>
    <row r="4078" spans="4:8">
      <c r="D4078"/>
      <c r="E4078" s="1"/>
      <c r="F4078"/>
      <c r="G4078"/>
      <c r="H4078"/>
    </row>
    <row r="4079" spans="4:8">
      <c r="D4079"/>
      <c r="E4079" s="1"/>
      <c r="F4079"/>
      <c r="G4079"/>
      <c r="H4079"/>
    </row>
    <row r="4080" spans="4:8">
      <c r="D4080"/>
      <c r="E4080" s="1"/>
      <c r="F4080"/>
      <c r="G4080"/>
      <c r="H4080"/>
    </row>
    <row r="4081" spans="4:8">
      <c r="D4081"/>
      <c r="E4081" s="1"/>
      <c r="F4081"/>
      <c r="G4081"/>
      <c r="H4081"/>
    </row>
    <row r="4082" spans="4:8">
      <c r="D4082"/>
      <c r="E4082" s="1"/>
      <c r="F4082"/>
      <c r="G4082"/>
      <c r="H4082"/>
    </row>
    <row r="4083" spans="4:8">
      <c r="D4083"/>
      <c r="E4083" s="1"/>
      <c r="F4083"/>
      <c r="G4083"/>
      <c r="H4083"/>
    </row>
    <row r="4084" spans="4:8">
      <c r="D4084"/>
      <c r="E4084" s="1"/>
      <c r="F4084"/>
      <c r="G4084"/>
      <c r="H4084"/>
    </row>
    <row r="4085" spans="4:8">
      <c r="D4085"/>
      <c r="E4085" s="1"/>
      <c r="F4085"/>
      <c r="G4085"/>
      <c r="H4085"/>
    </row>
    <row r="4086" spans="4:8">
      <c r="D4086"/>
      <c r="E4086" s="1"/>
      <c r="F4086"/>
      <c r="G4086"/>
      <c r="H4086"/>
    </row>
    <row r="4087" spans="4:8">
      <c r="D4087"/>
      <c r="E4087" s="1"/>
      <c r="F4087"/>
      <c r="G4087"/>
      <c r="H4087"/>
    </row>
    <row r="4088" spans="4:8">
      <c r="D4088"/>
      <c r="E4088" s="1"/>
      <c r="F4088"/>
      <c r="G4088"/>
      <c r="H4088"/>
    </row>
    <row r="4089" spans="4:8">
      <c r="D4089"/>
      <c r="E4089" s="1"/>
      <c r="F4089"/>
      <c r="G4089"/>
      <c r="H4089"/>
    </row>
    <row r="4090" spans="4:8">
      <c r="D4090"/>
      <c r="E4090" s="1"/>
      <c r="F4090"/>
      <c r="G4090"/>
      <c r="H4090"/>
    </row>
    <row r="4091" spans="4:8">
      <c r="D4091"/>
      <c r="E4091" s="1"/>
      <c r="F4091"/>
      <c r="G4091"/>
      <c r="H4091"/>
    </row>
    <row r="4092" spans="4:8">
      <c r="D4092"/>
      <c r="E4092" s="1"/>
      <c r="F4092"/>
      <c r="G4092"/>
      <c r="H4092"/>
    </row>
    <row r="4093" spans="4:8">
      <c r="D4093"/>
      <c r="E4093" s="1"/>
      <c r="F4093"/>
      <c r="G4093"/>
      <c r="H4093"/>
    </row>
    <row r="4094" spans="4:8">
      <c r="D4094"/>
      <c r="E4094" s="1"/>
      <c r="F4094"/>
      <c r="G4094"/>
      <c r="H4094"/>
    </row>
    <row r="4095" spans="4:8">
      <c r="D4095"/>
      <c r="E4095" s="1"/>
      <c r="F4095"/>
      <c r="G4095"/>
      <c r="H4095"/>
    </row>
    <row r="4096" spans="4:8">
      <c r="D4096"/>
      <c r="E4096" s="1"/>
      <c r="F4096"/>
      <c r="G4096"/>
      <c r="H4096"/>
    </row>
    <row r="4097" spans="4:8">
      <c r="D4097"/>
      <c r="E4097" s="1"/>
      <c r="F4097"/>
      <c r="G4097"/>
      <c r="H4097"/>
    </row>
    <row r="4098" spans="4:8">
      <c r="D4098"/>
      <c r="E4098" s="1"/>
      <c r="F4098"/>
      <c r="G4098"/>
      <c r="H4098"/>
    </row>
    <row r="4099" spans="4:8">
      <c r="D4099"/>
      <c r="E4099" s="1"/>
      <c r="F4099"/>
      <c r="G4099"/>
      <c r="H4099"/>
    </row>
    <row r="4100" spans="4:8">
      <c r="D4100"/>
      <c r="E4100" s="1"/>
      <c r="F4100"/>
      <c r="G4100"/>
      <c r="H4100"/>
    </row>
    <row r="4101" spans="4:8">
      <c r="D4101"/>
      <c r="E4101" s="1"/>
      <c r="F4101"/>
      <c r="G4101"/>
      <c r="H4101"/>
    </row>
    <row r="4102" spans="4:8">
      <c r="D4102"/>
      <c r="E4102" s="1"/>
      <c r="F4102"/>
      <c r="G4102"/>
      <c r="H4102"/>
    </row>
    <row r="4103" spans="4:8">
      <c r="D4103"/>
      <c r="E4103" s="1"/>
      <c r="F4103"/>
      <c r="G4103"/>
      <c r="H4103"/>
    </row>
    <row r="4104" spans="4:8">
      <c r="D4104"/>
      <c r="E4104" s="1"/>
      <c r="F4104"/>
      <c r="G4104"/>
      <c r="H4104"/>
    </row>
    <row r="4105" spans="4:8">
      <c r="D4105"/>
      <c r="E4105" s="1"/>
      <c r="F4105"/>
      <c r="G4105"/>
      <c r="H4105"/>
    </row>
    <row r="4106" spans="4:8">
      <c r="D4106"/>
      <c r="E4106" s="1"/>
      <c r="F4106"/>
      <c r="G4106"/>
      <c r="H4106"/>
    </row>
    <row r="4107" spans="4:8">
      <c r="D4107"/>
      <c r="E4107" s="1"/>
      <c r="F4107"/>
      <c r="G4107"/>
      <c r="H4107"/>
    </row>
    <row r="4108" spans="4:8">
      <c r="D4108"/>
      <c r="E4108" s="1"/>
      <c r="F4108"/>
      <c r="G4108"/>
      <c r="H4108"/>
    </row>
    <row r="4109" spans="4:8">
      <c r="D4109"/>
      <c r="E4109" s="1"/>
      <c r="F4109"/>
      <c r="G4109"/>
      <c r="H4109"/>
    </row>
    <row r="4110" spans="4:8">
      <c r="D4110"/>
      <c r="E4110" s="1"/>
      <c r="F4110"/>
      <c r="G4110"/>
      <c r="H4110"/>
    </row>
    <row r="4111" spans="4:8">
      <c r="D4111"/>
      <c r="E4111" s="1"/>
      <c r="F4111"/>
      <c r="G4111"/>
      <c r="H4111"/>
    </row>
    <row r="4112" spans="4:8">
      <c r="D4112"/>
      <c r="E4112" s="1"/>
      <c r="F4112"/>
      <c r="G4112"/>
      <c r="H4112"/>
    </row>
    <row r="4113" spans="4:8">
      <c r="D4113"/>
      <c r="E4113" s="1"/>
      <c r="F4113"/>
      <c r="G4113"/>
      <c r="H4113"/>
    </row>
    <row r="4114" spans="4:8">
      <c r="D4114"/>
      <c r="E4114" s="1"/>
      <c r="F4114"/>
      <c r="G4114"/>
      <c r="H4114"/>
    </row>
    <row r="4115" spans="4:8">
      <c r="D4115"/>
      <c r="E4115" s="1"/>
      <c r="F4115"/>
      <c r="G4115"/>
      <c r="H4115"/>
    </row>
    <row r="4116" spans="4:8">
      <c r="D4116"/>
      <c r="E4116" s="1"/>
      <c r="F4116"/>
      <c r="G4116"/>
      <c r="H4116"/>
    </row>
    <row r="4117" spans="4:8">
      <c r="D4117"/>
      <c r="E4117" s="1"/>
      <c r="F4117"/>
      <c r="G4117"/>
      <c r="H4117"/>
    </row>
    <row r="4118" spans="4:8">
      <c r="D4118"/>
      <c r="E4118" s="1"/>
      <c r="F4118"/>
      <c r="G4118"/>
      <c r="H4118"/>
    </row>
    <row r="4119" spans="4:8">
      <c r="D4119"/>
      <c r="E4119" s="1"/>
      <c r="F4119"/>
      <c r="G4119"/>
      <c r="H4119"/>
    </row>
    <row r="4120" spans="4:8">
      <c r="D4120"/>
      <c r="E4120" s="1"/>
      <c r="F4120"/>
      <c r="G4120"/>
      <c r="H4120"/>
    </row>
    <row r="4121" spans="4:8">
      <c r="D4121"/>
      <c r="E4121" s="1"/>
      <c r="F4121"/>
      <c r="G4121"/>
      <c r="H4121"/>
    </row>
    <row r="4122" spans="4:8">
      <c r="D4122"/>
      <c r="E4122" s="1"/>
      <c r="F4122"/>
      <c r="G4122"/>
      <c r="H4122"/>
    </row>
    <row r="4123" spans="4:8">
      <c r="D4123"/>
      <c r="E4123" s="1"/>
      <c r="F4123"/>
      <c r="G4123"/>
      <c r="H4123"/>
    </row>
    <row r="4124" spans="4:8">
      <c r="D4124"/>
      <c r="E4124" s="1"/>
      <c r="F4124"/>
      <c r="G4124"/>
      <c r="H4124"/>
    </row>
    <row r="4125" spans="4:8">
      <c r="D4125"/>
      <c r="E4125" s="1"/>
      <c r="F4125"/>
      <c r="G4125"/>
      <c r="H4125"/>
    </row>
    <row r="4126" spans="4:8">
      <c r="D4126"/>
      <c r="E4126" s="1"/>
      <c r="F4126"/>
      <c r="G4126"/>
      <c r="H4126"/>
    </row>
    <row r="4127" spans="4:8">
      <c r="D4127"/>
      <c r="E4127" s="1"/>
      <c r="F4127"/>
      <c r="G4127"/>
      <c r="H4127"/>
    </row>
    <row r="4128" spans="4:8">
      <c r="D4128"/>
      <c r="E4128" s="1"/>
      <c r="F4128"/>
      <c r="G4128"/>
      <c r="H4128"/>
    </row>
    <row r="4129" spans="4:8">
      <c r="D4129"/>
      <c r="E4129" s="1"/>
      <c r="F4129"/>
      <c r="G4129"/>
      <c r="H4129"/>
    </row>
    <row r="4130" spans="4:8">
      <c r="D4130"/>
      <c r="E4130" s="1"/>
      <c r="F4130"/>
      <c r="G4130"/>
      <c r="H4130"/>
    </row>
    <row r="4131" spans="4:8">
      <c r="D4131"/>
      <c r="E4131" s="1"/>
      <c r="F4131"/>
      <c r="G4131"/>
      <c r="H4131"/>
    </row>
    <row r="4132" spans="4:8">
      <c r="D4132"/>
      <c r="E4132" s="1"/>
      <c r="F4132"/>
      <c r="G4132"/>
      <c r="H4132"/>
    </row>
    <row r="4133" spans="4:8">
      <c r="D4133"/>
      <c r="E4133" s="1"/>
      <c r="F4133"/>
      <c r="G4133"/>
      <c r="H4133"/>
    </row>
    <row r="4134" spans="4:8">
      <c r="D4134"/>
      <c r="E4134" s="1"/>
      <c r="F4134"/>
      <c r="G4134"/>
      <c r="H4134"/>
    </row>
    <row r="4135" spans="4:8">
      <c r="D4135"/>
      <c r="E4135" s="1"/>
      <c r="F4135"/>
      <c r="G4135"/>
      <c r="H4135"/>
    </row>
    <row r="4136" spans="4:8">
      <c r="D4136"/>
      <c r="E4136" s="1"/>
      <c r="F4136"/>
      <c r="G4136"/>
      <c r="H4136"/>
    </row>
    <row r="4137" spans="4:8">
      <c r="D4137"/>
      <c r="E4137" s="1"/>
      <c r="F4137"/>
      <c r="G4137"/>
      <c r="H4137"/>
    </row>
    <row r="4138" spans="4:8">
      <c r="D4138"/>
      <c r="E4138" s="1"/>
      <c r="F4138"/>
      <c r="G4138"/>
      <c r="H4138"/>
    </row>
    <row r="4139" spans="4:8">
      <c r="D4139"/>
      <c r="E4139" s="1"/>
      <c r="F4139"/>
      <c r="G4139"/>
      <c r="H4139"/>
    </row>
    <row r="4140" spans="4:8">
      <c r="D4140"/>
      <c r="E4140" s="1"/>
      <c r="F4140"/>
      <c r="G4140"/>
      <c r="H4140"/>
    </row>
    <row r="4141" spans="4:8">
      <c r="D4141"/>
      <c r="E4141" s="1"/>
      <c r="F4141"/>
      <c r="G4141"/>
      <c r="H4141"/>
    </row>
    <row r="4142" spans="4:8">
      <c r="D4142"/>
      <c r="E4142" s="1"/>
      <c r="F4142"/>
      <c r="G4142"/>
      <c r="H4142"/>
    </row>
    <row r="4143" spans="4:8">
      <c r="D4143"/>
      <c r="E4143" s="1"/>
      <c r="F4143"/>
      <c r="G4143"/>
      <c r="H4143"/>
    </row>
    <row r="4144" spans="4:8">
      <c r="D4144"/>
      <c r="E4144" s="1"/>
      <c r="F4144"/>
      <c r="G4144"/>
      <c r="H4144"/>
    </row>
    <row r="4145" spans="4:8">
      <c r="D4145"/>
      <c r="E4145" s="1"/>
      <c r="F4145"/>
      <c r="G4145"/>
      <c r="H4145"/>
    </row>
    <row r="4146" spans="4:8">
      <c r="D4146"/>
      <c r="E4146" s="1"/>
      <c r="F4146"/>
      <c r="G4146"/>
      <c r="H4146"/>
    </row>
    <row r="4147" spans="4:8">
      <c r="D4147"/>
      <c r="E4147" s="1"/>
      <c r="F4147"/>
      <c r="G4147"/>
      <c r="H4147"/>
    </row>
    <row r="4148" spans="4:8">
      <c r="D4148"/>
      <c r="E4148" s="1"/>
      <c r="F4148"/>
      <c r="G4148"/>
      <c r="H4148"/>
    </row>
    <row r="4149" spans="4:8">
      <c r="D4149"/>
      <c r="E4149" s="1"/>
      <c r="F4149"/>
      <c r="G4149"/>
      <c r="H4149"/>
    </row>
    <row r="4150" spans="4:8">
      <c r="D4150"/>
      <c r="E4150" s="1"/>
      <c r="F4150"/>
      <c r="G4150"/>
      <c r="H4150"/>
    </row>
    <row r="4151" spans="4:8">
      <c r="D4151"/>
      <c r="E4151" s="1"/>
      <c r="F4151"/>
      <c r="G4151"/>
      <c r="H4151"/>
    </row>
    <row r="4152" spans="4:8">
      <c r="D4152"/>
      <c r="E4152" s="1"/>
      <c r="F4152"/>
      <c r="G4152"/>
      <c r="H4152"/>
    </row>
    <row r="4153" spans="4:8">
      <c r="D4153"/>
      <c r="E4153" s="1"/>
      <c r="F4153"/>
      <c r="G4153"/>
      <c r="H4153"/>
    </row>
    <row r="4154" spans="4:8">
      <c r="D4154"/>
      <c r="E4154" s="1"/>
      <c r="F4154"/>
      <c r="G4154"/>
      <c r="H4154"/>
    </row>
    <row r="4155" spans="4:8">
      <c r="D4155"/>
      <c r="E4155" s="1"/>
      <c r="F4155"/>
      <c r="G4155"/>
      <c r="H4155"/>
    </row>
    <row r="4156" spans="4:8">
      <c r="D4156"/>
      <c r="E4156" s="1"/>
      <c r="F4156"/>
      <c r="G4156"/>
      <c r="H4156"/>
    </row>
    <row r="4157" spans="4:8">
      <c r="D4157"/>
      <c r="E4157" s="1"/>
      <c r="F4157"/>
      <c r="G4157"/>
      <c r="H4157"/>
    </row>
    <row r="4158" spans="4:8">
      <c r="D4158"/>
      <c r="E4158" s="1"/>
      <c r="F4158"/>
      <c r="G4158"/>
      <c r="H4158"/>
    </row>
    <row r="4159" spans="4:8">
      <c r="D4159"/>
      <c r="E4159" s="1"/>
      <c r="F4159"/>
      <c r="G4159"/>
      <c r="H4159"/>
    </row>
    <row r="4160" spans="4:8">
      <c r="D4160"/>
      <c r="E4160" s="1"/>
      <c r="F4160"/>
      <c r="G4160"/>
      <c r="H4160"/>
    </row>
    <row r="4161" spans="4:8">
      <c r="D4161"/>
      <c r="E4161" s="1"/>
      <c r="F4161"/>
      <c r="G4161"/>
      <c r="H4161"/>
    </row>
    <row r="4162" spans="4:8">
      <c r="D4162"/>
      <c r="E4162" s="1"/>
      <c r="F4162"/>
      <c r="G4162"/>
      <c r="H4162"/>
    </row>
    <row r="4163" spans="4:8">
      <c r="D4163"/>
      <c r="E4163" s="1"/>
      <c r="F4163"/>
      <c r="G4163"/>
      <c r="H4163"/>
    </row>
    <row r="4164" spans="4:8">
      <c r="D4164"/>
      <c r="E4164" s="1"/>
      <c r="F4164"/>
      <c r="G4164"/>
      <c r="H4164"/>
    </row>
    <row r="4165" spans="4:8">
      <c r="D4165"/>
      <c r="E4165" s="1"/>
      <c r="F4165"/>
      <c r="G4165"/>
      <c r="H4165"/>
    </row>
    <row r="4166" spans="4:8">
      <c r="D4166"/>
      <c r="E4166" s="1"/>
      <c r="F4166"/>
      <c r="G4166"/>
      <c r="H4166"/>
    </row>
    <row r="4167" spans="4:8">
      <c r="D4167"/>
      <c r="E4167" s="1"/>
      <c r="F4167"/>
      <c r="G4167"/>
      <c r="H4167"/>
    </row>
    <row r="4168" spans="4:8">
      <c r="D4168"/>
      <c r="E4168" s="1"/>
      <c r="F4168"/>
      <c r="G4168"/>
      <c r="H4168"/>
    </row>
    <row r="4169" spans="4:8">
      <c r="D4169"/>
      <c r="E4169" s="1"/>
      <c r="F4169"/>
      <c r="G4169"/>
      <c r="H4169"/>
    </row>
    <row r="4170" spans="4:8">
      <c r="D4170"/>
      <c r="E4170" s="1"/>
      <c r="F4170"/>
      <c r="G4170"/>
      <c r="H4170"/>
    </row>
    <row r="4171" spans="4:8">
      <c r="D4171"/>
      <c r="E4171" s="1"/>
      <c r="F4171"/>
      <c r="G4171"/>
      <c r="H4171"/>
    </row>
    <row r="4172" spans="4:8">
      <c r="D4172"/>
      <c r="E4172" s="1"/>
      <c r="F4172"/>
      <c r="G4172"/>
      <c r="H4172"/>
    </row>
    <row r="4173" spans="4:8">
      <c r="D4173"/>
      <c r="E4173" s="1"/>
      <c r="F4173"/>
      <c r="G4173"/>
      <c r="H4173"/>
    </row>
    <row r="4174" spans="4:8">
      <c r="D4174"/>
      <c r="E4174" s="1"/>
      <c r="F4174"/>
      <c r="G4174"/>
      <c r="H4174"/>
    </row>
    <row r="4175" spans="4:8">
      <c r="D4175"/>
      <c r="E4175" s="1"/>
      <c r="F4175"/>
      <c r="G4175"/>
      <c r="H4175"/>
    </row>
    <row r="4176" spans="4:8">
      <c r="D4176"/>
      <c r="E4176" s="1"/>
      <c r="F4176"/>
      <c r="G4176"/>
      <c r="H4176"/>
    </row>
    <row r="4177" spans="4:8">
      <c r="D4177"/>
      <c r="E4177" s="1"/>
      <c r="F4177"/>
      <c r="G4177"/>
      <c r="H4177"/>
    </row>
    <row r="4178" spans="4:8">
      <c r="D4178"/>
      <c r="E4178" s="1"/>
      <c r="F4178"/>
      <c r="G4178"/>
      <c r="H4178"/>
    </row>
    <row r="4179" spans="4:8">
      <c r="D4179"/>
      <c r="E4179" s="1"/>
      <c r="F4179"/>
      <c r="G4179"/>
      <c r="H4179"/>
    </row>
    <row r="4180" spans="4:8">
      <c r="D4180"/>
      <c r="E4180" s="1"/>
      <c r="F4180"/>
      <c r="G4180"/>
      <c r="H4180"/>
    </row>
    <row r="4181" spans="4:8">
      <c r="D4181"/>
      <c r="E4181" s="1"/>
      <c r="F4181"/>
      <c r="G4181"/>
      <c r="H4181"/>
    </row>
    <row r="4182" spans="4:8">
      <c r="D4182"/>
      <c r="E4182" s="1"/>
      <c r="F4182"/>
      <c r="G4182"/>
      <c r="H4182"/>
    </row>
    <row r="4183" spans="4:8">
      <c r="D4183"/>
      <c r="E4183" s="1"/>
      <c r="F4183"/>
      <c r="G4183"/>
      <c r="H4183"/>
    </row>
    <row r="4184" spans="4:8">
      <c r="D4184"/>
      <c r="E4184" s="1"/>
      <c r="F4184"/>
      <c r="G4184"/>
      <c r="H4184"/>
    </row>
    <row r="4185" spans="4:8">
      <c r="D4185"/>
      <c r="E4185" s="1"/>
      <c r="F4185"/>
      <c r="G4185"/>
      <c r="H4185"/>
    </row>
    <row r="4186" spans="4:8">
      <c r="D4186"/>
      <c r="E4186" s="1"/>
      <c r="F4186"/>
      <c r="G4186"/>
      <c r="H4186"/>
    </row>
    <row r="4187" spans="4:8">
      <c r="D4187"/>
      <c r="E4187" s="1"/>
      <c r="F4187"/>
      <c r="G4187"/>
      <c r="H4187"/>
    </row>
    <row r="4188" spans="4:8">
      <c r="D4188"/>
      <c r="E4188" s="1"/>
      <c r="F4188"/>
      <c r="G4188"/>
      <c r="H4188"/>
    </row>
    <row r="4189" spans="4:8">
      <c r="D4189"/>
      <c r="E4189" s="1"/>
      <c r="F4189"/>
      <c r="G4189"/>
      <c r="H4189"/>
    </row>
    <row r="4190" spans="4:8">
      <c r="D4190"/>
      <c r="E4190" s="1"/>
      <c r="F4190"/>
      <c r="G4190"/>
      <c r="H4190"/>
    </row>
    <row r="4191" spans="4:8">
      <c r="D4191"/>
      <c r="E4191" s="1"/>
      <c r="F4191"/>
      <c r="G4191"/>
      <c r="H4191"/>
    </row>
    <row r="4192" spans="4:8">
      <c r="D4192"/>
      <c r="E4192" s="1"/>
      <c r="F4192"/>
      <c r="G4192"/>
      <c r="H4192"/>
    </row>
    <row r="4193" spans="4:8">
      <c r="D4193"/>
      <c r="E4193" s="1"/>
      <c r="F4193"/>
      <c r="G4193"/>
      <c r="H4193"/>
    </row>
    <row r="4194" spans="4:8">
      <c r="D4194"/>
      <c r="E4194" s="1"/>
      <c r="F4194"/>
      <c r="G4194"/>
      <c r="H4194"/>
    </row>
    <row r="4195" spans="4:8">
      <c r="D4195"/>
      <c r="E4195" s="1"/>
      <c r="F4195"/>
      <c r="G4195"/>
      <c r="H4195"/>
    </row>
    <row r="4196" spans="4:8">
      <c r="D4196"/>
      <c r="E4196" s="1"/>
      <c r="F4196"/>
      <c r="G4196"/>
      <c r="H4196"/>
    </row>
    <row r="4197" spans="4:8">
      <c r="D4197"/>
      <c r="E4197" s="1"/>
      <c r="F4197"/>
      <c r="G4197"/>
      <c r="H4197"/>
    </row>
    <row r="4198" spans="4:8">
      <c r="D4198"/>
      <c r="E4198" s="1"/>
      <c r="F4198"/>
      <c r="G4198"/>
      <c r="H4198"/>
    </row>
    <row r="4199" spans="4:8">
      <c r="D4199"/>
      <c r="E4199" s="1"/>
      <c r="F4199"/>
      <c r="G4199"/>
      <c r="H4199"/>
    </row>
    <row r="4200" spans="4:8">
      <c r="D4200"/>
      <c r="E4200" s="1"/>
      <c r="F4200"/>
      <c r="G4200"/>
      <c r="H4200"/>
    </row>
    <row r="4201" spans="4:8">
      <c r="D4201"/>
      <c r="E4201" s="1"/>
      <c r="F4201"/>
      <c r="G4201"/>
      <c r="H4201"/>
    </row>
    <row r="4202" spans="4:8">
      <c r="D4202"/>
      <c r="E4202" s="1"/>
      <c r="F4202"/>
      <c r="G4202"/>
      <c r="H4202"/>
    </row>
    <row r="4203" spans="4:8">
      <c r="D4203"/>
      <c r="E4203" s="1"/>
      <c r="F4203"/>
      <c r="G4203"/>
      <c r="H4203"/>
    </row>
    <row r="4204" spans="4:8">
      <c r="D4204"/>
      <c r="E4204" s="1"/>
      <c r="F4204"/>
      <c r="G4204"/>
      <c r="H4204"/>
    </row>
    <row r="4205" spans="4:8">
      <c r="D4205"/>
      <c r="E4205" s="1"/>
      <c r="F4205"/>
      <c r="G4205"/>
      <c r="H4205"/>
    </row>
    <row r="4206" spans="4:8">
      <c r="D4206"/>
      <c r="E4206" s="1"/>
      <c r="F4206"/>
      <c r="G4206"/>
      <c r="H4206"/>
    </row>
    <row r="4207" spans="4:8">
      <c r="D4207"/>
      <c r="E4207" s="1"/>
      <c r="F4207"/>
      <c r="G4207"/>
      <c r="H4207"/>
    </row>
    <row r="4208" spans="4:8">
      <c r="D4208"/>
      <c r="E4208" s="1"/>
      <c r="F4208"/>
      <c r="G4208"/>
      <c r="H4208"/>
    </row>
    <row r="4209" spans="4:8">
      <c r="D4209"/>
      <c r="E4209" s="1"/>
      <c r="F4209"/>
      <c r="G4209"/>
      <c r="H4209"/>
    </row>
    <row r="4210" spans="4:8">
      <c r="D4210"/>
      <c r="E4210" s="1"/>
      <c r="F4210"/>
      <c r="G4210"/>
      <c r="H4210"/>
    </row>
    <row r="4211" spans="4:8">
      <c r="D4211"/>
      <c r="E4211" s="1"/>
      <c r="F4211"/>
      <c r="G4211"/>
      <c r="H4211"/>
    </row>
    <row r="4212" spans="4:8">
      <c r="D4212"/>
      <c r="E4212" s="1"/>
      <c r="F4212"/>
      <c r="G4212"/>
      <c r="H4212"/>
    </row>
    <row r="4213" spans="4:8">
      <c r="D4213"/>
      <c r="E4213" s="1"/>
      <c r="F4213"/>
      <c r="G4213"/>
      <c r="H4213"/>
    </row>
    <row r="4214" spans="4:8">
      <c r="D4214"/>
      <c r="E4214" s="1"/>
      <c r="F4214"/>
      <c r="G4214"/>
      <c r="H4214"/>
    </row>
    <row r="4215" spans="4:8">
      <c r="D4215"/>
      <c r="E4215" s="1"/>
      <c r="F4215"/>
      <c r="G4215"/>
      <c r="H4215"/>
    </row>
    <row r="4216" spans="4:8">
      <c r="D4216"/>
      <c r="E4216" s="1"/>
      <c r="F4216"/>
      <c r="G4216"/>
      <c r="H4216"/>
    </row>
    <row r="4217" spans="4:8">
      <c r="D4217"/>
      <c r="E4217" s="1"/>
      <c r="F4217"/>
      <c r="G4217"/>
      <c r="H4217"/>
    </row>
    <row r="4218" spans="4:8">
      <c r="D4218"/>
      <c r="E4218" s="1"/>
      <c r="F4218"/>
      <c r="G4218"/>
      <c r="H4218"/>
    </row>
    <row r="4219" spans="4:8">
      <c r="D4219"/>
      <c r="E4219" s="1"/>
      <c r="F4219"/>
      <c r="G4219"/>
      <c r="H4219"/>
    </row>
    <row r="4220" spans="4:8">
      <c r="D4220"/>
      <c r="E4220" s="1"/>
      <c r="F4220"/>
      <c r="G4220"/>
      <c r="H4220"/>
    </row>
    <row r="4221" spans="4:8">
      <c r="D4221"/>
      <c r="E4221" s="1"/>
      <c r="F4221"/>
      <c r="G4221"/>
      <c r="H4221"/>
    </row>
    <row r="4222" spans="4:8">
      <c r="D4222"/>
      <c r="E4222" s="1"/>
      <c r="F4222"/>
      <c r="G4222"/>
      <c r="H4222"/>
    </row>
    <row r="4223" spans="4:8">
      <c r="D4223"/>
      <c r="E4223" s="1"/>
      <c r="F4223"/>
      <c r="G4223"/>
      <c r="H4223"/>
    </row>
    <row r="4224" spans="4:8">
      <c r="D4224"/>
      <c r="E4224" s="1"/>
      <c r="F4224"/>
      <c r="G4224"/>
      <c r="H4224"/>
    </row>
    <row r="4225" spans="4:8">
      <c r="D4225"/>
      <c r="E4225" s="1"/>
      <c r="F4225"/>
      <c r="G4225"/>
      <c r="H4225"/>
    </row>
    <row r="4226" spans="4:8">
      <c r="D4226"/>
      <c r="E4226" s="1"/>
      <c r="F4226"/>
      <c r="G4226"/>
      <c r="H4226"/>
    </row>
    <row r="4227" spans="4:8">
      <c r="D4227"/>
      <c r="E4227" s="1"/>
      <c r="F4227"/>
      <c r="G4227"/>
      <c r="H4227"/>
    </row>
    <row r="4228" spans="4:8">
      <c r="D4228"/>
      <c r="E4228" s="1"/>
      <c r="F4228"/>
      <c r="G4228"/>
      <c r="H4228"/>
    </row>
    <row r="4229" spans="4:8">
      <c r="D4229"/>
      <c r="E4229" s="1"/>
      <c r="F4229"/>
      <c r="G4229"/>
      <c r="H4229"/>
    </row>
    <row r="4230" spans="4:8">
      <c r="D4230"/>
      <c r="E4230" s="1"/>
      <c r="F4230"/>
      <c r="G4230"/>
      <c r="H4230"/>
    </row>
    <row r="4231" spans="4:8">
      <c r="D4231"/>
      <c r="E4231" s="1"/>
      <c r="F4231"/>
      <c r="G4231"/>
      <c r="H4231"/>
    </row>
    <row r="4232" spans="4:8">
      <c r="D4232"/>
      <c r="E4232" s="1"/>
      <c r="F4232"/>
      <c r="G4232"/>
      <c r="H4232"/>
    </row>
    <row r="4233" spans="4:8">
      <c r="D4233"/>
      <c r="E4233" s="1"/>
      <c r="F4233"/>
      <c r="G4233"/>
      <c r="H4233"/>
    </row>
    <row r="4234" spans="4:8">
      <c r="D4234"/>
      <c r="E4234" s="1"/>
      <c r="F4234"/>
      <c r="G4234"/>
      <c r="H4234"/>
    </row>
    <row r="4235" spans="4:8">
      <c r="D4235"/>
      <c r="E4235" s="1"/>
      <c r="F4235"/>
      <c r="G4235"/>
      <c r="H4235"/>
    </row>
    <row r="4236" spans="4:8">
      <c r="D4236"/>
      <c r="E4236" s="1"/>
      <c r="F4236"/>
      <c r="G4236"/>
      <c r="H4236"/>
    </row>
    <row r="4237" spans="4:8">
      <c r="D4237"/>
      <c r="E4237" s="1"/>
      <c r="F4237"/>
      <c r="G4237"/>
      <c r="H4237"/>
    </row>
    <row r="4238" spans="4:8">
      <c r="D4238"/>
      <c r="E4238" s="1"/>
      <c r="F4238"/>
      <c r="G4238"/>
      <c r="H4238"/>
    </row>
    <row r="4239" spans="4:8">
      <c r="D4239"/>
      <c r="E4239" s="1"/>
      <c r="F4239"/>
      <c r="G4239"/>
      <c r="H4239"/>
    </row>
    <row r="4240" spans="4:8">
      <c r="D4240"/>
      <c r="E4240" s="1"/>
      <c r="F4240"/>
      <c r="G4240"/>
      <c r="H4240"/>
    </row>
    <row r="4241" spans="4:8">
      <c r="D4241"/>
      <c r="E4241" s="1"/>
      <c r="F4241"/>
      <c r="G4241"/>
      <c r="H4241"/>
    </row>
    <row r="4242" spans="4:8">
      <c r="D4242"/>
      <c r="E4242" s="1"/>
      <c r="F4242"/>
      <c r="G4242"/>
      <c r="H4242"/>
    </row>
    <row r="4243" spans="4:8">
      <c r="D4243"/>
      <c r="E4243" s="1"/>
      <c r="F4243"/>
      <c r="G4243"/>
      <c r="H4243"/>
    </row>
    <row r="4244" spans="4:8">
      <c r="D4244"/>
      <c r="E4244" s="1"/>
      <c r="F4244"/>
      <c r="G4244"/>
      <c r="H4244"/>
    </row>
    <row r="4245" spans="4:8">
      <c r="D4245"/>
      <c r="E4245" s="1"/>
      <c r="F4245"/>
      <c r="G4245"/>
      <c r="H4245"/>
    </row>
    <row r="4246" spans="4:8">
      <c r="D4246"/>
      <c r="E4246" s="1"/>
      <c r="F4246"/>
      <c r="G4246"/>
      <c r="H4246"/>
    </row>
    <row r="4247" spans="4:8">
      <c r="D4247"/>
      <c r="E4247" s="1"/>
      <c r="F4247"/>
      <c r="G4247"/>
      <c r="H4247"/>
    </row>
    <row r="4248" spans="4:8">
      <c r="D4248"/>
      <c r="E4248" s="1"/>
      <c r="F4248"/>
      <c r="G4248"/>
      <c r="H4248"/>
    </row>
    <row r="4249" spans="4:8">
      <c r="D4249"/>
      <c r="E4249" s="1"/>
      <c r="F4249"/>
      <c r="G4249"/>
      <c r="H4249"/>
    </row>
    <row r="4250" spans="4:8">
      <c r="D4250"/>
      <c r="E4250" s="1"/>
      <c r="F4250"/>
      <c r="G4250"/>
      <c r="H4250"/>
    </row>
    <row r="4251" spans="4:8">
      <c r="D4251"/>
      <c r="E4251" s="1"/>
      <c r="F4251"/>
      <c r="G4251"/>
      <c r="H4251"/>
    </row>
    <row r="4252" spans="4:8">
      <c r="D4252"/>
      <c r="E4252" s="1"/>
      <c r="F4252"/>
      <c r="G4252"/>
      <c r="H4252"/>
    </row>
    <row r="4253" spans="4:8">
      <c r="D4253"/>
      <c r="E4253" s="1"/>
      <c r="F4253"/>
      <c r="G4253"/>
      <c r="H4253"/>
    </row>
    <row r="4254" spans="4:8">
      <c r="D4254"/>
      <c r="E4254" s="1"/>
      <c r="F4254"/>
      <c r="G4254"/>
      <c r="H4254"/>
    </row>
    <row r="4255" spans="4:8">
      <c r="D4255"/>
      <c r="E4255" s="1"/>
      <c r="F4255"/>
      <c r="G4255"/>
      <c r="H4255"/>
    </row>
    <row r="4256" spans="4:8">
      <c r="D4256"/>
      <c r="E4256" s="1"/>
      <c r="F4256"/>
      <c r="G4256"/>
      <c r="H4256"/>
    </row>
    <row r="4257" spans="4:8">
      <c r="D4257"/>
      <c r="E4257" s="1"/>
      <c r="F4257"/>
      <c r="G4257"/>
      <c r="H4257"/>
    </row>
    <row r="4258" spans="4:8">
      <c r="D4258"/>
      <c r="E4258" s="1"/>
      <c r="F4258"/>
      <c r="G4258"/>
      <c r="H4258"/>
    </row>
    <row r="4259" spans="4:8">
      <c r="D4259"/>
      <c r="E4259" s="1"/>
      <c r="F4259"/>
      <c r="G4259"/>
      <c r="H4259"/>
    </row>
    <row r="4260" spans="4:8">
      <c r="D4260"/>
      <c r="E4260" s="1"/>
      <c r="F4260"/>
      <c r="G4260"/>
      <c r="H4260"/>
    </row>
    <row r="4261" spans="4:8">
      <c r="D4261"/>
      <c r="E4261" s="1"/>
      <c r="F4261"/>
      <c r="G4261"/>
      <c r="H4261"/>
    </row>
    <row r="4262" spans="4:8">
      <c r="D4262"/>
      <c r="E4262" s="1"/>
      <c r="F4262"/>
      <c r="G4262"/>
      <c r="H4262"/>
    </row>
    <row r="4263" spans="4:8">
      <c r="D4263"/>
      <c r="E4263" s="1"/>
      <c r="F4263"/>
      <c r="G4263"/>
      <c r="H4263"/>
    </row>
    <row r="4264" spans="4:8">
      <c r="D4264"/>
      <c r="E4264" s="1"/>
      <c r="F4264"/>
      <c r="G4264"/>
      <c r="H4264"/>
    </row>
    <row r="4265" spans="4:8">
      <c r="D4265"/>
      <c r="E4265" s="1"/>
      <c r="F4265"/>
      <c r="G4265"/>
      <c r="H4265"/>
    </row>
    <row r="4266" spans="4:8">
      <c r="D4266"/>
      <c r="E4266" s="1"/>
      <c r="F4266"/>
      <c r="G4266"/>
      <c r="H4266"/>
    </row>
    <row r="4267" spans="4:8">
      <c r="D4267"/>
      <c r="E4267" s="1"/>
      <c r="F4267"/>
      <c r="G4267"/>
      <c r="H4267"/>
    </row>
    <row r="4268" spans="4:8">
      <c r="D4268"/>
      <c r="E4268" s="1"/>
      <c r="F4268"/>
      <c r="G4268"/>
      <c r="H4268"/>
    </row>
    <row r="4269" spans="4:8">
      <c r="D4269"/>
      <c r="E4269" s="1"/>
      <c r="F4269"/>
      <c r="G4269"/>
      <c r="H4269"/>
    </row>
    <row r="4270" spans="4:8">
      <c r="D4270"/>
      <c r="E4270" s="1"/>
      <c r="F4270"/>
      <c r="G4270"/>
      <c r="H4270"/>
    </row>
    <row r="4271" spans="4:8">
      <c r="D4271"/>
      <c r="E4271" s="1"/>
      <c r="F4271"/>
      <c r="G4271"/>
      <c r="H4271"/>
    </row>
    <row r="4272" spans="4:8">
      <c r="D4272"/>
      <c r="E4272" s="1"/>
      <c r="F4272"/>
      <c r="G4272"/>
      <c r="H4272"/>
    </row>
    <row r="4273" spans="4:8">
      <c r="D4273"/>
      <c r="E4273" s="1"/>
      <c r="F4273"/>
      <c r="G4273"/>
      <c r="H4273"/>
    </row>
    <row r="4274" spans="4:8">
      <c r="D4274"/>
      <c r="E4274" s="1"/>
      <c r="F4274"/>
      <c r="G4274"/>
      <c r="H4274"/>
    </row>
    <row r="4275" spans="4:8">
      <c r="D4275"/>
      <c r="E4275" s="1"/>
      <c r="F4275"/>
      <c r="G4275"/>
      <c r="H4275"/>
    </row>
    <row r="4276" spans="4:8">
      <c r="D4276"/>
      <c r="E4276" s="1"/>
      <c r="F4276"/>
      <c r="G4276"/>
      <c r="H4276"/>
    </row>
    <row r="4277" spans="4:8">
      <c r="D4277"/>
      <c r="E4277" s="1"/>
      <c r="F4277"/>
      <c r="G4277"/>
      <c r="H4277"/>
    </row>
    <row r="4278" spans="4:8">
      <c r="D4278"/>
      <c r="E4278" s="1"/>
      <c r="F4278"/>
      <c r="G4278"/>
      <c r="H4278"/>
    </row>
    <row r="4279" spans="4:8">
      <c r="D4279"/>
      <c r="E4279" s="1"/>
      <c r="F4279"/>
      <c r="G4279"/>
      <c r="H4279"/>
    </row>
    <row r="4280" spans="4:8">
      <c r="D4280"/>
      <c r="E4280" s="1"/>
      <c r="F4280"/>
      <c r="G4280"/>
      <c r="H4280"/>
    </row>
    <row r="4281" spans="4:8">
      <c r="D4281"/>
      <c r="E4281" s="1"/>
      <c r="F4281"/>
      <c r="G4281"/>
      <c r="H4281"/>
    </row>
    <row r="4282" spans="4:8">
      <c r="D4282"/>
      <c r="E4282" s="1"/>
      <c r="F4282"/>
      <c r="G4282"/>
      <c r="H4282"/>
    </row>
    <row r="4283" spans="4:8">
      <c r="D4283"/>
      <c r="E4283" s="1"/>
      <c r="F4283"/>
      <c r="G4283"/>
      <c r="H4283"/>
    </row>
    <row r="4284" spans="4:8">
      <c r="D4284"/>
      <c r="E4284" s="1"/>
      <c r="F4284"/>
      <c r="G4284"/>
      <c r="H4284"/>
    </row>
    <row r="4285" spans="4:8">
      <c r="D4285"/>
      <c r="E4285" s="1"/>
      <c r="F4285"/>
      <c r="G4285"/>
      <c r="H4285"/>
    </row>
    <row r="4286" spans="4:8">
      <c r="D4286"/>
      <c r="E4286" s="1"/>
      <c r="F4286"/>
      <c r="G4286"/>
      <c r="H4286"/>
    </row>
    <row r="4287" spans="4:8">
      <c r="D4287"/>
      <c r="E4287" s="1"/>
      <c r="F4287"/>
      <c r="G4287"/>
      <c r="H4287"/>
    </row>
    <row r="4288" spans="4:8">
      <c r="D4288"/>
      <c r="E4288" s="1"/>
      <c r="F4288"/>
      <c r="G4288"/>
      <c r="H4288"/>
    </row>
    <row r="4289" spans="4:8">
      <c r="D4289"/>
      <c r="E4289" s="1"/>
      <c r="F4289"/>
      <c r="G4289"/>
      <c r="H4289"/>
    </row>
    <row r="4290" spans="4:8">
      <c r="D4290"/>
      <c r="E4290" s="1"/>
      <c r="F4290"/>
      <c r="G4290"/>
      <c r="H4290"/>
    </row>
    <row r="4291" spans="4:8">
      <c r="D4291"/>
      <c r="E4291" s="1"/>
      <c r="F4291"/>
      <c r="G4291"/>
      <c r="H4291"/>
    </row>
    <row r="4292" spans="4:8">
      <c r="D4292"/>
      <c r="E4292" s="1"/>
      <c r="F4292"/>
      <c r="G4292"/>
      <c r="H4292"/>
    </row>
    <row r="4293" spans="4:8">
      <c r="D4293"/>
      <c r="E4293" s="1"/>
      <c r="F4293"/>
      <c r="G4293"/>
      <c r="H4293"/>
    </row>
    <row r="4294" spans="4:8">
      <c r="D4294"/>
      <c r="E4294" s="1"/>
      <c r="F4294"/>
      <c r="G4294"/>
      <c r="H4294"/>
    </row>
    <row r="4295" spans="4:8">
      <c r="D4295"/>
      <c r="E4295" s="1"/>
      <c r="F4295"/>
      <c r="G4295"/>
      <c r="H4295"/>
    </row>
    <row r="4296" spans="4:8">
      <c r="D4296"/>
      <c r="E4296" s="1"/>
      <c r="F4296"/>
      <c r="G4296"/>
      <c r="H4296"/>
    </row>
    <row r="4297" spans="4:8">
      <c r="D4297"/>
      <c r="E4297" s="1"/>
      <c r="F4297"/>
      <c r="G4297"/>
      <c r="H4297"/>
    </row>
    <row r="4298" spans="4:8">
      <c r="D4298"/>
      <c r="E4298" s="1"/>
      <c r="F4298"/>
      <c r="G4298"/>
      <c r="H4298"/>
    </row>
    <row r="4299" spans="4:8">
      <c r="D4299"/>
      <c r="E4299" s="1"/>
      <c r="F4299"/>
      <c r="G4299"/>
      <c r="H4299"/>
    </row>
    <row r="4300" spans="4:8">
      <c r="D4300"/>
      <c r="E4300" s="1"/>
      <c r="F4300"/>
      <c r="G4300"/>
      <c r="H4300"/>
    </row>
    <row r="4301" spans="4:8">
      <c r="D4301"/>
      <c r="E4301" s="1"/>
      <c r="F4301"/>
      <c r="G4301"/>
      <c r="H4301"/>
    </row>
    <row r="4302" spans="4:8">
      <c r="D4302"/>
      <c r="E4302" s="1"/>
      <c r="F4302"/>
      <c r="G4302"/>
      <c r="H4302"/>
    </row>
    <row r="4303" spans="4:8">
      <c r="D4303"/>
      <c r="E4303" s="1"/>
      <c r="F4303"/>
      <c r="G4303"/>
      <c r="H4303"/>
    </row>
    <row r="4304" spans="4:8">
      <c r="D4304"/>
      <c r="E4304" s="1"/>
      <c r="F4304"/>
      <c r="G4304"/>
      <c r="H4304"/>
    </row>
    <row r="4305" spans="4:8">
      <c r="D4305"/>
      <c r="E4305" s="1"/>
      <c r="F4305"/>
      <c r="G4305"/>
      <c r="H4305"/>
    </row>
    <row r="4306" spans="4:8">
      <c r="D4306"/>
      <c r="E4306" s="1"/>
      <c r="F4306"/>
      <c r="G4306"/>
      <c r="H4306"/>
    </row>
    <row r="4307" spans="4:8">
      <c r="D4307"/>
      <c r="E4307" s="1"/>
      <c r="F4307"/>
      <c r="G4307"/>
      <c r="H4307"/>
    </row>
    <row r="4308" spans="4:8">
      <c r="D4308"/>
      <c r="E4308" s="1"/>
      <c r="F4308"/>
      <c r="G4308"/>
      <c r="H4308"/>
    </row>
    <row r="4309" spans="4:8">
      <c r="D4309"/>
      <c r="E4309" s="1"/>
      <c r="F4309"/>
      <c r="G4309"/>
      <c r="H4309"/>
    </row>
    <row r="4310" spans="4:8">
      <c r="D4310"/>
      <c r="E4310" s="1"/>
      <c r="F4310"/>
      <c r="G4310"/>
      <c r="H4310"/>
    </row>
    <row r="4311" spans="4:8">
      <c r="D4311"/>
      <c r="E4311" s="1"/>
      <c r="F4311"/>
      <c r="G4311"/>
      <c r="H4311"/>
    </row>
    <row r="4312" spans="4:8">
      <c r="D4312"/>
      <c r="E4312" s="1"/>
      <c r="F4312"/>
      <c r="G4312"/>
      <c r="H4312"/>
    </row>
    <row r="4313" spans="4:8">
      <c r="D4313"/>
      <c r="E4313" s="1"/>
      <c r="F4313"/>
      <c r="G4313"/>
      <c r="H4313"/>
    </row>
    <row r="4314" spans="4:8">
      <c r="D4314"/>
      <c r="E4314" s="1"/>
      <c r="F4314"/>
      <c r="G4314"/>
      <c r="H4314"/>
    </row>
    <row r="4315" spans="4:8">
      <c r="D4315"/>
      <c r="E4315" s="1"/>
      <c r="F4315"/>
      <c r="G4315"/>
      <c r="H4315"/>
    </row>
    <row r="4316" spans="4:8">
      <c r="D4316"/>
      <c r="E4316" s="1"/>
      <c r="F4316"/>
      <c r="G4316"/>
      <c r="H4316"/>
    </row>
    <row r="4317" spans="4:8">
      <c r="D4317"/>
      <c r="E4317" s="1"/>
      <c r="F4317"/>
      <c r="G4317"/>
      <c r="H4317"/>
    </row>
    <row r="4318" spans="4:8">
      <c r="D4318"/>
      <c r="E4318" s="1"/>
      <c r="F4318"/>
      <c r="G4318"/>
      <c r="H4318"/>
    </row>
    <row r="4319" spans="4:8">
      <c r="D4319"/>
      <c r="E4319" s="1"/>
      <c r="F4319"/>
      <c r="G4319"/>
      <c r="H4319"/>
    </row>
    <row r="4320" spans="4:8">
      <c r="D4320"/>
      <c r="E4320" s="1"/>
      <c r="F4320"/>
      <c r="G4320"/>
      <c r="H4320"/>
    </row>
    <row r="4321" spans="4:8">
      <c r="D4321"/>
      <c r="E4321" s="1"/>
      <c r="F4321"/>
      <c r="G4321"/>
      <c r="H4321"/>
    </row>
    <row r="4322" spans="4:8">
      <c r="D4322"/>
      <c r="E4322" s="1"/>
      <c r="F4322"/>
      <c r="G4322"/>
      <c r="H4322"/>
    </row>
    <row r="4323" spans="4:8">
      <c r="D4323"/>
      <c r="E4323" s="1"/>
      <c r="F4323"/>
      <c r="G4323"/>
      <c r="H4323"/>
    </row>
    <row r="4324" spans="4:8">
      <c r="D4324"/>
      <c r="E4324" s="1"/>
      <c r="F4324"/>
      <c r="G4324"/>
      <c r="H4324"/>
    </row>
    <row r="4325" spans="4:8">
      <c r="D4325"/>
      <c r="E4325" s="1"/>
      <c r="F4325"/>
      <c r="G4325"/>
      <c r="H4325"/>
    </row>
    <row r="4326" spans="4:8">
      <c r="D4326"/>
      <c r="E4326" s="1"/>
      <c r="F4326"/>
      <c r="G4326"/>
      <c r="H4326"/>
    </row>
    <row r="4327" spans="4:8">
      <c r="D4327"/>
      <c r="E4327" s="1"/>
      <c r="F4327"/>
      <c r="G4327"/>
      <c r="H4327"/>
    </row>
    <row r="4328" spans="4:8">
      <c r="D4328"/>
      <c r="E4328" s="1"/>
      <c r="F4328"/>
      <c r="G4328"/>
      <c r="H4328"/>
    </row>
    <row r="4329" spans="4:8">
      <c r="D4329"/>
      <c r="E4329" s="1"/>
      <c r="F4329"/>
      <c r="G4329"/>
      <c r="H4329"/>
    </row>
    <row r="4330" spans="4:8">
      <c r="D4330"/>
      <c r="E4330" s="1"/>
      <c r="F4330"/>
      <c r="G4330"/>
      <c r="H4330"/>
    </row>
    <row r="4331" spans="4:8">
      <c r="D4331"/>
      <c r="E4331" s="1"/>
      <c r="F4331"/>
      <c r="G4331"/>
      <c r="H4331"/>
    </row>
    <row r="4332" spans="4:8">
      <c r="D4332"/>
      <c r="E4332" s="1"/>
      <c r="F4332"/>
      <c r="G4332"/>
      <c r="H4332"/>
    </row>
    <row r="4333" spans="4:8">
      <c r="D4333"/>
      <c r="E4333" s="1"/>
      <c r="F4333"/>
      <c r="G4333"/>
      <c r="H4333"/>
    </row>
    <row r="4334" spans="4:8">
      <c r="D4334"/>
      <c r="E4334" s="1"/>
      <c r="F4334"/>
      <c r="G4334"/>
      <c r="H4334"/>
    </row>
    <row r="4335" spans="4:8">
      <c r="D4335"/>
      <c r="E4335" s="1"/>
      <c r="F4335"/>
      <c r="G4335"/>
      <c r="H4335"/>
    </row>
    <row r="4336" spans="4:8">
      <c r="D4336"/>
      <c r="E4336" s="1"/>
      <c r="F4336"/>
      <c r="G4336"/>
      <c r="H4336"/>
    </row>
    <row r="4337" spans="4:8">
      <c r="D4337"/>
      <c r="E4337" s="1"/>
      <c r="F4337"/>
      <c r="G4337"/>
      <c r="H4337"/>
    </row>
    <row r="4338" spans="4:8">
      <c r="D4338"/>
      <c r="E4338" s="1"/>
      <c r="F4338"/>
      <c r="G4338"/>
      <c r="H4338"/>
    </row>
    <row r="4339" spans="4:8">
      <c r="D4339"/>
      <c r="E4339" s="1"/>
      <c r="F4339"/>
      <c r="G4339"/>
      <c r="H4339"/>
    </row>
    <row r="4340" spans="4:8">
      <c r="D4340"/>
      <c r="E4340" s="1"/>
      <c r="F4340"/>
      <c r="G4340"/>
      <c r="H4340"/>
    </row>
    <row r="4341" spans="4:8">
      <c r="D4341"/>
      <c r="E4341" s="1"/>
      <c r="F4341"/>
      <c r="G4341"/>
      <c r="H4341"/>
    </row>
    <row r="4342" spans="4:8">
      <c r="D4342"/>
      <c r="E4342" s="1"/>
      <c r="F4342"/>
      <c r="G4342"/>
      <c r="H4342"/>
    </row>
    <row r="4343" spans="4:8">
      <c r="D4343"/>
      <c r="E4343" s="1"/>
      <c r="F4343"/>
      <c r="G4343"/>
      <c r="H4343"/>
    </row>
    <row r="4344" spans="4:8">
      <c r="D4344"/>
      <c r="E4344" s="1"/>
      <c r="F4344"/>
      <c r="G4344"/>
      <c r="H4344"/>
    </row>
    <row r="4345" spans="4:8">
      <c r="D4345"/>
      <c r="E4345" s="1"/>
      <c r="F4345"/>
      <c r="G4345"/>
      <c r="H4345"/>
    </row>
    <row r="4346" spans="4:8">
      <c r="D4346"/>
      <c r="E4346" s="1"/>
      <c r="F4346"/>
      <c r="G4346"/>
      <c r="H4346"/>
    </row>
    <row r="4347" spans="4:8">
      <c r="D4347"/>
      <c r="E4347" s="1"/>
      <c r="F4347"/>
      <c r="G4347"/>
      <c r="H4347"/>
    </row>
    <row r="4348" spans="4:8">
      <c r="D4348"/>
      <c r="E4348" s="1"/>
      <c r="F4348"/>
      <c r="G4348"/>
      <c r="H4348"/>
    </row>
    <row r="4349" spans="4:8">
      <c r="D4349"/>
      <c r="E4349" s="1"/>
      <c r="F4349"/>
      <c r="G4349"/>
      <c r="H4349"/>
    </row>
    <row r="4350" spans="4:8">
      <c r="D4350"/>
      <c r="E4350" s="1"/>
      <c r="F4350"/>
      <c r="G4350"/>
      <c r="H4350"/>
    </row>
    <row r="4351" spans="4:8">
      <c r="D4351"/>
      <c r="E4351" s="1"/>
      <c r="F4351"/>
      <c r="G4351"/>
      <c r="H4351"/>
    </row>
    <row r="4352" spans="4:8">
      <c r="D4352"/>
      <c r="E4352" s="1"/>
      <c r="F4352"/>
      <c r="G4352"/>
      <c r="H4352"/>
    </row>
    <row r="4353" spans="4:8">
      <c r="D4353"/>
      <c r="E4353" s="1"/>
      <c r="F4353"/>
      <c r="G4353"/>
      <c r="H4353"/>
    </row>
    <row r="4354" spans="4:8">
      <c r="D4354"/>
      <c r="E4354" s="1"/>
      <c r="F4354"/>
      <c r="G4354"/>
      <c r="H4354"/>
    </row>
    <row r="4355" spans="4:8">
      <c r="D4355"/>
      <c r="E4355" s="1"/>
      <c r="F4355"/>
      <c r="G4355"/>
      <c r="H4355"/>
    </row>
    <row r="4356" spans="4:8">
      <c r="D4356"/>
      <c r="E4356" s="1"/>
      <c r="F4356"/>
      <c r="G4356"/>
      <c r="H4356"/>
    </row>
    <row r="4357" spans="4:8">
      <c r="D4357"/>
      <c r="E4357" s="1"/>
      <c r="F4357"/>
      <c r="G4357"/>
      <c r="H4357"/>
    </row>
    <row r="4358" spans="4:8">
      <c r="D4358"/>
      <c r="E4358" s="1"/>
      <c r="F4358"/>
      <c r="G4358"/>
      <c r="H4358"/>
    </row>
    <row r="4359" spans="4:8">
      <c r="D4359"/>
      <c r="E4359" s="1"/>
      <c r="F4359"/>
      <c r="G4359"/>
      <c r="H4359"/>
    </row>
    <row r="4360" spans="4:8">
      <c r="D4360"/>
      <c r="E4360" s="1"/>
      <c r="F4360"/>
      <c r="G4360"/>
      <c r="H4360"/>
    </row>
    <row r="4361" spans="4:8">
      <c r="D4361"/>
      <c r="E4361" s="1"/>
      <c r="F4361"/>
      <c r="G4361"/>
      <c r="H4361"/>
    </row>
    <row r="4362" spans="4:8">
      <c r="D4362"/>
      <c r="E4362" s="1"/>
      <c r="F4362"/>
      <c r="G4362"/>
      <c r="H4362"/>
    </row>
    <row r="4363" spans="4:8">
      <c r="D4363"/>
      <c r="E4363" s="1"/>
      <c r="F4363"/>
      <c r="G4363"/>
      <c r="H4363"/>
    </row>
    <row r="4364" spans="4:8">
      <c r="D4364"/>
      <c r="E4364" s="1"/>
      <c r="F4364"/>
      <c r="G4364"/>
      <c r="H4364"/>
    </row>
    <row r="4365" spans="4:8">
      <c r="D4365"/>
      <c r="E4365" s="1"/>
      <c r="F4365"/>
      <c r="G4365"/>
      <c r="H4365"/>
    </row>
    <row r="4366" spans="4:8">
      <c r="D4366"/>
      <c r="E4366" s="1"/>
      <c r="F4366"/>
      <c r="G4366"/>
      <c r="H4366"/>
    </row>
    <row r="4367" spans="4:8">
      <c r="D4367"/>
      <c r="E4367" s="1"/>
      <c r="F4367"/>
      <c r="G4367"/>
      <c r="H4367"/>
    </row>
    <row r="4368" spans="4:8">
      <c r="D4368"/>
      <c r="E4368" s="1"/>
      <c r="F4368"/>
      <c r="G4368"/>
      <c r="H4368"/>
    </row>
    <row r="4369" spans="4:8">
      <c r="D4369"/>
      <c r="E4369" s="1"/>
      <c r="F4369"/>
      <c r="G4369"/>
      <c r="H4369"/>
    </row>
    <row r="4370" spans="4:8">
      <c r="D4370"/>
      <c r="E4370" s="1"/>
      <c r="F4370"/>
      <c r="G4370"/>
      <c r="H4370"/>
    </row>
    <row r="4371" spans="4:8">
      <c r="D4371"/>
      <c r="E4371" s="1"/>
      <c r="F4371"/>
      <c r="G4371"/>
      <c r="H4371"/>
    </row>
    <row r="4372" spans="4:8">
      <c r="D4372"/>
      <c r="E4372" s="1"/>
      <c r="F4372"/>
      <c r="G4372"/>
      <c r="H4372"/>
    </row>
    <row r="4373" spans="4:8">
      <c r="D4373"/>
      <c r="E4373" s="1"/>
      <c r="F4373"/>
      <c r="G4373"/>
      <c r="H4373"/>
    </row>
    <row r="4374" spans="4:8">
      <c r="D4374"/>
      <c r="E4374" s="1"/>
      <c r="F4374"/>
      <c r="G4374"/>
      <c r="H4374"/>
    </row>
    <row r="4375" spans="4:8">
      <c r="D4375"/>
      <c r="E4375" s="1"/>
      <c r="F4375"/>
      <c r="G4375"/>
      <c r="H4375"/>
    </row>
    <row r="4376" spans="4:8">
      <c r="D4376"/>
      <c r="E4376" s="1"/>
      <c r="F4376"/>
      <c r="G4376"/>
      <c r="H4376"/>
    </row>
    <row r="4377" spans="4:8">
      <c r="D4377"/>
      <c r="E4377" s="1"/>
      <c r="F4377"/>
      <c r="G4377"/>
      <c r="H4377"/>
    </row>
    <row r="4378" spans="4:8">
      <c r="D4378"/>
      <c r="E4378" s="1"/>
      <c r="F4378"/>
      <c r="G4378"/>
      <c r="H4378"/>
    </row>
    <row r="4379" spans="4:8">
      <c r="D4379"/>
      <c r="E4379" s="1"/>
      <c r="F4379"/>
      <c r="G4379"/>
      <c r="H4379"/>
    </row>
    <row r="4380" spans="4:8">
      <c r="D4380"/>
      <c r="E4380" s="1"/>
      <c r="F4380"/>
      <c r="G4380"/>
      <c r="H4380"/>
    </row>
    <row r="4381" spans="4:8">
      <c r="D4381"/>
      <c r="E4381" s="1"/>
      <c r="F4381"/>
      <c r="G4381"/>
      <c r="H4381"/>
    </row>
    <row r="4382" spans="4:8">
      <c r="D4382"/>
      <c r="E4382" s="1"/>
      <c r="F4382"/>
      <c r="G4382"/>
      <c r="H4382"/>
    </row>
    <row r="4383" spans="4:8">
      <c r="D4383"/>
      <c r="E4383" s="1"/>
      <c r="F4383"/>
      <c r="G4383"/>
      <c r="H4383"/>
    </row>
    <row r="4384" spans="4:8">
      <c r="D4384"/>
      <c r="E4384" s="1"/>
      <c r="F4384"/>
      <c r="G4384"/>
      <c r="H4384"/>
    </row>
    <row r="4385" spans="4:8">
      <c r="D4385"/>
      <c r="E4385" s="1"/>
      <c r="F4385"/>
      <c r="G4385"/>
      <c r="H4385"/>
    </row>
    <row r="4386" spans="4:8">
      <c r="D4386"/>
      <c r="E4386" s="1"/>
      <c r="F4386"/>
      <c r="G4386"/>
      <c r="H4386"/>
    </row>
    <row r="4387" spans="4:8">
      <c r="D4387"/>
      <c r="E4387" s="1"/>
      <c r="F4387"/>
      <c r="G4387"/>
      <c r="H4387"/>
    </row>
    <row r="4388" spans="4:8">
      <c r="D4388"/>
      <c r="E4388" s="1"/>
      <c r="F4388"/>
      <c r="G4388"/>
      <c r="H4388"/>
    </row>
    <row r="4389" spans="4:8">
      <c r="D4389"/>
      <c r="E4389" s="1"/>
      <c r="F4389"/>
      <c r="G4389"/>
      <c r="H4389"/>
    </row>
    <row r="4390" spans="4:8">
      <c r="D4390"/>
      <c r="E4390" s="1"/>
      <c r="F4390"/>
      <c r="G4390"/>
      <c r="H4390"/>
    </row>
    <row r="4391" spans="4:8">
      <c r="D4391"/>
      <c r="E4391" s="1"/>
      <c r="F4391"/>
      <c r="G4391"/>
      <c r="H4391"/>
    </row>
    <row r="4392" spans="4:8">
      <c r="D4392"/>
      <c r="E4392" s="1"/>
      <c r="F4392"/>
      <c r="G4392"/>
      <c r="H4392"/>
    </row>
    <row r="4393" spans="4:8">
      <c r="D4393"/>
      <c r="E4393" s="1"/>
      <c r="F4393"/>
      <c r="G4393"/>
      <c r="H4393"/>
    </row>
    <row r="4394" spans="4:8">
      <c r="D4394"/>
      <c r="E4394" s="1"/>
      <c r="F4394"/>
      <c r="G4394"/>
      <c r="H4394"/>
    </row>
    <row r="4395" spans="4:8">
      <c r="D4395"/>
      <c r="E4395" s="1"/>
      <c r="F4395"/>
      <c r="G4395"/>
      <c r="H4395"/>
    </row>
    <row r="4396" spans="4:8">
      <c r="D4396"/>
      <c r="E4396" s="1"/>
      <c r="F4396"/>
      <c r="G4396"/>
      <c r="H4396"/>
    </row>
    <row r="4397" spans="4:8">
      <c r="D4397"/>
      <c r="E4397" s="1"/>
      <c r="F4397"/>
      <c r="G4397"/>
      <c r="H4397"/>
    </row>
    <row r="4398" spans="4:8">
      <c r="D4398"/>
      <c r="E4398" s="1"/>
      <c r="F4398"/>
      <c r="G4398"/>
      <c r="H4398"/>
    </row>
    <row r="4399" spans="4:8">
      <c r="D4399"/>
      <c r="E4399" s="1"/>
      <c r="F4399"/>
      <c r="G4399"/>
      <c r="H4399"/>
    </row>
    <row r="4400" spans="4:8">
      <c r="D4400"/>
      <c r="E4400" s="1"/>
      <c r="F4400"/>
      <c r="G4400"/>
      <c r="H4400"/>
    </row>
    <row r="4401" spans="4:8">
      <c r="D4401"/>
      <c r="E4401" s="1"/>
      <c r="F4401"/>
      <c r="G4401"/>
      <c r="H4401"/>
    </row>
    <row r="4402" spans="4:8">
      <c r="D4402"/>
      <c r="E4402" s="1"/>
      <c r="F4402"/>
      <c r="G4402"/>
      <c r="H4402"/>
    </row>
    <row r="4403" spans="4:8">
      <c r="D4403"/>
      <c r="E4403" s="1"/>
      <c r="F4403"/>
      <c r="G4403"/>
      <c r="H4403"/>
    </row>
    <row r="4404" spans="4:8">
      <c r="D4404"/>
      <c r="E4404" s="1"/>
      <c r="F4404"/>
      <c r="G4404"/>
      <c r="H4404"/>
    </row>
    <row r="4405" spans="4:8">
      <c r="D4405"/>
      <c r="E4405" s="1"/>
      <c r="F4405"/>
      <c r="G4405"/>
      <c r="H4405"/>
    </row>
    <row r="4406" spans="4:8">
      <c r="D4406"/>
      <c r="E4406" s="1"/>
      <c r="F4406"/>
      <c r="G4406"/>
      <c r="H4406"/>
    </row>
    <row r="4407" spans="4:8">
      <c r="D4407"/>
      <c r="E4407" s="1"/>
      <c r="F4407"/>
      <c r="G4407"/>
      <c r="H4407"/>
    </row>
    <row r="4408" spans="4:8">
      <c r="D4408"/>
      <c r="E4408" s="1"/>
      <c r="F4408"/>
      <c r="G4408"/>
      <c r="H4408"/>
    </row>
    <row r="4409" spans="4:8">
      <c r="D4409"/>
      <c r="E4409" s="1"/>
      <c r="F4409"/>
      <c r="G4409"/>
      <c r="H4409"/>
    </row>
    <row r="4410" spans="4:8">
      <c r="D4410"/>
      <c r="E4410" s="1"/>
      <c r="F4410"/>
      <c r="G4410"/>
      <c r="H4410"/>
    </row>
    <row r="4411" spans="4:8">
      <c r="D4411"/>
      <c r="E4411" s="1"/>
      <c r="F4411"/>
      <c r="G4411"/>
      <c r="H4411"/>
    </row>
    <row r="4412" spans="4:8">
      <c r="D4412"/>
      <c r="E4412" s="1"/>
      <c r="F4412"/>
      <c r="G4412"/>
      <c r="H4412"/>
    </row>
    <row r="4413" spans="4:8">
      <c r="D4413"/>
      <c r="E4413" s="1"/>
      <c r="F4413"/>
      <c r="G4413"/>
      <c r="H4413"/>
    </row>
    <row r="4414" spans="4:8">
      <c r="D4414"/>
      <c r="E4414" s="1"/>
      <c r="F4414"/>
      <c r="G4414"/>
      <c r="H4414"/>
    </row>
    <row r="4415" spans="4:8">
      <c r="D4415"/>
      <c r="E4415" s="1"/>
      <c r="F4415"/>
      <c r="G4415"/>
      <c r="H4415"/>
    </row>
    <row r="4416" spans="4:8">
      <c r="D4416"/>
      <c r="E4416" s="1"/>
      <c r="F4416"/>
      <c r="G4416"/>
      <c r="H4416"/>
    </row>
    <row r="4417" spans="4:8">
      <c r="D4417"/>
      <c r="E4417" s="1"/>
      <c r="F4417"/>
      <c r="G4417"/>
      <c r="H4417"/>
    </row>
    <row r="4418" spans="4:8">
      <c r="D4418"/>
      <c r="E4418" s="1"/>
      <c r="F4418"/>
      <c r="G4418"/>
      <c r="H4418"/>
    </row>
    <row r="4419" spans="4:8">
      <c r="D4419"/>
      <c r="E4419" s="1"/>
      <c r="F4419"/>
      <c r="G4419"/>
      <c r="H4419"/>
    </row>
    <row r="4420" spans="4:8">
      <c r="D4420"/>
      <c r="E4420" s="1"/>
      <c r="F4420"/>
      <c r="G4420"/>
      <c r="H4420"/>
    </row>
    <row r="4421" spans="4:8">
      <c r="D4421"/>
      <c r="E4421" s="1"/>
      <c r="F4421"/>
      <c r="G4421"/>
      <c r="H4421"/>
    </row>
    <row r="4422" spans="4:8">
      <c r="D4422"/>
      <c r="E4422" s="1"/>
      <c r="F4422"/>
      <c r="G4422"/>
      <c r="H4422"/>
    </row>
    <row r="4423" spans="4:8">
      <c r="D4423"/>
      <c r="E4423" s="1"/>
      <c r="F4423"/>
      <c r="G4423"/>
      <c r="H4423"/>
    </row>
    <row r="4424" spans="4:8">
      <c r="D4424"/>
      <c r="E4424" s="1"/>
      <c r="F4424"/>
      <c r="G4424"/>
      <c r="H4424"/>
    </row>
    <row r="4425" spans="4:8">
      <c r="D4425"/>
      <c r="E4425" s="1"/>
      <c r="F4425"/>
      <c r="G4425"/>
      <c r="H4425"/>
    </row>
    <row r="4426" spans="4:8">
      <c r="D4426"/>
      <c r="E4426" s="1"/>
      <c r="F4426"/>
      <c r="G4426"/>
      <c r="H4426"/>
    </row>
    <row r="4427" spans="4:8">
      <c r="D4427"/>
      <c r="E4427" s="1"/>
      <c r="F4427"/>
      <c r="G4427"/>
      <c r="H4427"/>
    </row>
    <row r="4428" spans="4:8">
      <c r="D4428"/>
      <c r="E4428" s="1"/>
      <c r="F4428"/>
      <c r="G4428"/>
      <c r="H4428"/>
    </row>
    <row r="4429" spans="4:8">
      <c r="D4429"/>
      <c r="E4429" s="1"/>
      <c r="F4429"/>
      <c r="G4429"/>
      <c r="H4429"/>
    </row>
    <row r="4430" spans="4:8">
      <c r="D4430"/>
      <c r="E4430" s="1"/>
      <c r="F4430"/>
      <c r="G4430"/>
      <c r="H4430"/>
    </row>
    <row r="4431" spans="4:8">
      <c r="D4431"/>
      <c r="E4431" s="1"/>
      <c r="F4431"/>
      <c r="G4431"/>
      <c r="H4431"/>
    </row>
    <row r="4432" spans="4:8">
      <c r="D4432"/>
      <c r="E4432" s="1"/>
      <c r="F4432"/>
      <c r="G4432"/>
      <c r="H4432"/>
    </row>
    <row r="4433" spans="4:8">
      <c r="D4433"/>
      <c r="E4433" s="1"/>
      <c r="F4433"/>
      <c r="G4433"/>
      <c r="H4433"/>
    </row>
    <row r="4434" spans="4:8">
      <c r="D4434"/>
      <c r="E4434" s="1"/>
      <c r="F4434"/>
      <c r="G4434"/>
      <c r="H4434"/>
    </row>
    <row r="4435" spans="4:8">
      <c r="D4435"/>
      <c r="E4435" s="1"/>
      <c r="F4435"/>
      <c r="G4435"/>
      <c r="H4435"/>
    </row>
    <row r="4436" spans="4:8">
      <c r="D4436"/>
      <c r="E4436" s="1"/>
      <c r="F4436"/>
      <c r="G4436"/>
      <c r="H4436"/>
    </row>
    <row r="4437" spans="4:8">
      <c r="D4437"/>
      <c r="E4437" s="1"/>
      <c r="F4437"/>
      <c r="G4437"/>
      <c r="H4437"/>
    </row>
    <row r="4438" spans="4:8">
      <c r="D4438"/>
      <c r="E4438" s="1"/>
      <c r="F4438"/>
      <c r="G4438"/>
      <c r="H4438"/>
    </row>
    <row r="4439" spans="4:8">
      <c r="D4439"/>
      <c r="E4439" s="1"/>
      <c r="F4439"/>
      <c r="G4439"/>
      <c r="H4439"/>
    </row>
    <row r="4440" spans="4:8">
      <c r="D4440"/>
      <c r="E4440" s="1"/>
      <c r="F4440"/>
      <c r="G4440"/>
      <c r="H4440"/>
    </row>
    <row r="4441" spans="4:8">
      <c r="D4441"/>
      <c r="E4441" s="1"/>
      <c r="F4441"/>
      <c r="G4441"/>
      <c r="H4441"/>
    </row>
    <row r="4442" spans="4:8">
      <c r="D4442"/>
      <c r="E4442" s="1"/>
      <c r="F4442"/>
      <c r="G4442"/>
      <c r="H4442"/>
    </row>
    <row r="4443" spans="4:8">
      <c r="D4443"/>
      <c r="E4443" s="1"/>
      <c r="F4443"/>
      <c r="G4443"/>
      <c r="H4443"/>
    </row>
    <row r="4444" spans="4:8">
      <c r="D4444"/>
      <c r="E4444" s="1"/>
      <c r="F4444"/>
      <c r="G4444"/>
      <c r="H4444"/>
    </row>
    <row r="4445" spans="4:8">
      <c r="D4445"/>
      <c r="E4445" s="1"/>
      <c r="F4445"/>
      <c r="G4445"/>
      <c r="H4445"/>
    </row>
    <row r="4446" spans="4:8">
      <c r="D4446"/>
      <c r="E4446" s="1"/>
      <c r="F4446"/>
      <c r="G4446"/>
      <c r="H4446"/>
    </row>
    <row r="4447" spans="4:8">
      <c r="D4447"/>
      <c r="E4447" s="1"/>
      <c r="F4447"/>
      <c r="G4447"/>
      <c r="H4447"/>
    </row>
    <row r="4448" spans="4:8">
      <c r="D4448"/>
      <c r="E4448" s="1"/>
      <c r="F4448"/>
      <c r="G4448"/>
      <c r="H4448"/>
    </row>
    <row r="4449" spans="4:8">
      <c r="D4449"/>
      <c r="E4449" s="1"/>
      <c r="F4449"/>
      <c r="G4449"/>
      <c r="H4449"/>
    </row>
    <row r="4450" spans="4:8">
      <c r="D4450"/>
      <c r="E4450" s="1"/>
      <c r="F4450"/>
      <c r="G4450"/>
      <c r="H4450"/>
    </row>
    <row r="4451" spans="4:8">
      <c r="D4451"/>
      <c r="E4451" s="1"/>
      <c r="F4451"/>
      <c r="G4451"/>
      <c r="H4451"/>
    </row>
    <row r="4452" spans="4:8">
      <c r="D4452"/>
      <c r="E4452" s="1"/>
      <c r="F4452"/>
      <c r="G4452"/>
      <c r="H4452"/>
    </row>
    <row r="4453" spans="4:8">
      <c r="D4453"/>
      <c r="E4453" s="1"/>
      <c r="F4453"/>
      <c r="G4453"/>
      <c r="H4453"/>
    </row>
    <row r="4454" spans="4:8">
      <c r="D4454"/>
      <c r="E4454" s="1"/>
      <c r="F4454"/>
      <c r="G4454"/>
      <c r="H4454"/>
    </row>
    <row r="4455" spans="4:8">
      <c r="D4455"/>
      <c r="E4455" s="1"/>
      <c r="F4455"/>
      <c r="G4455"/>
      <c r="H4455"/>
    </row>
    <row r="4456" spans="4:8">
      <c r="D4456"/>
      <c r="E4456" s="1"/>
      <c r="F4456"/>
      <c r="G4456"/>
      <c r="H4456"/>
    </row>
    <row r="4457" spans="4:8">
      <c r="D4457"/>
      <c r="E4457" s="1"/>
      <c r="F4457"/>
      <c r="G4457"/>
      <c r="H4457"/>
    </row>
    <row r="4458" spans="4:8">
      <c r="D4458"/>
      <c r="E4458" s="1"/>
      <c r="F4458"/>
      <c r="G4458"/>
      <c r="H4458"/>
    </row>
    <row r="4459" spans="4:8">
      <c r="D4459"/>
      <c r="E4459" s="1"/>
      <c r="F4459"/>
      <c r="G4459"/>
      <c r="H4459"/>
    </row>
    <row r="4460" spans="4:8">
      <c r="D4460"/>
      <c r="E4460" s="1"/>
      <c r="F4460"/>
      <c r="G4460"/>
      <c r="H4460"/>
    </row>
    <row r="4461" spans="4:8">
      <c r="D4461"/>
      <c r="E4461" s="1"/>
      <c r="F4461"/>
      <c r="G4461"/>
      <c r="H4461"/>
    </row>
    <row r="4462" spans="4:8">
      <c r="D4462"/>
      <c r="E4462" s="1"/>
      <c r="F4462"/>
      <c r="G4462"/>
      <c r="H4462"/>
    </row>
    <row r="4463" spans="4:8">
      <c r="D4463"/>
      <c r="E4463" s="1"/>
      <c r="F4463"/>
      <c r="G4463"/>
      <c r="H4463"/>
    </row>
    <row r="4464" spans="4:8">
      <c r="D4464"/>
      <c r="E4464" s="1"/>
      <c r="F4464"/>
      <c r="G4464"/>
      <c r="H4464"/>
    </row>
    <row r="4465" spans="4:8">
      <c r="D4465"/>
      <c r="E4465" s="1"/>
      <c r="F4465"/>
      <c r="G4465"/>
      <c r="H4465"/>
    </row>
    <row r="4466" spans="4:8">
      <c r="D4466"/>
      <c r="E4466" s="1"/>
      <c r="F4466"/>
      <c r="G4466"/>
      <c r="H4466"/>
    </row>
    <row r="4467" spans="4:8">
      <c r="D4467"/>
      <c r="E4467" s="1"/>
      <c r="F4467"/>
      <c r="G4467"/>
      <c r="H4467"/>
    </row>
    <row r="4468" spans="4:8">
      <c r="D4468"/>
      <c r="E4468" s="1"/>
      <c r="F4468"/>
      <c r="G4468"/>
      <c r="H4468"/>
    </row>
    <row r="4469" spans="4:8">
      <c r="D4469"/>
      <c r="E4469" s="1"/>
      <c r="F4469"/>
      <c r="G4469"/>
      <c r="H4469"/>
    </row>
    <row r="4470" spans="4:8">
      <c r="D4470"/>
      <c r="E4470" s="1"/>
      <c r="F4470"/>
      <c r="G4470"/>
      <c r="H4470"/>
    </row>
    <row r="4471" spans="4:8">
      <c r="D4471"/>
      <c r="E4471" s="1"/>
      <c r="F4471"/>
      <c r="G4471"/>
      <c r="H4471"/>
    </row>
    <row r="4472" spans="4:8">
      <c r="D4472"/>
      <c r="E4472" s="1"/>
      <c r="F4472"/>
      <c r="G4472"/>
      <c r="H4472"/>
    </row>
    <row r="4473" spans="4:8">
      <c r="D4473"/>
      <c r="E4473" s="1"/>
      <c r="F4473"/>
      <c r="G4473"/>
      <c r="H4473"/>
    </row>
    <row r="4474" spans="4:8">
      <c r="D4474"/>
      <c r="E4474" s="1"/>
      <c r="F4474"/>
      <c r="G4474"/>
      <c r="H4474"/>
    </row>
    <row r="4475" spans="4:8">
      <c r="D4475"/>
      <c r="E4475" s="1"/>
      <c r="F4475"/>
      <c r="G4475"/>
      <c r="H4475"/>
    </row>
    <row r="4476" spans="4:8">
      <c r="D4476"/>
      <c r="E4476" s="1"/>
      <c r="F4476"/>
      <c r="G4476"/>
      <c r="H4476"/>
    </row>
    <row r="4477" spans="4:8">
      <c r="D4477"/>
      <c r="E4477" s="1"/>
      <c r="F4477"/>
      <c r="G4477"/>
      <c r="H4477"/>
    </row>
    <row r="4478" spans="4:8">
      <c r="D4478"/>
      <c r="E4478" s="1"/>
      <c r="F4478"/>
      <c r="G4478"/>
      <c r="H4478"/>
    </row>
    <row r="4479" spans="4:8">
      <c r="D4479"/>
      <c r="E4479" s="1"/>
      <c r="F4479"/>
      <c r="G4479"/>
      <c r="H4479"/>
    </row>
    <row r="4480" spans="4:8">
      <c r="D4480"/>
      <c r="E4480" s="1"/>
      <c r="F4480"/>
      <c r="G4480"/>
      <c r="H4480"/>
    </row>
    <row r="4481" spans="4:8">
      <c r="D4481"/>
      <c r="E4481" s="1"/>
      <c r="F4481"/>
      <c r="G4481"/>
      <c r="H4481"/>
    </row>
    <row r="4482" spans="4:8">
      <c r="D4482"/>
      <c r="E4482" s="1"/>
      <c r="F4482"/>
      <c r="G4482"/>
      <c r="H4482"/>
    </row>
    <row r="4483" spans="4:8">
      <c r="D4483"/>
      <c r="E4483" s="1"/>
      <c r="F4483"/>
      <c r="G4483"/>
      <c r="H4483"/>
    </row>
    <row r="4484" spans="4:8">
      <c r="D4484"/>
      <c r="E4484" s="1"/>
      <c r="F4484"/>
      <c r="G4484"/>
      <c r="H4484"/>
    </row>
    <row r="4485" spans="4:8">
      <c r="D4485"/>
      <c r="E4485" s="1"/>
      <c r="F4485"/>
      <c r="G4485"/>
      <c r="H4485"/>
    </row>
    <row r="4486" spans="4:8">
      <c r="D4486"/>
      <c r="E4486" s="1"/>
      <c r="F4486"/>
      <c r="G4486"/>
      <c r="H4486"/>
    </row>
    <row r="4487" spans="4:8">
      <c r="D4487"/>
      <c r="E4487" s="1"/>
      <c r="F4487"/>
      <c r="G4487"/>
      <c r="H4487"/>
    </row>
    <row r="4488" spans="4:8">
      <c r="D4488"/>
      <c r="E4488" s="1"/>
      <c r="F4488"/>
      <c r="G4488"/>
      <c r="H4488"/>
    </row>
    <row r="4489" spans="4:8">
      <c r="D4489"/>
      <c r="E4489" s="1"/>
      <c r="F4489"/>
      <c r="G4489"/>
      <c r="H4489"/>
    </row>
    <row r="4490" spans="4:8">
      <c r="D4490"/>
      <c r="E4490" s="1"/>
      <c r="F4490"/>
      <c r="G4490"/>
      <c r="H4490"/>
    </row>
    <row r="4491" spans="4:8">
      <c r="D4491"/>
      <c r="E4491" s="1"/>
      <c r="F4491"/>
      <c r="G4491"/>
      <c r="H4491"/>
    </row>
    <row r="4492" spans="4:8">
      <c r="D4492"/>
      <c r="E4492" s="1"/>
      <c r="F4492"/>
      <c r="G4492"/>
      <c r="H4492"/>
    </row>
    <row r="4493" spans="4:8">
      <c r="D4493"/>
      <c r="E4493" s="1"/>
      <c r="F4493"/>
      <c r="G4493"/>
      <c r="H4493"/>
    </row>
    <row r="4494" spans="4:8">
      <c r="D4494"/>
      <c r="E4494" s="1"/>
      <c r="F4494"/>
      <c r="G4494"/>
      <c r="H4494"/>
    </row>
    <row r="4495" spans="4:8">
      <c r="D4495"/>
      <c r="E4495" s="1"/>
      <c r="F4495"/>
      <c r="G4495"/>
      <c r="H4495"/>
    </row>
    <row r="4496" spans="4:8">
      <c r="D4496"/>
      <c r="E4496" s="1"/>
      <c r="F4496"/>
      <c r="G4496"/>
      <c r="H4496"/>
    </row>
    <row r="4497" spans="4:8">
      <c r="D4497"/>
      <c r="E4497" s="1"/>
      <c r="F4497"/>
      <c r="G4497"/>
      <c r="H4497"/>
    </row>
    <row r="4498" spans="4:8">
      <c r="D4498"/>
      <c r="E4498" s="1"/>
      <c r="F4498"/>
      <c r="G4498"/>
      <c r="H4498"/>
    </row>
    <row r="4499" spans="4:8">
      <c r="D4499"/>
      <c r="E4499" s="1"/>
      <c r="F4499"/>
      <c r="G4499"/>
      <c r="H4499"/>
    </row>
    <row r="4500" spans="4:8">
      <c r="D4500"/>
      <c r="E4500" s="1"/>
      <c r="F4500"/>
      <c r="G4500"/>
      <c r="H4500"/>
    </row>
    <row r="4501" spans="4:8">
      <c r="D4501"/>
      <c r="E4501" s="1"/>
      <c r="F4501"/>
      <c r="G4501"/>
      <c r="H4501"/>
    </row>
    <row r="4502" spans="4:8">
      <c r="D4502"/>
      <c r="E4502" s="1"/>
      <c r="F4502"/>
      <c r="G4502"/>
      <c r="H4502"/>
    </row>
    <row r="4503" spans="4:8">
      <c r="D4503"/>
      <c r="E4503" s="1"/>
      <c r="F4503"/>
      <c r="G4503"/>
      <c r="H4503"/>
    </row>
    <row r="4504" spans="4:8">
      <c r="D4504"/>
      <c r="E4504" s="1"/>
      <c r="F4504"/>
      <c r="G4504"/>
      <c r="H4504"/>
    </row>
    <row r="4505" spans="4:8">
      <c r="D4505"/>
      <c r="E4505" s="1"/>
      <c r="F4505"/>
      <c r="G4505"/>
      <c r="H4505"/>
    </row>
    <row r="4506" spans="4:8">
      <c r="D4506"/>
      <c r="E4506" s="1"/>
      <c r="F4506"/>
      <c r="G4506"/>
      <c r="H4506"/>
    </row>
    <row r="4507" spans="4:8">
      <c r="D4507"/>
      <c r="E4507" s="1"/>
      <c r="F4507"/>
      <c r="G4507"/>
      <c r="H4507"/>
    </row>
    <row r="4508" spans="4:8">
      <c r="D4508"/>
      <c r="E4508" s="1"/>
      <c r="F4508"/>
      <c r="G4508"/>
      <c r="H4508"/>
    </row>
    <row r="4509" spans="4:8">
      <c r="D4509"/>
      <c r="E4509" s="1"/>
      <c r="F4509"/>
      <c r="G4509"/>
      <c r="H4509"/>
    </row>
    <row r="4510" spans="4:8">
      <c r="D4510"/>
      <c r="E4510" s="1"/>
      <c r="F4510"/>
      <c r="G4510"/>
      <c r="H4510"/>
    </row>
    <row r="4511" spans="4:8">
      <c r="D4511"/>
      <c r="E4511" s="1"/>
      <c r="F4511"/>
      <c r="G4511"/>
      <c r="H4511"/>
    </row>
    <row r="4512" spans="4:8">
      <c r="D4512"/>
      <c r="E4512" s="1"/>
      <c r="F4512"/>
      <c r="G4512"/>
      <c r="H4512"/>
    </row>
    <row r="4513" spans="4:8">
      <c r="D4513"/>
      <c r="E4513" s="1"/>
      <c r="F4513"/>
      <c r="G4513"/>
      <c r="H4513"/>
    </row>
    <row r="4514" spans="4:8">
      <c r="D4514"/>
      <c r="E4514" s="1"/>
      <c r="F4514"/>
      <c r="G4514"/>
      <c r="H4514"/>
    </row>
    <row r="4515" spans="4:8">
      <c r="D4515"/>
      <c r="E4515" s="1"/>
      <c r="F4515"/>
      <c r="G4515"/>
      <c r="H4515"/>
    </row>
    <row r="4516" spans="4:8">
      <c r="D4516"/>
      <c r="E4516" s="1"/>
      <c r="F4516"/>
      <c r="G4516"/>
      <c r="H4516"/>
    </row>
    <row r="4517" spans="4:8">
      <c r="D4517"/>
      <c r="E4517" s="1"/>
      <c r="F4517"/>
      <c r="G4517"/>
      <c r="H4517"/>
    </row>
    <row r="4518" spans="4:8">
      <c r="D4518"/>
      <c r="E4518" s="1"/>
      <c r="F4518"/>
      <c r="G4518"/>
      <c r="H4518"/>
    </row>
    <row r="4519" spans="4:8">
      <c r="D4519"/>
      <c r="E4519" s="1"/>
      <c r="F4519"/>
      <c r="G4519"/>
      <c r="H4519"/>
    </row>
    <row r="4520" spans="4:8">
      <c r="D4520"/>
      <c r="E4520" s="1"/>
      <c r="F4520"/>
      <c r="G4520"/>
      <c r="H4520"/>
    </row>
    <row r="4521" spans="4:8">
      <c r="D4521"/>
      <c r="E4521" s="1"/>
      <c r="F4521"/>
      <c r="G4521"/>
      <c r="H4521"/>
    </row>
    <row r="4522" spans="4:8">
      <c r="D4522"/>
      <c r="E4522" s="1"/>
      <c r="F4522"/>
      <c r="G4522"/>
      <c r="H4522"/>
    </row>
    <row r="4523" spans="4:8">
      <c r="D4523"/>
      <c r="E4523" s="1"/>
      <c r="F4523"/>
      <c r="G4523"/>
      <c r="H4523"/>
    </row>
    <row r="4524" spans="4:8">
      <c r="D4524"/>
      <c r="E4524" s="1"/>
      <c r="F4524"/>
      <c r="G4524"/>
      <c r="H4524"/>
    </row>
    <row r="4525" spans="4:8">
      <c r="D4525"/>
      <c r="E4525" s="1"/>
      <c r="F4525"/>
      <c r="G4525"/>
      <c r="H4525"/>
    </row>
    <row r="4526" spans="4:8">
      <c r="D4526"/>
      <c r="E4526" s="1"/>
      <c r="F4526"/>
      <c r="G4526"/>
      <c r="H4526"/>
    </row>
    <row r="4527" spans="4:8">
      <c r="D4527"/>
      <c r="E4527" s="1"/>
      <c r="F4527"/>
      <c r="G4527"/>
      <c r="H4527"/>
    </row>
    <row r="4528" spans="4:8">
      <c r="D4528"/>
      <c r="E4528" s="1"/>
      <c r="F4528"/>
      <c r="G4528"/>
      <c r="H4528"/>
    </row>
    <row r="4529" spans="4:8">
      <c r="D4529"/>
      <c r="E4529" s="1"/>
      <c r="F4529"/>
      <c r="G4529"/>
      <c r="H4529"/>
    </row>
    <row r="4530" spans="4:8">
      <c r="D4530"/>
      <c r="E4530" s="1"/>
      <c r="F4530"/>
      <c r="G4530"/>
      <c r="H4530"/>
    </row>
    <row r="4531" spans="4:8">
      <c r="D4531"/>
      <c r="E4531" s="1"/>
      <c r="F4531"/>
      <c r="G4531"/>
      <c r="H4531"/>
    </row>
    <row r="4532" spans="4:8">
      <c r="D4532"/>
      <c r="E4532" s="1"/>
      <c r="F4532"/>
      <c r="G4532"/>
      <c r="H4532"/>
    </row>
    <row r="4533" spans="4:8">
      <c r="D4533"/>
      <c r="E4533" s="1"/>
      <c r="F4533"/>
      <c r="G4533"/>
      <c r="H4533"/>
    </row>
    <row r="4534" spans="4:8">
      <c r="D4534"/>
      <c r="E4534" s="1"/>
      <c r="F4534"/>
      <c r="G4534"/>
      <c r="H4534"/>
    </row>
    <row r="4535" spans="4:8">
      <c r="D4535"/>
      <c r="E4535" s="1"/>
      <c r="F4535"/>
      <c r="G4535"/>
      <c r="H4535"/>
    </row>
    <row r="4536" spans="4:8">
      <c r="D4536"/>
      <c r="E4536" s="1"/>
      <c r="F4536"/>
      <c r="G4536"/>
      <c r="H4536"/>
    </row>
    <row r="4537" spans="4:8">
      <c r="D4537"/>
      <c r="E4537" s="1"/>
      <c r="F4537"/>
      <c r="G4537"/>
      <c r="H4537"/>
    </row>
    <row r="4538" spans="4:8">
      <c r="D4538"/>
      <c r="E4538" s="1"/>
      <c r="F4538"/>
      <c r="G4538"/>
      <c r="H4538"/>
    </row>
    <row r="4539" spans="4:8">
      <c r="D4539"/>
      <c r="E4539" s="1"/>
      <c r="F4539"/>
      <c r="G4539"/>
      <c r="H4539"/>
    </row>
    <row r="4540" spans="4:8">
      <c r="D4540"/>
      <c r="E4540" s="1"/>
      <c r="F4540"/>
      <c r="G4540"/>
      <c r="H4540"/>
    </row>
    <row r="4541" spans="4:8">
      <c r="D4541"/>
      <c r="E4541" s="1"/>
      <c r="F4541"/>
      <c r="G4541"/>
      <c r="H4541"/>
    </row>
    <row r="4542" spans="4:8">
      <c r="D4542"/>
      <c r="E4542" s="1"/>
      <c r="F4542"/>
      <c r="G4542"/>
      <c r="H4542"/>
    </row>
    <row r="4543" spans="4:8">
      <c r="D4543"/>
      <c r="E4543" s="1"/>
      <c r="F4543"/>
      <c r="G4543"/>
      <c r="H4543"/>
    </row>
    <row r="4544" spans="4:8">
      <c r="D4544"/>
      <c r="E4544" s="1"/>
      <c r="F4544"/>
      <c r="G4544"/>
      <c r="H4544"/>
    </row>
    <row r="4545" spans="4:8">
      <c r="D4545"/>
      <c r="E4545" s="1"/>
      <c r="F4545"/>
      <c r="G4545"/>
      <c r="H4545"/>
    </row>
    <row r="4546" spans="4:8">
      <c r="D4546"/>
      <c r="E4546" s="1"/>
      <c r="F4546"/>
      <c r="G4546"/>
      <c r="H4546"/>
    </row>
    <row r="4547" spans="4:8">
      <c r="D4547"/>
      <c r="E4547" s="1"/>
      <c r="F4547"/>
      <c r="G4547"/>
      <c r="H4547"/>
    </row>
    <row r="4548" spans="4:8">
      <c r="D4548"/>
      <c r="E4548" s="1"/>
      <c r="F4548"/>
      <c r="G4548"/>
      <c r="H4548"/>
    </row>
    <row r="4549" spans="4:8">
      <c r="D4549"/>
      <c r="E4549" s="1"/>
      <c r="F4549"/>
      <c r="G4549"/>
      <c r="H4549"/>
    </row>
    <row r="4550" spans="4:8">
      <c r="D4550"/>
      <c r="E4550" s="1"/>
      <c r="F4550"/>
      <c r="G4550"/>
      <c r="H4550"/>
    </row>
    <row r="4551" spans="4:8">
      <c r="D4551"/>
      <c r="E4551" s="1"/>
      <c r="F4551"/>
      <c r="G4551"/>
      <c r="H4551"/>
    </row>
    <row r="4552" spans="4:8">
      <c r="D4552"/>
      <c r="E4552" s="1"/>
      <c r="F4552"/>
      <c r="G4552"/>
      <c r="H4552"/>
    </row>
    <row r="4553" spans="4:8">
      <c r="D4553"/>
      <c r="E4553" s="1"/>
      <c r="F4553"/>
      <c r="G4553"/>
      <c r="H4553"/>
    </row>
    <row r="4554" spans="4:8">
      <c r="D4554"/>
      <c r="E4554" s="1"/>
      <c r="F4554"/>
      <c r="G4554"/>
      <c r="H4554"/>
    </row>
    <row r="4555" spans="4:8">
      <c r="D4555"/>
      <c r="E4555" s="1"/>
      <c r="F4555"/>
      <c r="G4555"/>
      <c r="H4555"/>
    </row>
    <row r="4556" spans="4:8">
      <c r="D4556"/>
      <c r="E4556" s="1"/>
      <c r="F4556"/>
      <c r="G4556"/>
      <c r="H4556"/>
    </row>
    <row r="4557" spans="4:8">
      <c r="D4557"/>
      <c r="E4557" s="1"/>
      <c r="F4557"/>
      <c r="G4557"/>
      <c r="H4557"/>
    </row>
    <row r="4558" spans="4:8">
      <c r="D4558"/>
      <c r="E4558" s="1"/>
      <c r="F4558"/>
      <c r="G4558"/>
      <c r="H4558"/>
    </row>
    <row r="4559" spans="4:8">
      <c r="D4559"/>
      <c r="E4559" s="1"/>
      <c r="F4559"/>
      <c r="G4559"/>
      <c r="H4559"/>
    </row>
    <row r="4560" spans="4:8">
      <c r="D4560"/>
      <c r="E4560" s="1"/>
      <c r="F4560"/>
      <c r="G4560"/>
      <c r="H4560"/>
    </row>
    <row r="4561" spans="4:8">
      <c r="D4561"/>
      <c r="E4561" s="1"/>
      <c r="F4561"/>
      <c r="G4561"/>
      <c r="H4561"/>
    </row>
    <row r="4562" spans="4:8">
      <c r="D4562"/>
      <c r="E4562" s="1"/>
      <c r="F4562"/>
      <c r="G4562"/>
      <c r="H4562"/>
    </row>
    <row r="4563" spans="4:8">
      <c r="D4563"/>
      <c r="E4563" s="1"/>
      <c r="F4563"/>
      <c r="G4563"/>
      <c r="H4563"/>
    </row>
    <row r="4564" spans="4:8">
      <c r="D4564"/>
      <c r="E4564" s="1"/>
      <c r="F4564"/>
      <c r="G4564"/>
      <c r="H4564"/>
    </row>
    <row r="4565" spans="4:8">
      <c r="D4565"/>
      <c r="E4565" s="1"/>
      <c r="F4565"/>
      <c r="G4565"/>
      <c r="H4565"/>
    </row>
    <row r="4566" spans="4:8">
      <c r="D4566"/>
      <c r="E4566" s="1"/>
      <c r="F4566"/>
      <c r="G4566"/>
      <c r="H4566"/>
    </row>
    <row r="4567" spans="4:8">
      <c r="D4567"/>
      <c r="E4567" s="1"/>
      <c r="F4567"/>
      <c r="G4567"/>
      <c r="H4567"/>
    </row>
    <row r="4568" spans="4:8">
      <c r="D4568"/>
      <c r="E4568" s="1"/>
      <c r="F4568"/>
      <c r="G4568"/>
      <c r="H4568"/>
    </row>
    <row r="4569" spans="4:8">
      <c r="D4569"/>
      <c r="E4569" s="1"/>
      <c r="F4569"/>
      <c r="G4569"/>
      <c r="H4569"/>
    </row>
    <row r="4570" spans="4:8">
      <c r="D4570"/>
      <c r="E4570" s="1"/>
      <c r="F4570"/>
      <c r="G4570"/>
      <c r="H4570"/>
    </row>
    <row r="4571" spans="4:8">
      <c r="D4571"/>
      <c r="E4571" s="1"/>
      <c r="F4571"/>
      <c r="G4571"/>
      <c r="H4571"/>
    </row>
    <row r="4572" spans="4:8">
      <c r="D4572"/>
      <c r="E4572" s="1"/>
      <c r="F4572"/>
      <c r="G4572"/>
      <c r="H4572"/>
    </row>
    <row r="4573" spans="4:8">
      <c r="D4573"/>
      <c r="E4573" s="1"/>
      <c r="F4573"/>
      <c r="G4573"/>
      <c r="H4573"/>
    </row>
    <row r="4574" spans="4:8">
      <c r="D4574"/>
      <c r="E4574" s="1"/>
      <c r="F4574"/>
      <c r="G4574"/>
      <c r="H4574"/>
    </row>
    <row r="4575" spans="4:8">
      <c r="D4575"/>
      <c r="E4575" s="1"/>
      <c r="F4575"/>
      <c r="G4575"/>
      <c r="H4575"/>
    </row>
    <row r="4576" spans="4:8">
      <c r="D4576"/>
      <c r="E4576" s="1"/>
      <c r="F4576"/>
      <c r="G4576"/>
      <c r="H4576"/>
    </row>
    <row r="4577" spans="4:8">
      <c r="D4577"/>
      <c r="E4577" s="1"/>
      <c r="F4577"/>
      <c r="G4577"/>
      <c r="H4577"/>
    </row>
    <row r="4578" spans="4:8">
      <c r="D4578"/>
      <c r="E4578" s="1"/>
      <c r="F4578"/>
      <c r="G4578"/>
      <c r="H4578"/>
    </row>
    <row r="4579" spans="4:8">
      <c r="D4579"/>
      <c r="E4579" s="1"/>
      <c r="F4579"/>
      <c r="G4579"/>
      <c r="H4579"/>
    </row>
    <row r="4580" spans="4:8">
      <c r="D4580"/>
      <c r="E4580" s="1"/>
      <c r="F4580"/>
      <c r="G4580"/>
      <c r="H4580"/>
    </row>
    <row r="4581" spans="4:8">
      <c r="D4581"/>
      <c r="E4581" s="1"/>
      <c r="F4581"/>
      <c r="G4581"/>
      <c r="H4581"/>
    </row>
    <row r="4582" spans="4:8">
      <c r="D4582"/>
      <c r="E4582" s="1"/>
      <c r="F4582"/>
      <c r="G4582"/>
      <c r="H4582"/>
    </row>
    <row r="4583" spans="4:8">
      <c r="D4583"/>
      <c r="E4583" s="1"/>
      <c r="F4583"/>
      <c r="G4583"/>
      <c r="H4583"/>
    </row>
    <row r="4584" spans="4:8">
      <c r="D4584"/>
      <c r="E4584" s="1"/>
      <c r="F4584"/>
      <c r="G4584"/>
      <c r="H4584"/>
    </row>
    <row r="4585" spans="4:8">
      <c r="D4585"/>
      <c r="E4585" s="1"/>
      <c r="F4585"/>
      <c r="G4585"/>
      <c r="H4585"/>
    </row>
    <row r="4586" spans="4:8">
      <c r="D4586"/>
      <c r="E4586" s="1"/>
      <c r="F4586"/>
      <c r="G4586"/>
      <c r="H4586"/>
    </row>
    <row r="4587" spans="4:8">
      <c r="D4587"/>
      <c r="E4587" s="1"/>
      <c r="F4587"/>
      <c r="G4587"/>
      <c r="H4587"/>
    </row>
    <row r="4588" spans="4:8">
      <c r="D4588"/>
      <c r="E4588" s="1"/>
      <c r="F4588"/>
      <c r="G4588"/>
      <c r="H4588"/>
    </row>
    <row r="4589" spans="4:8">
      <c r="D4589"/>
      <c r="E4589" s="1"/>
      <c r="F4589"/>
      <c r="G4589"/>
      <c r="H4589"/>
    </row>
    <row r="4590" spans="4:8">
      <c r="D4590"/>
      <c r="E4590" s="1"/>
      <c r="F4590"/>
      <c r="G4590"/>
      <c r="H4590"/>
    </row>
    <row r="4591" spans="4:8">
      <c r="D4591"/>
      <c r="E4591" s="1"/>
      <c r="F4591"/>
      <c r="G4591"/>
      <c r="H4591"/>
    </row>
    <row r="4592" spans="4:8">
      <c r="D4592"/>
      <c r="E4592" s="1"/>
      <c r="F4592"/>
      <c r="G4592"/>
      <c r="H4592"/>
    </row>
    <row r="4593" spans="4:8">
      <c r="D4593"/>
      <c r="E4593" s="1"/>
      <c r="F4593"/>
      <c r="G4593"/>
      <c r="H4593"/>
    </row>
    <row r="4594" spans="4:8">
      <c r="D4594"/>
      <c r="E4594" s="1"/>
      <c r="F4594"/>
      <c r="G4594"/>
      <c r="H4594"/>
    </row>
    <row r="4595" spans="4:8">
      <c r="D4595"/>
      <c r="E4595" s="1"/>
      <c r="F4595"/>
      <c r="G4595"/>
      <c r="H4595"/>
    </row>
    <row r="4596" spans="4:8">
      <c r="D4596"/>
      <c r="E4596" s="1"/>
      <c r="F4596"/>
      <c r="G4596"/>
      <c r="H4596"/>
    </row>
    <row r="4597" spans="4:8">
      <c r="D4597"/>
      <c r="E4597" s="1"/>
      <c r="F4597"/>
      <c r="G4597"/>
      <c r="H4597"/>
    </row>
    <row r="4598" spans="4:8">
      <c r="D4598"/>
      <c r="E4598" s="1"/>
      <c r="F4598"/>
      <c r="G4598"/>
      <c r="H4598"/>
    </row>
    <row r="4599" spans="4:8">
      <c r="D4599"/>
      <c r="E4599" s="1"/>
      <c r="F4599"/>
      <c r="G4599"/>
      <c r="H4599"/>
    </row>
    <row r="4600" spans="4:8">
      <c r="D4600"/>
      <c r="E4600" s="1"/>
      <c r="F4600"/>
      <c r="G4600"/>
      <c r="H4600"/>
    </row>
    <row r="4601" spans="4:8">
      <c r="D4601"/>
      <c r="E4601" s="1"/>
      <c r="F4601"/>
      <c r="G4601"/>
      <c r="H4601"/>
    </row>
    <row r="4602" spans="4:8">
      <c r="D4602"/>
      <c r="E4602" s="1"/>
      <c r="F4602"/>
      <c r="G4602"/>
      <c r="H4602"/>
    </row>
    <row r="4603" spans="4:8">
      <c r="D4603"/>
      <c r="E4603" s="1"/>
      <c r="F4603"/>
      <c r="G4603"/>
      <c r="H4603"/>
    </row>
    <row r="4604" spans="4:8">
      <c r="D4604"/>
      <c r="E4604" s="1"/>
      <c r="F4604"/>
      <c r="G4604"/>
      <c r="H4604"/>
    </row>
    <row r="4605" spans="4:8">
      <c r="D4605"/>
      <c r="E4605" s="1"/>
      <c r="F4605"/>
      <c r="G4605"/>
      <c r="H4605"/>
    </row>
    <row r="4606" spans="4:8">
      <c r="D4606"/>
      <c r="E4606" s="1"/>
      <c r="F4606"/>
      <c r="G4606"/>
      <c r="H4606"/>
    </row>
    <row r="4607" spans="4:8">
      <c r="D4607"/>
      <c r="E4607" s="1"/>
      <c r="F4607"/>
      <c r="G4607"/>
      <c r="H4607"/>
    </row>
    <row r="4608" spans="4:8">
      <c r="D4608"/>
      <c r="E4608" s="1"/>
      <c r="F4608"/>
      <c r="G4608"/>
      <c r="H4608"/>
    </row>
    <row r="4609" spans="4:8">
      <c r="D4609"/>
      <c r="E4609" s="1"/>
      <c r="F4609"/>
      <c r="G4609"/>
      <c r="H4609"/>
    </row>
    <row r="4610" spans="4:8">
      <c r="D4610"/>
      <c r="E4610" s="1"/>
      <c r="F4610"/>
      <c r="G4610"/>
      <c r="H4610"/>
    </row>
    <row r="4611" spans="4:8">
      <c r="D4611"/>
      <c r="E4611" s="1"/>
      <c r="F4611"/>
      <c r="G4611"/>
      <c r="H4611"/>
    </row>
    <row r="4612" spans="4:8">
      <c r="D4612"/>
      <c r="E4612" s="1"/>
      <c r="F4612"/>
      <c r="G4612"/>
      <c r="H4612"/>
    </row>
    <row r="4613" spans="4:8">
      <c r="D4613"/>
      <c r="E4613" s="1"/>
      <c r="F4613"/>
      <c r="G4613"/>
      <c r="H4613"/>
    </row>
    <row r="4614" spans="4:8">
      <c r="D4614"/>
      <c r="E4614" s="1"/>
      <c r="F4614"/>
      <c r="G4614"/>
      <c r="H4614"/>
    </row>
    <row r="4615" spans="4:8">
      <c r="D4615"/>
      <c r="E4615" s="1"/>
      <c r="F4615"/>
      <c r="G4615"/>
      <c r="H4615"/>
    </row>
    <row r="4616" spans="4:8">
      <c r="D4616"/>
      <c r="E4616" s="1"/>
      <c r="F4616"/>
      <c r="G4616"/>
      <c r="H4616"/>
    </row>
    <row r="4617" spans="4:8">
      <c r="D4617"/>
      <c r="E4617" s="1"/>
      <c r="F4617"/>
      <c r="G4617"/>
      <c r="H4617"/>
    </row>
    <row r="4618" spans="4:8">
      <c r="D4618"/>
      <c r="E4618" s="1"/>
      <c r="F4618"/>
      <c r="G4618"/>
      <c r="H4618"/>
    </row>
    <row r="4619" spans="4:8">
      <c r="D4619"/>
      <c r="E4619" s="1"/>
      <c r="F4619"/>
      <c r="G4619"/>
      <c r="H4619"/>
    </row>
    <row r="4620" spans="4:8">
      <c r="D4620"/>
      <c r="E4620" s="1"/>
      <c r="F4620"/>
      <c r="G4620"/>
      <c r="H4620"/>
    </row>
    <row r="4621" spans="4:8">
      <c r="D4621"/>
      <c r="E4621" s="1"/>
      <c r="F4621"/>
      <c r="G4621"/>
      <c r="H4621"/>
    </row>
    <row r="4622" spans="4:8">
      <c r="D4622"/>
      <c r="E4622" s="1"/>
      <c r="F4622"/>
      <c r="G4622"/>
      <c r="H4622"/>
    </row>
    <row r="4623" spans="4:8">
      <c r="D4623"/>
      <c r="E4623" s="1"/>
      <c r="F4623"/>
      <c r="G4623"/>
      <c r="H4623"/>
    </row>
    <row r="4624" spans="4:8">
      <c r="D4624"/>
      <c r="E4624" s="1"/>
      <c r="F4624"/>
      <c r="G4624"/>
      <c r="H4624"/>
    </row>
    <row r="4625" spans="4:8">
      <c r="D4625"/>
      <c r="E4625" s="1"/>
      <c r="F4625"/>
      <c r="G4625"/>
      <c r="H4625"/>
    </row>
    <row r="4626" spans="4:8">
      <c r="D4626"/>
      <c r="E4626" s="1"/>
      <c r="F4626"/>
      <c r="G4626"/>
      <c r="H4626"/>
    </row>
    <row r="4627" spans="4:8">
      <c r="D4627"/>
      <c r="E4627" s="1"/>
      <c r="F4627"/>
      <c r="G4627"/>
      <c r="H4627"/>
    </row>
    <row r="4628" spans="4:8">
      <c r="D4628"/>
      <c r="E4628" s="1"/>
      <c r="F4628"/>
      <c r="G4628"/>
      <c r="H4628"/>
    </row>
    <row r="4629" spans="4:8">
      <c r="D4629"/>
      <c r="E4629" s="1"/>
      <c r="F4629"/>
      <c r="G4629"/>
      <c r="H4629"/>
    </row>
    <row r="4630" spans="4:8">
      <c r="D4630"/>
      <c r="E4630" s="1"/>
      <c r="F4630"/>
      <c r="G4630"/>
      <c r="H4630"/>
    </row>
    <row r="4631" spans="4:8">
      <c r="D4631"/>
      <c r="E4631" s="1"/>
      <c r="F4631"/>
      <c r="G4631"/>
      <c r="H4631"/>
    </row>
    <row r="4632" spans="4:8">
      <c r="D4632"/>
      <c r="E4632" s="1"/>
      <c r="F4632"/>
      <c r="G4632"/>
      <c r="H4632"/>
    </row>
    <row r="4633" spans="4:8">
      <c r="D4633"/>
      <c r="E4633" s="1"/>
      <c r="F4633"/>
      <c r="G4633"/>
      <c r="H4633"/>
    </row>
    <row r="4634" spans="4:8">
      <c r="D4634"/>
      <c r="E4634" s="1"/>
      <c r="F4634"/>
      <c r="G4634"/>
      <c r="H4634"/>
    </row>
    <row r="4635" spans="4:8">
      <c r="D4635"/>
      <c r="E4635" s="1"/>
      <c r="F4635"/>
      <c r="G4635"/>
      <c r="H4635"/>
    </row>
    <row r="4636" spans="4:8">
      <c r="D4636"/>
      <c r="E4636" s="1"/>
      <c r="F4636"/>
      <c r="G4636"/>
      <c r="H4636"/>
    </row>
    <row r="4637" spans="4:8">
      <c r="D4637"/>
      <c r="E4637" s="1"/>
      <c r="F4637"/>
      <c r="G4637"/>
      <c r="H4637"/>
    </row>
    <row r="4638" spans="4:8">
      <c r="D4638"/>
      <c r="E4638" s="1"/>
      <c r="F4638"/>
      <c r="G4638"/>
      <c r="H4638"/>
    </row>
    <row r="4639" spans="4:8">
      <c r="D4639"/>
      <c r="E4639" s="1"/>
      <c r="F4639"/>
      <c r="G4639"/>
      <c r="H4639"/>
    </row>
    <row r="4640" spans="4:8">
      <c r="D4640"/>
      <c r="E4640" s="1"/>
      <c r="F4640"/>
      <c r="G4640"/>
      <c r="H4640"/>
    </row>
    <row r="4641" spans="4:8">
      <c r="D4641"/>
      <c r="E4641" s="1"/>
      <c r="F4641"/>
      <c r="G4641"/>
      <c r="H4641"/>
    </row>
    <row r="4642" spans="4:8">
      <c r="D4642"/>
      <c r="E4642" s="1"/>
      <c r="F4642"/>
      <c r="G4642"/>
      <c r="H4642"/>
    </row>
    <row r="4643" spans="4:8">
      <c r="D4643"/>
      <c r="E4643" s="1"/>
      <c r="F4643"/>
      <c r="G4643"/>
      <c r="H4643"/>
    </row>
    <row r="4644" spans="4:8">
      <c r="D4644"/>
      <c r="E4644" s="1"/>
      <c r="F4644"/>
      <c r="G4644"/>
      <c r="H4644"/>
    </row>
    <row r="4645" spans="4:8">
      <c r="D4645"/>
      <c r="E4645" s="1"/>
      <c r="F4645"/>
      <c r="G4645"/>
      <c r="H4645"/>
    </row>
    <row r="4646" spans="4:8">
      <c r="D4646"/>
      <c r="E4646" s="1"/>
      <c r="F4646"/>
      <c r="G4646"/>
      <c r="H4646"/>
    </row>
    <row r="4647" spans="4:8">
      <c r="D4647"/>
      <c r="E4647" s="1"/>
      <c r="F4647"/>
      <c r="G4647"/>
      <c r="H4647"/>
    </row>
    <row r="4648" spans="4:8">
      <c r="D4648"/>
      <c r="E4648" s="1"/>
      <c r="F4648"/>
      <c r="G4648"/>
      <c r="H4648"/>
    </row>
    <row r="4649" spans="4:8">
      <c r="D4649"/>
      <c r="E4649" s="1"/>
      <c r="F4649"/>
      <c r="G4649"/>
      <c r="H4649"/>
    </row>
    <row r="4650" spans="4:8">
      <c r="D4650"/>
      <c r="E4650" s="1"/>
      <c r="F4650"/>
      <c r="G4650"/>
      <c r="H4650"/>
    </row>
    <row r="4651" spans="4:8">
      <c r="D4651"/>
      <c r="E4651" s="1"/>
      <c r="F4651"/>
      <c r="G4651"/>
      <c r="H4651"/>
    </row>
    <row r="4652" spans="4:8">
      <c r="D4652"/>
      <c r="E4652" s="1"/>
      <c r="F4652"/>
      <c r="G4652"/>
      <c r="H4652"/>
    </row>
    <row r="4653" spans="4:8">
      <c r="D4653"/>
      <c r="E4653" s="1"/>
      <c r="F4653"/>
      <c r="G4653"/>
      <c r="H4653"/>
    </row>
    <row r="4654" spans="4:8">
      <c r="D4654"/>
      <c r="E4654" s="1"/>
      <c r="F4654"/>
      <c r="G4654"/>
      <c r="H4654"/>
    </row>
    <row r="4655" spans="4:8">
      <c r="D4655"/>
      <c r="E4655" s="1"/>
      <c r="F4655"/>
      <c r="G4655"/>
      <c r="H4655"/>
    </row>
    <row r="4656" spans="4:8">
      <c r="D4656"/>
      <c r="E4656" s="1"/>
      <c r="F4656"/>
      <c r="G4656"/>
      <c r="H4656"/>
    </row>
    <row r="4657" spans="4:8">
      <c r="D4657"/>
      <c r="E4657" s="1"/>
      <c r="F4657"/>
      <c r="G4657"/>
      <c r="H4657"/>
    </row>
    <row r="4658" spans="4:8">
      <c r="D4658"/>
      <c r="E4658" s="1"/>
      <c r="F4658"/>
      <c r="G4658"/>
      <c r="H4658"/>
    </row>
    <row r="4659" spans="4:8">
      <c r="D4659"/>
      <c r="E4659" s="1"/>
      <c r="F4659"/>
      <c r="G4659"/>
      <c r="H4659"/>
    </row>
    <row r="4660" spans="4:8">
      <c r="D4660"/>
      <c r="E4660" s="1"/>
      <c r="F4660"/>
      <c r="G4660"/>
      <c r="H4660"/>
    </row>
    <row r="4661" spans="4:8">
      <c r="D4661"/>
      <c r="E4661" s="1"/>
      <c r="F4661"/>
      <c r="G4661"/>
      <c r="H4661"/>
    </row>
    <row r="4662" spans="4:8">
      <c r="D4662"/>
      <c r="E4662" s="1"/>
      <c r="F4662"/>
      <c r="G4662"/>
      <c r="H4662"/>
    </row>
    <row r="4663" spans="4:8">
      <c r="D4663"/>
      <c r="E4663" s="1"/>
      <c r="F4663"/>
      <c r="G4663"/>
      <c r="H4663"/>
    </row>
    <row r="4664" spans="4:8">
      <c r="D4664"/>
      <c r="E4664" s="1"/>
      <c r="F4664"/>
      <c r="G4664"/>
      <c r="H4664"/>
    </row>
    <row r="4665" spans="4:8">
      <c r="D4665"/>
      <c r="E4665" s="1"/>
      <c r="F4665"/>
      <c r="G4665"/>
      <c r="H4665"/>
    </row>
    <row r="4666" spans="4:8">
      <c r="D4666"/>
      <c r="E4666" s="1"/>
      <c r="F4666"/>
      <c r="G4666"/>
      <c r="H4666"/>
    </row>
    <row r="4667" spans="4:8">
      <c r="D4667"/>
      <c r="E4667" s="1"/>
      <c r="F4667"/>
      <c r="G4667"/>
      <c r="H4667"/>
    </row>
    <row r="4668" spans="4:8">
      <c r="D4668"/>
      <c r="E4668" s="1"/>
      <c r="F4668"/>
      <c r="G4668"/>
      <c r="H4668"/>
    </row>
    <row r="4669" spans="4:8">
      <c r="D4669"/>
      <c r="E4669" s="1"/>
      <c r="F4669"/>
      <c r="G4669"/>
      <c r="H4669"/>
    </row>
    <row r="4670" spans="4:8">
      <c r="D4670"/>
      <c r="E4670" s="1"/>
      <c r="F4670"/>
      <c r="G4670"/>
      <c r="H4670"/>
    </row>
    <row r="4671" spans="4:8">
      <c r="D4671"/>
      <c r="E4671" s="1"/>
      <c r="F4671"/>
      <c r="G4671"/>
      <c r="H4671"/>
    </row>
    <row r="4672" spans="4:8">
      <c r="D4672"/>
      <c r="E4672" s="1"/>
      <c r="F4672"/>
      <c r="G4672"/>
      <c r="H4672"/>
    </row>
    <row r="4673" spans="4:8">
      <c r="D4673"/>
      <c r="E4673" s="1"/>
      <c r="F4673"/>
      <c r="G4673"/>
      <c r="H4673"/>
    </row>
    <row r="4674" spans="4:8">
      <c r="D4674"/>
      <c r="E4674" s="1"/>
      <c r="F4674"/>
      <c r="G4674"/>
      <c r="H4674"/>
    </row>
    <row r="4675" spans="4:8">
      <c r="D4675"/>
      <c r="E4675" s="1"/>
      <c r="F4675"/>
      <c r="G4675"/>
      <c r="H4675"/>
    </row>
    <row r="4676" spans="4:8">
      <c r="D4676"/>
      <c r="E4676" s="1"/>
      <c r="F4676"/>
      <c r="G4676"/>
      <c r="H4676"/>
    </row>
    <row r="4677" spans="4:8">
      <c r="D4677"/>
      <c r="E4677" s="1"/>
      <c r="F4677"/>
      <c r="G4677"/>
      <c r="H4677"/>
    </row>
    <row r="4678" spans="4:8">
      <c r="D4678"/>
      <c r="E4678" s="1"/>
      <c r="F4678"/>
      <c r="G4678"/>
      <c r="H4678"/>
    </row>
    <row r="4679" spans="4:8">
      <c r="D4679"/>
      <c r="E4679" s="1"/>
      <c r="F4679"/>
      <c r="G4679"/>
      <c r="H4679"/>
    </row>
    <row r="4680" spans="4:8">
      <c r="D4680"/>
      <c r="E4680" s="1"/>
      <c r="F4680"/>
      <c r="G4680"/>
      <c r="H4680"/>
    </row>
    <row r="4681" spans="4:8">
      <c r="D4681"/>
      <c r="E4681" s="1"/>
      <c r="F4681"/>
      <c r="G4681"/>
      <c r="H4681"/>
    </row>
    <row r="4682" spans="4:8">
      <c r="D4682"/>
      <c r="E4682" s="1"/>
      <c r="F4682"/>
      <c r="G4682"/>
      <c r="H4682"/>
    </row>
    <row r="4683" spans="4:8">
      <c r="D4683"/>
      <c r="E4683" s="1"/>
      <c r="F4683"/>
      <c r="G4683"/>
      <c r="H4683"/>
    </row>
    <row r="4684" spans="4:8">
      <c r="D4684"/>
      <c r="E4684" s="1"/>
      <c r="F4684"/>
      <c r="G4684"/>
      <c r="H4684"/>
    </row>
    <row r="4685" spans="4:8">
      <c r="D4685"/>
      <c r="E4685" s="1"/>
      <c r="F4685"/>
      <c r="G4685"/>
      <c r="H4685"/>
    </row>
    <row r="4686" spans="4:8">
      <c r="D4686"/>
      <c r="E4686" s="1"/>
      <c r="F4686"/>
      <c r="G4686"/>
      <c r="H4686"/>
    </row>
    <row r="4687" spans="4:8">
      <c r="D4687"/>
      <c r="E4687" s="1"/>
      <c r="F4687"/>
      <c r="G4687"/>
      <c r="H4687"/>
    </row>
    <row r="4688" spans="4:8">
      <c r="D4688"/>
      <c r="E4688" s="1"/>
      <c r="F4688"/>
      <c r="G4688"/>
      <c r="H4688"/>
    </row>
    <row r="4689" spans="4:8">
      <c r="D4689"/>
      <c r="E4689" s="1"/>
      <c r="F4689"/>
      <c r="G4689"/>
      <c r="H4689"/>
    </row>
    <row r="4690" spans="4:8">
      <c r="D4690"/>
      <c r="E4690" s="1"/>
      <c r="F4690"/>
      <c r="G4690"/>
      <c r="H4690"/>
    </row>
    <row r="4691" spans="4:8">
      <c r="D4691"/>
      <c r="E4691" s="1"/>
      <c r="F4691"/>
      <c r="G4691"/>
      <c r="H4691"/>
    </row>
    <row r="4692" spans="4:8">
      <c r="D4692"/>
      <c r="E4692" s="1"/>
      <c r="F4692"/>
      <c r="G4692"/>
      <c r="H4692"/>
    </row>
    <row r="4693" spans="4:8">
      <c r="D4693"/>
      <c r="E4693" s="1"/>
      <c r="F4693"/>
      <c r="G4693"/>
      <c r="H4693"/>
    </row>
    <row r="4694" spans="4:8">
      <c r="D4694"/>
      <c r="E4694" s="1"/>
      <c r="F4694"/>
      <c r="G4694"/>
      <c r="H4694"/>
    </row>
    <row r="4695" spans="4:8">
      <c r="D4695"/>
      <c r="E4695" s="1"/>
      <c r="F4695"/>
      <c r="G4695"/>
      <c r="H4695"/>
    </row>
    <row r="4696" spans="4:8">
      <c r="D4696"/>
      <c r="E4696" s="1"/>
      <c r="F4696"/>
      <c r="G4696"/>
      <c r="H4696"/>
    </row>
    <row r="4697" spans="4:8">
      <c r="D4697"/>
      <c r="E4697" s="1"/>
      <c r="F4697"/>
      <c r="G4697"/>
      <c r="H4697"/>
    </row>
    <row r="4698" spans="4:8">
      <c r="D4698"/>
      <c r="E4698" s="1"/>
      <c r="F4698"/>
      <c r="G4698"/>
      <c r="H4698"/>
    </row>
    <row r="4699" spans="4:8">
      <c r="D4699"/>
      <c r="E4699" s="1"/>
      <c r="F4699"/>
      <c r="G4699"/>
      <c r="H4699"/>
    </row>
    <row r="4700" spans="4:8">
      <c r="D4700"/>
      <c r="E4700" s="1"/>
      <c r="F4700"/>
      <c r="G4700"/>
      <c r="H4700"/>
    </row>
    <row r="4701" spans="4:8">
      <c r="D4701"/>
      <c r="E4701" s="1"/>
      <c r="F4701"/>
      <c r="G4701"/>
      <c r="H4701"/>
    </row>
    <row r="4702" spans="4:8">
      <c r="D4702"/>
      <c r="E4702" s="1"/>
      <c r="F4702"/>
      <c r="G4702"/>
      <c r="H4702"/>
    </row>
    <row r="4703" spans="4:8">
      <c r="D4703"/>
      <c r="E4703" s="1"/>
      <c r="F4703"/>
      <c r="G4703"/>
      <c r="H4703"/>
    </row>
    <row r="4704" spans="4:8">
      <c r="D4704"/>
      <c r="E4704" s="1"/>
      <c r="F4704"/>
      <c r="G4704"/>
      <c r="H4704"/>
    </row>
    <row r="4705" spans="4:8">
      <c r="D4705"/>
      <c r="E4705" s="1"/>
      <c r="F4705"/>
      <c r="G4705"/>
      <c r="H4705"/>
    </row>
    <row r="4706" spans="4:8">
      <c r="D4706"/>
      <c r="E4706" s="1"/>
      <c r="F4706"/>
      <c r="G4706"/>
      <c r="H4706"/>
    </row>
    <row r="4707" spans="4:8">
      <c r="D4707"/>
      <c r="E4707" s="1"/>
      <c r="F4707"/>
      <c r="G4707"/>
      <c r="H4707"/>
    </row>
    <row r="4708" spans="4:8">
      <c r="D4708"/>
      <c r="E4708" s="1"/>
      <c r="F4708"/>
      <c r="G4708"/>
      <c r="H4708"/>
    </row>
    <row r="4709" spans="4:8">
      <c r="D4709"/>
      <c r="E4709" s="1"/>
      <c r="F4709"/>
      <c r="G4709"/>
      <c r="H4709"/>
    </row>
    <row r="4710" spans="4:8">
      <c r="D4710"/>
      <c r="E4710" s="1"/>
      <c r="F4710"/>
      <c r="G4710"/>
      <c r="H4710"/>
    </row>
    <row r="4711" spans="4:8">
      <c r="D4711"/>
      <c r="E4711" s="1"/>
      <c r="F4711"/>
      <c r="G4711"/>
      <c r="H4711"/>
    </row>
    <row r="4712" spans="4:8">
      <c r="D4712"/>
      <c r="E4712" s="1"/>
      <c r="F4712"/>
      <c r="G4712"/>
      <c r="H4712"/>
    </row>
    <row r="4713" spans="4:8">
      <c r="D4713"/>
      <c r="E4713" s="1"/>
      <c r="F4713"/>
      <c r="G4713"/>
      <c r="H4713"/>
    </row>
    <row r="4714" spans="4:8">
      <c r="D4714"/>
      <c r="E4714" s="1"/>
      <c r="F4714"/>
      <c r="G4714"/>
      <c r="H4714"/>
    </row>
    <row r="4715" spans="4:8">
      <c r="D4715"/>
      <c r="E4715" s="1"/>
      <c r="F4715"/>
      <c r="G4715"/>
      <c r="H4715"/>
    </row>
    <row r="4716" spans="4:8">
      <c r="D4716"/>
      <c r="E4716" s="1"/>
      <c r="F4716"/>
      <c r="G4716"/>
      <c r="H4716"/>
    </row>
    <row r="4717" spans="4:8">
      <c r="D4717"/>
      <c r="E4717" s="1"/>
      <c r="F4717"/>
      <c r="G4717"/>
      <c r="H4717"/>
    </row>
    <row r="4718" spans="4:8">
      <c r="D4718"/>
      <c r="E4718" s="1"/>
      <c r="F4718"/>
      <c r="G4718"/>
      <c r="H4718"/>
    </row>
    <row r="4719" spans="4:8">
      <c r="D4719"/>
      <c r="E4719" s="1"/>
      <c r="F4719"/>
      <c r="G4719"/>
      <c r="H4719"/>
    </row>
    <row r="4720" spans="4:8">
      <c r="D4720"/>
      <c r="E4720" s="1"/>
      <c r="F4720"/>
      <c r="G4720"/>
      <c r="H4720"/>
    </row>
    <row r="4721" spans="4:8">
      <c r="D4721"/>
      <c r="E4721" s="1"/>
      <c r="F4721"/>
      <c r="G4721"/>
      <c r="H4721"/>
    </row>
    <row r="4722" spans="4:8">
      <c r="D4722"/>
      <c r="E4722" s="1"/>
      <c r="F4722"/>
      <c r="G4722"/>
      <c r="H4722"/>
    </row>
    <row r="4723" spans="4:8">
      <c r="D4723"/>
      <c r="E4723" s="1"/>
      <c r="F4723"/>
      <c r="G4723"/>
      <c r="H4723"/>
    </row>
    <row r="4724" spans="4:8">
      <c r="D4724"/>
      <c r="E4724" s="1"/>
      <c r="F4724"/>
      <c r="G4724"/>
      <c r="H4724"/>
    </row>
    <row r="4725" spans="4:8">
      <c r="D4725"/>
      <c r="E4725" s="1"/>
      <c r="F4725"/>
      <c r="G4725"/>
      <c r="H4725"/>
    </row>
    <row r="4726" spans="4:8">
      <c r="D4726"/>
      <c r="E4726" s="1"/>
      <c r="F4726"/>
      <c r="G4726"/>
      <c r="H4726"/>
    </row>
    <row r="4727" spans="4:8">
      <c r="D4727"/>
      <c r="E4727" s="1"/>
      <c r="F4727"/>
      <c r="G4727"/>
      <c r="H4727"/>
    </row>
    <row r="4728" spans="4:8">
      <c r="D4728"/>
      <c r="E4728" s="1"/>
      <c r="F4728"/>
      <c r="G4728"/>
      <c r="H4728"/>
    </row>
    <row r="4729" spans="4:8">
      <c r="D4729"/>
      <c r="E4729" s="1"/>
      <c r="F4729"/>
      <c r="G4729"/>
      <c r="H4729"/>
    </row>
    <row r="4730" spans="4:8">
      <c r="D4730"/>
      <c r="E4730" s="1"/>
      <c r="F4730"/>
      <c r="G4730"/>
      <c r="H4730"/>
    </row>
    <row r="4731" spans="4:8">
      <c r="D4731"/>
      <c r="E4731" s="1"/>
      <c r="F4731"/>
      <c r="G4731"/>
      <c r="H4731"/>
    </row>
    <row r="4732" spans="4:8">
      <c r="D4732"/>
      <c r="E4732" s="1"/>
      <c r="F4732"/>
      <c r="G4732"/>
      <c r="H4732"/>
    </row>
    <row r="4733" spans="4:8">
      <c r="D4733"/>
      <c r="E4733" s="1"/>
      <c r="F4733"/>
      <c r="G4733"/>
      <c r="H4733"/>
    </row>
    <row r="4734" spans="4:8">
      <c r="D4734"/>
      <c r="E4734" s="1"/>
      <c r="F4734"/>
      <c r="G4734"/>
      <c r="H4734"/>
    </row>
    <row r="4735" spans="4:8">
      <c r="D4735"/>
      <c r="E4735" s="1"/>
      <c r="F4735"/>
      <c r="G4735"/>
      <c r="H4735"/>
    </row>
    <row r="4736" spans="4:8">
      <c r="D4736"/>
      <c r="E4736" s="1"/>
      <c r="F4736"/>
      <c r="G4736"/>
      <c r="H4736"/>
    </row>
    <row r="4737" spans="4:8">
      <c r="D4737"/>
      <c r="E4737" s="1"/>
      <c r="F4737"/>
      <c r="G4737"/>
      <c r="H4737"/>
    </row>
    <row r="4738" spans="4:8">
      <c r="D4738"/>
      <c r="E4738" s="1"/>
      <c r="F4738"/>
      <c r="G4738"/>
      <c r="H4738"/>
    </row>
    <row r="4739" spans="4:8">
      <c r="D4739"/>
      <c r="E4739" s="1"/>
      <c r="F4739"/>
      <c r="G4739"/>
      <c r="H4739"/>
    </row>
    <row r="4740" spans="4:8">
      <c r="D4740"/>
      <c r="E4740" s="1"/>
      <c r="F4740"/>
      <c r="G4740"/>
      <c r="H4740"/>
    </row>
    <row r="4741" spans="4:8">
      <c r="D4741"/>
      <c r="E4741" s="1"/>
      <c r="F4741"/>
      <c r="G4741"/>
      <c r="H4741"/>
    </row>
    <row r="4742" spans="4:8">
      <c r="D4742"/>
      <c r="E4742" s="1"/>
      <c r="F4742"/>
      <c r="G4742"/>
      <c r="H4742"/>
    </row>
    <row r="4743" spans="4:8">
      <c r="D4743"/>
      <c r="E4743" s="1"/>
      <c r="F4743"/>
      <c r="G4743"/>
      <c r="H4743"/>
    </row>
    <row r="4744" spans="4:8">
      <c r="D4744"/>
      <c r="E4744" s="1"/>
      <c r="F4744"/>
      <c r="G4744"/>
      <c r="H4744"/>
    </row>
    <row r="4745" spans="4:8">
      <c r="D4745"/>
      <c r="E4745" s="1"/>
      <c r="F4745"/>
      <c r="G4745"/>
      <c r="H4745"/>
    </row>
    <row r="4746" spans="4:8">
      <c r="D4746"/>
      <c r="E4746" s="1"/>
      <c r="F4746"/>
      <c r="G4746"/>
      <c r="H4746"/>
    </row>
    <row r="4747" spans="4:8">
      <c r="D4747"/>
      <c r="E4747" s="1"/>
      <c r="F4747"/>
      <c r="G4747"/>
      <c r="H4747"/>
    </row>
    <row r="4748" spans="4:8">
      <c r="D4748"/>
      <c r="E4748" s="1"/>
      <c r="F4748"/>
      <c r="G4748"/>
      <c r="H4748"/>
    </row>
    <row r="4749" spans="4:8">
      <c r="D4749"/>
      <c r="E4749" s="1"/>
      <c r="F4749"/>
      <c r="G4749"/>
      <c r="H4749"/>
    </row>
    <row r="4750" spans="4:8">
      <c r="D4750"/>
      <c r="E4750" s="1"/>
      <c r="F4750"/>
      <c r="G4750"/>
      <c r="H4750"/>
    </row>
    <row r="4751" spans="4:8">
      <c r="D4751"/>
      <c r="E4751" s="1"/>
      <c r="F4751"/>
      <c r="G4751"/>
      <c r="H4751"/>
    </row>
    <row r="4752" spans="4:8">
      <c r="D4752"/>
      <c r="E4752" s="1"/>
      <c r="F4752"/>
      <c r="G4752"/>
      <c r="H4752"/>
    </row>
    <row r="4753" spans="4:8">
      <c r="D4753"/>
      <c r="E4753" s="1"/>
      <c r="F4753"/>
      <c r="G4753"/>
      <c r="H4753"/>
    </row>
    <row r="4754" spans="4:8">
      <c r="D4754"/>
      <c r="E4754" s="1"/>
      <c r="F4754"/>
      <c r="G4754"/>
      <c r="H4754"/>
    </row>
    <row r="4755" spans="4:8">
      <c r="D4755"/>
      <c r="E4755" s="1"/>
      <c r="F4755"/>
      <c r="G4755"/>
      <c r="H4755"/>
    </row>
    <row r="4756" spans="4:8">
      <c r="D4756"/>
      <c r="E4756" s="1"/>
      <c r="F4756"/>
      <c r="G4756"/>
      <c r="H4756"/>
    </row>
    <row r="4757" spans="4:8">
      <c r="D4757"/>
      <c r="E4757" s="1"/>
      <c r="F4757"/>
      <c r="G4757"/>
      <c r="H4757"/>
    </row>
    <row r="4758" spans="4:8">
      <c r="D4758"/>
      <c r="E4758" s="1"/>
      <c r="F4758"/>
      <c r="G4758"/>
      <c r="H4758"/>
    </row>
    <row r="4759" spans="4:8">
      <c r="D4759"/>
      <c r="E4759" s="1"/>
      <c r="F4759"/>
      <c r="G4759"/>
      <c r="H4759"/>
    </row>
    <row r="4760" spans="4:8">
      <c r="D4760"/>
      <c r="E4760" s="1"/>
      <c r="F4760"/>
      <c r="G4760"/>
      <c r="H4760"/>
    </row>
    <row r="4761" spans="4:8">
      <c r="D4761"/>
      <c r="E4761" s="1"/>
      <c r="F4761"/>
      <c r="G4761"/>
      <c r="H4761"/>
    </row>
    <row r="4762" spans="4:8">
      <c r="D4762"/>
      <c r="E4762" s="1"/>
      <c r="F4762"/>
      <c r="G4762"/>
      <c r="H4762"/>
    </row>
    <row r="4763" spans="4:8">
      <c r="D4763"/>
      <c r="E4763" s="1"/>
      <c r="F4763"/>
      <c r="G4763"/>
      <c r="H4763"/>
    </row>
    <row r="4764" spans="4:8">
      <c r="D4764"/>
      <c r="E4764" s="1"/>
      <c r="F4764"/>
      <c r="G4764"/>
      <c r="H4764"/>
    </row>
    <row r="4765" spans="4:8">
      <c r="D4765"/>
      <c r="E4765" s="1"/>
      <c r="F4765"/>
      <c r="G4765"/>
      <c r="H4765"/>
    </row>
    <row r="4766" spans="4:8">
      <c r="D4766"/>
      <c r="E4766" s="1"/>
      <c r="F4766"/>
      <c r="G4766"/>
      <c r="H4766"/>
    </row>
    <row r="4767" spans="4:8">
      <c r="D4767"/>
      <c r="E4767" s="1"/>
      <c r="F4767"/>
      <c r="G4767"/>
      <c r="H4767"/>
    </row>
    <row r="4768" spans="4:8">
      <c r="D4768"/>
      <c r="E4768" s="1"/>
      <c r="F4768"/>
      <c r="G4768"/>
      <c r="H4768"/>
    </row>
    <row r="4769" spans="4:8">
      <c r="D4769"/>
      <c r="E4769" s="1"/>
      <c r="F4769"/>
      <c r="G4769"/>
      <c r="H4769"/>
    </row>
    <row r="4770" spans="4:8">
      <c r="D4770"/>
      <c r="E4770" s="1"/>
      <c r="F4770"/>
      <c r="G4770"/>
      <c r="H4770"/>
    </row>
    <row r="4771" spans="4:8">
      <c r="D4771"/>
      <c r="E4771" s="1"/>
      <c r="F4771"/>
      <c r="G4771"/>
      <c r="H4771"/>
    </row>
    <row r="4772" spans="4:8">
      <c r="D4772"/>
      <c r="E4772" s="1"/>
      <c r="F4772"/>
      <c r="G4772"/>
      <c r="H4772"/>
    </row>
    <row r="4773" spans="4:8">
      <c r="D4773"/>
      <c r="E4773" s="1"/>
      <c r="F4773"/>
      <c r="G4773"/>
      <c r="H4773"/>
    </row>
    <row r="4774" spans="4:8">
      <c r="D4774"/>
      <c r="E4774" s="1"/>
      <c r="F4774"/>
      <c r="G4774"/>
      <c r="H4774"/>
    </row>
    <row r="4775" spans="4:8">
      <c r="D4775"/>
      <c r="E4775" s="1"/>
      <c r="F4775"/>
      <c r="G4775"/>
      <c r="H4775"/>
    </row>
    <row r="4776" spans="4:8">
      <c r="D4776"/>
      <c r="E4776" s="1"/>
      <c r="F4776"/>
      <c r="G4776"/>
      <c r="H4776"/>
    </row>
    <row r="4777" spans="4:8">
      <c r="D4777"/>
      <c r="E4777" s="1"/>
      <c r="F4777"/>
      <c r="G4777"/>
      <c r="H4777"/>
    </row>
    <row r="4778" spans="4:8">
      <c r="D4778"/>
      <c r="E4778" s="1"/>
      <c r="F4778"/>
      <c r="G4778"/>
      <c r="H4778"/>
    </row>
    <row r="4779" spans="4:8">
      <c r="D4779"/>
      <c r="E4779" s="1"/>
      <c r="F4779"/>
      <c r="G4779"/>
      <c r="H4779"/>
    </row>
    <row r="4780" spans="4:8">
      <c r="D4780"/>
      <c r="E4780" s="1"/>
      <c r="F4780"/>
      <c r="G4780"/>
      <c r="H4780"/>
    </row>
    <row r="4781" spans="4:8">
      <c r="D4781"/>
      <c r="E4781" s="1"/>
      <c r="F4781"/>
      <c r="G4781"/>
      <c r="H4781"/>
    </row>
    <row r="4782" spans="4:8">
      <c r="D4782"/>
      <c r="E4782" s="1"/>
      <c r="F4782"/>
      <c r="G4782"/>
      <c r="H4782"/>
    </row>
    <row r="4783" spans="4:8">
      <c r="D4783"/>
      <c r="E4783" s="1"/>
      <c r="F4783"/>
      <c r="G4783"/>
      <c r="H4783"/>
    </row>
    <row r="4784" spans="4:8">
      <c r="D4784"/>
      <c r="E4784" s="1"/>
      <c r="F4784"/>
      <c r="G4784"/>
      <c r="H4784"/>
    </row>
    <row r="4785" spans="4:8">
      <c r="D4785"/>
      <c r="E4785" s="1"/>
      <c r="F4785"/>
      <c r="G4785"/>
      <c r="H4785"/>
    </row>
    <row r="4786" spans="4:8">
      <c r="D4786"/>
      <c r="E4786" s="1"/>
      <c r="F4786"/>
      <c r="G4786"/>
      <c r="H4786"/>
    </row>
    <row r="4787" spans="4:8">
      <c r="D4787"/>
      <c r="E4787" s="1"/>
      <c r="F4787"/>
      <c r="G4787"/>
      <c r="H4787"/>
    </row>
    <row r="4788" spans="4:8">
      <c r="D4788"/>
      <c r="E4788" s="1"/>
      <c r="F4788"/>
      <c r="G4788"/>
      <c r="H4788"/>
    </row>
    <row r="4789" spans="4:8">
      <c r="D4789"/>
      <c r="E4789" s="1"/>
      <c r="F4789"/>
      <c r="G4789"/>
      <c r="H4789"/>
    </row>
    <row r="4790" spans="4:8">
      <c r="D4790"/>
      <c r="E4790" s="1"/>
      <c r="F4790"/>
      <c r="G4790"/>
      <c r="H4790"/>
    </row>
    <row r="4791" spans="4:8">
      <c r="D4791"/>
      <c r="E4791" s="1"/>
      <c r="F4791"/>
      <c r="G4791"/>
      <c r="H4791"/>
    </row>
    <row r="4792" spans="4:8">
      <c r="D4792"/>
      <c r="E4792" s="1"/>
      <c r="F4792"/>
      <c r="G4792"/>
      <c r="H4792"/>
    </row>
    <row r="4793" spans="4:8">
      <c r="D4793"/>
      <c r="E4793" s="1"/>
      <c r="F4793"/>
      <c r="G4793"/>
      <c r="H4793"/>
    </row>
    <row r="4794" spans="4:8">
      <c r="D4794"/>
      <c r="E4794" s="1"/>
      <c r="F4794"/>
      <c r="G4794"/>
      <c r="H4794"/>
    </row>
    <row r="4795" spans="4:8">
      <c r="D4795"/>
      <c r="E4795" s="1"/>
      <c r="F4795"/>
      <c r="G4795"/>
      <c r="H4795"/>
    </row>
    <row r="4796" spans="4:8">
      <c r="D4796"/>
      <c r="E4796" s="1"/>
      <c r="F4796"/>
      <c r="G4796"/>
      <c r="H4796"/>
    </row>
    <row r="4797" spans="4:8">
      <c r="D4797"/>
      <c r="E4797" s="1"/>
      <c r="F4797"/>
      <c r="G4797"/>
      <c r="H4797"/>
    </row>
    <row r="4798" spans="4:8">
      <c r="D4798"/>
      <c r="E4798" s="1"/>
      <c r="F4798"/>
      <c r="G4798"/>
      <c r="H4798"/>
    </row>
    <row r="4799" spans="4:8">
      <c r="D4799"/>
      <c r="E4799" s="1"/>
      <c r="F4799"/>
      <c r="G4799"/>
      <c r="H4799"/>
    </row>
    <row r="4800" spans="4:8">
      <c r="D4800"/>
      <c r="E4800" s="1"/>
      <c r="F4800"/>
      <c r="G4800"/>
      <c r="H4800"/>
    </row>
    <row r="4801" spans="4:8">
      <c r="D4801"/>
      <c r="E4801" s="1"/>
      <c r="F4801"/>
      <c r="G4801"/>
      <c r="H4801"/>
    </row>
    <row r="4802" spans="4:8">
      <c r="D4802"/>
      <c r="E4802" s="1"/>
      <c r="F4802"/>
      <c r="G4802"/>
      <c r="H4802"/>
    </row>
    <row r="4803" spans="4:8">
      <c r="D4803"/>
      <c r="E4803" s="1"/>
      <c r="F4803"/>
      <c r="G4803"/>
      <c r="H4803"/>
    </row>
    <row r="4804" spans="4:8">
      <c r="D4804"/>
      <c r="E4804" s="1"/>
      <c r="F4804"/>
      <c r="G4804"/>
      <c r="H4804"/>
    </row>
    <row r="4805" spans="4:8">
      <c r="D4805"/>
      <c r="E4805" s="1"/>
      <c r="F4805"/>
      <c r="G4805"/>
      <c r="H4805"/>
    </row>
    <row r="4806" spans="4:8">
      <c r="D4806"/>
      <c r="E4806" s="1"/>
      <c r="F4806"/>
      <c r="G4806"/>
      <c r="H4806"/>
    </row>
    <row r="4807" spans="4:8">
      <c r="D4807"/>
      <c r="E4807" s="1"/>
      <c r="F4807"/>
      <c r="G4807"/>
      <c r="H4807"/>
    </row>
    <row r="4808" spans="4:8">
      <c r="D4808"/>
      <c r="E4808" s="1"/>
      <c r="F4808"/>
      <c r="G4808"/>
      <c r="H4808"/>
    </row>
    <row r="4809" spans="4:8">
      <c r="D4809"/>
      <c r="E4809" s="1"/>
      <c r="F4809"/>
      <c r="G4809"/>
      <c r="H4809"/>
    </row>
    <row r="4810" spans="4:8">
      <c r="D4810"/>
      <c r="E4810" s="1"/>
      <c r="F4810"/>
      <c r="G4810"/>
      <c r="H4810"/>
    </row>
    <row r="4811" spans="4:8">
      <c r="D4811"/>
      <c r="E4811" s="1"/>
      <c r="F4811"/>
      <c r="G4811"/>
      <c r="H4811"/>
    </row>
    <row r="4812" spans="4:8">
      <c r="D4812"/>
      <c r="E4812" s="1"/>
      <c r="F4812"/>
      <c r="G4812"/>
      <c r="H4812"/>
    </row>
    <row r="4813" spans="4:8">
      <c r="D4813"/>
      <c r="E4813" s="1"/>
      <c r="F4813"/>
      <c r="G4813"/>
      <c r="H4813"/>
    </row>
    <row r="4814" spans="4:8">
      <c r="D4814"/>
      <c r="E4814" s="1"/>
      <c r="F4814"/>
      <c r="G4814"/>
      <c r="H4814"/>
    </row>
    <row r="4815" spans="4:8">
      <c r="D4815"/>
      <c r="E4815" s="1"/>
      <c r="F4815"/>
      <c r="G4815"/>
      <c r="H4815"/>
    </row>
    <row r="4816" spans="4:8">
      <c r="D4816"/>
      <c r="E4816" s="1"/>
      <c r="F4816"/>
      <c r="G4816"/>
      <c r="H4816"/>
    </row>
    <row r="4817" spans="4:8">
      <c r="D4817"/>
      <c r="E4817" s="1"/>
      <c r="F4817"/>
      <c r="G4817"/>
      <c r="H4817"/>
    </row>
    <row r="4818" spans="4:8">
      <c r="D4818"/>
      <c r="E4818" s="1"/>
      <c r="F4818"/>
      <c r="G4818"/>
      <c r="H4818"/>
    </row>
    <row r="4819" spans="4:8">
      <c r="D4819"/>
      <c r="E4819" s="1"/>
      <c r="F4819"/>
      <c r="G4819"/>
      <c r="H4819"/>
    </row>
    <row r="4820" spans="4:8">
      <c r="D4820"/>
      <c r="E4820" s="1"/>
      <c r="F4820"/>
      <c r="G4820"/>
      <c r="H4820"/>
    </row>
    <row r="4821" spans="4:8">
      <c r="D4821"/>
      <c r="E4821" s="1"/>
      <c r="F4821"/>
      <c r="G4821"/>
      <c r="H4821"/>
    </row>
    <row r="4822" spans="4:8">
      <c r="D4822"/>
      <c r="E4822" s="1"/>
      <c r="F4822"/>
      <c r="G4822"/>
      <c r="H4822"/>
    </row>
    <row r="4823" spans="4:8">
      <c r="D4823"/>
      <c r="E4823" s="1"/>
      <c r="F4823"/>
      <c r="G4823"/>
      <c r="H4823"/>
    </row>
    <row r="4824" spans="4:8">
      <c r="D4824"/>
      <c r="E4824" s="1"/>
      <c r="F4824"/>
      <c r="G4824"/>
      <c r="H4824"/>
    </row>
    <row r="4825" spans="4:8">
      <c r="D4825"/>
      <c r="E4825" s="1"/>
      <c r="F4825"/>
      <c r="G4825"/>
      <c r="H4825"/>
    </row>
    <row r="4826" spans="4:8">
      <c r="D4826"/>
      <c r="E4826" s="1"/>
      <c r="F4826"/>
      <c r="G4826"/>
      <c r="H4826"/>
    </row>
    <row r="4827" spans="4:8">
      <c r="D4827"/>
      <c r="E4827" s="1"/>
      <c r="F4827"/>
      <c r="G4827"/>
      <c r="H4827"/>
    </row>
    <row r="4828" spans="4:8">
      <c r="D4828"/>
      <c r="E4828" s="1"/>
      <c r="F4828"/>
      <c r="G4828"/>
      <c r="H4828"/>
    </row>
    <row r="4829" spans="4:8">
      <c r="D4829"/>
      <c r="E4829" s="1"/>
      <c r="F4829"/>
      <c r="G4829"/>
      <c r="H4829"/>
    </row>
    <row r="4830" spans="4:8">
      <c r="D4830"/>
      <c r="E4830" s="1"/>
      <c r="F4830"/>
      <c r="G4830"/>
      <c r="H4830"/>
    </row>
    <row r="4831" spans="4:8">
      <c r="D4831"/>
      <c r="E4831" s="1"/>
      <c r="F4831"/>
      <c r="G4831"/>
      <c r="H4831"/>
    </row>
    <row r="4832" spans="4:8">
      <c r="D4832"/>
      <c r="E4832" s="1"/>
      <c r="F4832"/>
      <c r="G4832"/>
      <c r="H4832"/>
    </row>
    <row r="4833" spans="4:8">
      <c r="D4833"/>
      <c r="E4833" s="1"/>
      <c r="F4833"/>
      <c r="G4833"/>
      <c r="H4833"/>
    </row>
    <row r="4834" spans="4:8">
      <c r="D4834"/>
      <c r="E4834" s="1"/>
      <c r="F4834"/>
      <c r="G4834"/>
      <c r="H4834"/>
    </row>
    <row r="4835" spans="4:8">
      <c r="D4835"/>
      <c r="E4835" s="1"/>
      <c r="F4835"/>
      <c r="G4835"/>
      <c r="H4835"/>
    </row>
    <row r="4836" spans="4:8">
      <c r="D4836"/>
      <c r="E4836" s="1"/>
      <c r="F4836"/>
      <c r="G4836"/>
      <c r="H4836"/>
    </row>
    <row r="4837" spans="4:8">
      <c r="D4837"/>
      <c r="E4837" s="1"/>
      <c r="F4837"/>
      <c r="G4837"/>
      <c r="H4837"/>
    </row>
    <row r="4838" spans="4:8">
      <c r="D4838"/>
      <c r="E4838" s="1"/>
      <c r="F4838"/>
      <c r="G4838"/>
      <c r="H4838"/>
    </row>
    <row r="4839" spans="4:8">
      <c r="D4839"/>
      <c r="E4839" s="1"/>
      <c r="F4839"/>
      <c r="G4839"/>
      <c r="H4839"/>
    </row>
    <row r="4840" spans="4:8">
      <c r="D4840"/>
      <c r="E4840" s="1"/>
      <c r="F4840"/>
      <c r="G4840"/>
      <c r="H4840"/>
    </row>
    <row r="4841" spans="4:8">
      <c r="D4841"/>
      <c r="E4841" s="1"/>
      <c r="F4841"/>
      <c r="G4841"/>
      <c r="H4841"/>
    </row>
    <row r="4842" spans="4:8">
      <c r="D4842"/>
      <c r="E4842" s="1"/>
      <c r="F4842"/>
      <c r="G4842"/>
      <c r="H4842"/>
    </row>
    <row r="4843" spans="4:8">
      <c r="D4843"/>
      <c r="E4843" s="1"/>
      <c r="F4843"/>
      <c r="G4843"/>
      <c r="H4843"/>
    </row>
    <row r="4844" spans="4:8">
      <c r="D4844"/>
      <c r="E4844" s="1"/>
      <c r="F4844"/>
      <c r="G4844"/>
      <c r="H4844"/>
    </row>
    <row r="4845" spans="4:8">
      <c r="D4845"/>
      <c r="E4845" s="1"/>
      <c r="F4845"/>
      <c r="G4845"/>
      <c r="H4845"/>
    </row>
    <row r="4846" spans="4:8">
      <c r="D4846"/>
      <c r="E4846" s="1"/>
      <c r="F4846"/>
      <c r="G4846"/>
      <c r="H4846"/>
    </row>
    <row r="4847" spans="4:8">
      <c r="D4847"/>
      <c r="E4847" s="1"/>
      <c r="F4847"/>
      <c r="G4847"/>
      <c r="H4847"/>
    </row>
    <row r="4848" spans="4:8">
      <c r="D4848"/>
      <c r="E4848" s="1"/>
      <c r="F4848"/>
      <c r="G4848"/>
      <c r="H4848"/>
    </row>
    <row r="4849" spans="4:8">
      <c r="D4849"/>
      <c r="E4849" s="1"/>
      <c r="F4849"/>
      <c r="G4849"/>
      <c r="H4849"/>
    </row>
    <row r="4850" spans="4:8">
      <c r="D4850"/>
      <c r="E4850" s="1"/>
      <c r="F4850"/>
      <c r="G4850"/>
      <c r="H4850"/>
    </row>
    <row r="4851" spans="4:8">
      <c r="D4851"/>
      <c r="E4851" s="1"/>
      <c r="F4851"/>
      <c r="G4851"/>
      <c r="H4851"/>
    </row>
    <row r="4852" spans="4:8">
      <c r="D4852"/>
      <c r="E4852" s="1"/>
      <c r="F4852"/>
      <c r="G4852"/>
      <c r="H4852"/>
    </row>
    <row r="4853" spans="4:8">
      <c r="D4853"/>
      <c r="E4853" s="1"/>
      <c r="F4853"/>
      <c r="G4853"/>
      <c r="H4853"/>
    </row>
    <row r="4854" spans="4:8">
      <c r="D4854"/>
      <c r="E4854" s="1"/>
      <c r="F4854"/>
      <c r="G4854"/>
      <c r="H4854"/>
    </row>
    <row r="4855" spans="4:8">
      <c r="D4855"/>
      <c r="E4855" s="1"/>
      <c r="F4855"/>
      <c r="G4855"/>
      <c r="H4855"/>
    </row>
    <row r="4856" spans="4:8">
      <c r="D4856"/>
      <c r="E4856" s="1"/>
      <c r="F4856"/>
      <c r="G4856"/>
      <c r="H4856"/>
    </row>
    <row r="4857" spans="4:8">
      <c r="D4857"/>
      <c r="E4857" s="1"/>
      <c r="F4857"/>
      <c r="G4857"/>
      <c r="H4857"/>
    </row>
    <row r="4858" spans="4:8">
      <c r="D4858"/>
      <c r="E4858" s="1"/>
      <c r="F4858"/>
      <c r="G4858"/>
      <c r="H4858"/>
    </row>
    <row r="4859" spans="4:8">
      <c r="D4859"/>
      <c r="E4859" s="1"/>
      <c r="F4859"/>
      <c r="G4859"/>
      <c r="H4859"/>
    </row>
    <row r="4860" spans="4:8">
      <c r="D4860"/>
      <c r="E4860" s="1"/>
      <c r="F4860"/>
      <c r="G4860"/>
      <c r="H4860"/>
    </row>
    <row r="4861" spans="4:8">
      <c r="D4861"/>
      <c r="E4861" s="1"/>
      <c r="F4861"/>
      <c r="G4861"/>
      <c r="H4861"/>
    </row>
    <row r="4862" spans="4:8">
      <c r="D4862"/>
      <c r="E4862" s="1"/>
      <c r="F4862"/>
      <c r="G4862"/>
      <c r="H4862"/>
    </row>
    <row r="4863" spans="4:8">
      <c r="D4863"/>
      <c r="E4863" s="1"/>
      <c r="F4863"/>
      <c r="G4863"/>
      <c r="H4863"/>
    </row>
    <row r="4864" spans="4:8">
      <c r="D4864"/>
      <c r="E4864" s="1"/>
      <c r="F4864"/>
      <c r="G4864"/>
      <c r="H4864"/>
    </row>
    <row r="4865" spans="4:8">
      <c r="D4865"/>
      <c r="E4865" s="1"/>
      <c r="F4865"/>
      <c r="G4865"/>
      <c r="H4865"/>
    </row>
    <row r="4866" spans="4:8">
      <c r="D4866"/>
      <c r="E4866" s="1"/>
      <c r="F4866"/>
      <c r="G4866"/>
      <c r="H4866"/>
    </row>
    <row r="4867" spans="4:8">
      <c r="D4867"/>
      <c r="E4867" s="1"/>
      <c r="F4867"/>
      <c r="G4867"/>
      <c r="H4867"/>
    </row>
    <row r="4868" spans="4:8">
      <c r="D4868"/>
      <c r="E4868" s="1"/>
      <c r="F4868"/>
      <c r="G4868"/>
      <c r="H4868"/>
    </row>
    <row r="4869" spans="4:8">
      <c r="D4869"/>
      <c r="E4869" s="1"/>
      <c r="F4869"/>
      <c r="G4869"/>
      <c r="H4869"/>
    </row>
    <row r="4870" spans="4:8">
      <c r="D4870"/>
      <c r="E4870" s="1"/>
      <c r="F4870"/>
      <c r="G4870"/>
      <c r="H4870"/>
    </row>
    <row r="4871" spans="4:8">
      <c r="D4871"/>
      <c r="E4871" s="1"/>
      <c r="F4871"/>
      <c r="G4871"/>
      <c r="H4871"/>
    </row>
    <row r="4872" spans="4:8">
      <c r="D4872"/>
      <c r="E4872" s="1"/>
      <c r="F4872"/>
      <c r="G4872"/>
      <c r="H4872"/>
    </row>
    <row r="4873" spans="4:8">
      <c r="D4873"/>
      <c r="E4873" s="1"/>
      <c r="F4873"/>
      <c r="G4873"/>
      <c r="H4873"/>
    </row>
    <row r="4874" spans="4:8">
      <c r="D4874"/>
      <c r="E4874" s="1"/>
      <c r="F4874"/>
      <c r="G4874"/>
      <c r="H4874"/>
    </row>
    <row r="4875" spans="4:8">
      <c r="D4875"/>
      <c r="E4875" s="1"/>
      <c r="F4875"/>
      <c r="G4875"/>
      <c r="H4875"/>
    </row>
    <row r="4876" spans="4:8">
      <c r="D4876"/>
      <c r="E4876" s="1"/>
      <c r="F4876"/>
      <c r="G4876"/>
      <c r="H4876"/>
    </row>
    <row r="4877" spans="4:8">
      <c r="D4877"/>
      <c r="E4877" s="1"/>
      <c r="F4877"/>
      <c r="G4877"/>
      <c r="H4877"/>
    </row>
    <row r="4878" spans="4:8">
      <c r="D4878"/>
      <c r="E4878" s="1"/>
      <c r="F4878"/>
      <c r="G4878"/>
      <c r="H4878"/>
    </row>
    <row r="4879" spans="4:8">
      <c r="D4879"/>
      <c r="E4879" s="1"/>
      <c r="F4879"/>
      <c r="G4879"/>
      <c r="H4879"/>
    </row>
    <row r="4880" spans="4:8">
      <c r="D4880"/>
      <c r="E4880" s="1"/>
      <c r="F4880"/>
      <c r="G4880"/>
      <c r="H4880"/>
    </row>
    <row r="4881" spans="4:8">
      <c r="D4881"/>
      <c r="E4881" s="1"/>
      <c r="F4881"/>
      <c r="G4881"/>
      <c r="H4881"/>
    </row>
    <row r="4882" spans="4:8">
      <c r="D4882"/>
      <c r="E4882" s="1"/>
      <c r="F4882"/>
      <c r="G4882"/>
      <c r="H4882"/>
    </row>
    <row r="4883" spans="4:8">
      <c r="D4883"/>
      <c r="E4883" s="1"/>
      <c r="F4883"/>
      <c r="G4883"/>
      <c r="H4883"/>
    </row>
    <row r="4884" spans="4:8">
      <c r="D4884"/>
      <c r="E4884" s="1"/>
      <c r="F4884"/>
      <c r="G4884"/>
      <c r="H4884"/>
    </row>
    <row r="4885" spans="4:8">
      <c r="D4885"/>
      <c r="E4885" s="1"/>
      <c r="F4885"/>
      <c r="G4885"/>
      <c r="H4885"/>
    </row>
    <row r="4886" spans="4:8">
      <c r="D4886"/>
      <c r="E4886" s="1"/>
      <c r="F4886"/>
      <c r="G4886"/>
      <c r="H4886"/>
    </row>
    <row r="4887" spans="4:8">
      <c r="D4887"/>
      <c r="E4887" s="1"/>
      <c r="F4887"/>
      <c r="G4887"/>
      <c r="H4887"/>
    </row>
    <row r="4888" spans="4:8">
      <c r="D4888"/>
      <c r="E4888" s="1"/>
      <c r="F4888"/>
      <c r="G4888"/>
      <c r="H4888"/>
    </row>
    <row r="4889" spans="4:8">
      <c r="D4889"/>
      <c r="E4889" s="1"/>
      <c r="F4889"/>
      <c r="G4889"/>
      <c r="H4889"/>
    </row>
    <row r="4890" spans="4:8">
      <c r="D4890"/>
      <c r="E4890" s="1"/>
      <c r="F4890"/>
      <c r="G4890"/>
      <c r="H4890"/>
    </row>
    <row r="4891" spans="4:8">
      <c r="D4891"/>
      <c r="E4891" s="1"/>
      <c r="F4891"/>
      <c r="G4891"/>
      <c r="H4891"/>
    </row>
    <row r="4892" spans="4:8">
      <c r="D4892"/>
      <c r="E4892" s="1"/>
      <c r="F4892"/>
      <c r="G4892"/>
      <c r="H4892"/>
    </row>
    <row r="4893" spans="4:8">
      <c r="D4893"/>
      <c r="E4893" s="1"/>
      <c r="F4893"/>
      <c r="G4893"/>
      <c r="H4893"/>
    </row>
    <row r="4894" spans="4:8">
      <c r="D4894"/>
      <c r="E4894" s="1"/>
      <c r="F4894"/>
      <c r="G4894"/>
      <c r="H4894"/>
    </row>
    <row r="4895" spans="4:8">
      <c r="D4895"/>
      <c r="E4895" s="1"/>
      <c r="F4895"/>
      <c r="G4895"/>
      <c r="H4895"/>
    </row>
    <row r="4896" spans="4:8">
      <c r="D4896"/>
      <c r="E4896" s="1"/>
      <c r="F4896"/>
      <c r="G4896"/>
      <c r="H4896"/>
    </row>
    <row r="4897" spans="4:8">
      <c r="D4897"/>
      <c r="E4897" s="1"/>
      <c r="F4897"/>
      <c r="G4897"/>
      <c r="H4897"/>
    </row>
    <row r="4898" spans="4:8">
      <c r="D4898"/>
      <c r="E4898" s="1"/>
      <c r="F4898"/>
      <c r="G4898"/>
      <c r="H4898"/>
    </row>
    <row r="4899" spans="4:8">
      <c r="D4899"/>
      <c r="E4899" s="1"/>
      <c r="F4899"/>
      <c r="G4899"/>
      <c r="H4899"/>
    </row>
    <row r="4900" spans="4:8">
      <c r="D4900"/>
      <c r="E4900" s="1"/>
      <c r="F4900"/>
      <c r="G4900"/>
      <c r="H4900"/>
    </row>
    <row r="4901" spans="4:8">
      <c r="D4901"/>
      <c r="E4901" s="1"/>
      <c r="F4901"/>
      <c r="G4901"/>
      <c r="H4901"/>
    </row>
    <row r="4902" spans="4:8">
      <c r="D4902"/>
      <c r="E4902" s="1"/>
      <c r="F4902"/>
      <c r="G4902"/>
      <c r="H4902"/>
    </row>
    <row r="4903" spans="4:8">
      <c r="D4903"/>
      <c r="E4903" s="1"/>
      <c r="F4903"/>
      <c r="G4903"/>
      <c r="H4903"/>
    </row>
    <row r="4904" spans="4:8">
      <c r="D4904"/>
      <c r="E4904" s="1"/>
      <c r="F4904"/>
      <c r="G4904"/>
      <c r="H4904"/>
    </row>
    <row r="4905" spans="4:8">
      <c r="D4905"/>
      <c r="E4905" s="1"/>
      <c r="F4905"/>
      <c r="G4905"/>
      <c r="H4905"/>
    </row>
    <row r="4906" spans="4:8">
      <c r="D4906"/>
      <c r="E4906" s="1"/>
      <c r="F4906"/>
      <c r="G4906"/>
      <c r="H4906"/>
    </row>
    <row r="4907" spans="4:8">
      <c r="D4907"/>
      <c r="E4907" s="1"/>
      <c r="F4907"/>
      <c r="G4907"/>
      <c r="H4907"/>
    </row>
    <row r="4908" spans="4:8">
      <c r="D4908"/>
      <c r="E4908" s="1"/>
      <c r="F4908"/>
      <c r="G4908"/>
      <c r="H4908"/>
    </row>
    <row r="4909" spans="4:8">
      <c r="D4909"/>
      <c r="E4909" s="1"/>
      <c r="F4909"/>
      <c r="G4909"/>
      <c r="H4909"/>
    </row>
    <row r="4910" spans="4:8">
      <c r="D4910"/>
      <c r="E4910" s="1"/>
      <c r="F4910"/>
      <c r="G4910"/>
      <c r="H4910"/>
    </row>
    <row r="4911" spans="4:8">
      <c r="D4911"/>
      <c r="E4911" s="1"/>
      <c r="F4911"/>
      <c r="G4911"/>
      <c r="H4911"/>
    </row>
    <row r="4912" spans="4:8">
      <c r="D4912"/>
      <c r="E4912" s="1"/>
      <c r="F4912"/>
      <c r="G4912"/>
      <c r="H4912"/>
    </row>
    <row r="4913" spans="4:8">
      <c r="D4913"/>
      <c r="E4913" s="1"/>
      <c r="F4913"/>
      <c r="G4913"/>
      <c r="H4913"/>
    </row>
    <row r="4914" spans="4:8">
      <c r="D4914"/>
      <c r="E4914" s="1"/>
      <c r="F4914"/>
      <c r="G4914"/>
      <c r="H4914"/>
    </row>
    <row r="4915" spans="4:8">
      <c r="D4915"/>
      <c r="E4915" s="1"/>
      <c r="F4915"/>
      <c r="G4915"/>
      <c r="H4915"/>
    </row>
    <row r="4916" spans="4:8">
      <c r="D4916"/>
      <c r="E4916" s="1"/>
      <c r="F4916"/>
      <c r="G4916"/>
      <c r="H4916"/>
    </row>
    <row r="4917" spans="4:8">
      <c r="D4917"/>
      <c r="E4917" s="1"/>
      <c r="F4917"/>
      <c r="G4917"/>
      <c r="H4917"/>
    </row>
    <row r="4918" spans="4:8">
      <c r="D4918"/>
      <c r="E4918" s="1"/>
      <c r="F4918"/>
      <c r="G4918"/>
      <c r="H4918"/>
    </row>
    <row r="4919" spans="4:8">
      <c r="D4919"/>
      <c r="E4919" s="1"/>
      <c r="F4919"/>
      <c r="G4919"/>
      <c r="H4919"/>
    </row>
    <row r="4920" spans="4:8">
      <c r="D4920"/>
      <c r="E4920" s="1"/>
      <c r="F4920"/>
      <c r="G4920"/>
      <c r="H4920"/>
    </row>
    <row r="4921" spans="4:8">
      <c r="D4921"/>
      <c r="E4921" s="1"/>
      <c r="F4921"/>
      <c r="G4921"/>
      <c r="H4921"/>
    </row>
    <row r="4922" spans="4:8">
      <c r="D4922"/>
      <c r="E4922" s="1"/>
      <c r="F4922"/>
      <c r="G4922"/>
      <c r="H4922"/>
    </row>
    <row r="4923" spans="4:8">
      <c r="D4923"/>
      <c r="E4923" s="1"/>
      <c r="F4923"/>
      <c r="G4923"/>
      <c r="H4923"/>
    </row>
    <row r="4924" spans="4:8">
      <c r="D4924"/>
      <c r="E4924" s="1"/>
      <c r="F4924"/>
      <c r="G4924"/>
      <c r="H4924"/>
    </row>
    <row r="4925" spans="4:8">
      <c r="D4925"/>
      <c r="E4925" s="1"/>
      <c r="F4925"/>
      <c r="G4925"/>
      <c r="H4925"/>
    </row>
    <row r="4926" spans="4:8">
      <c r="D4926"/>
      <c r="E4926" s="1"/>
      <c r="F4926"/>
      <c r="G4926"/>
      <c r="H4926"/>
    </row>
    <row r="4927" spans="4:8">
      <c r="D4927"/>
      <c r="E4927" s="1"/>
      <c r="F4927"/>
      <c r="G4927"/>
      <c r="H4927"/>
    </row>
    <row r="4928" spans="4:8">
      <c r="D4928"/>
      <c r="E4928" s="1"/>
      <c r="F4928"/>
      <c r="G4928"/>
      <c r="H4928"/>
    </row>
    <row r="4929" spans="4:8">
      <c r="D4929"/>
      <c r="E4929" s="1"/>
      <c r="F4929"/>
      <c r="G4929"/>
      <c r="H4929"/>
    </row>
    <row r="4930" spans="4:8">
      <c r="D4930"/>
      <c r="E4930" s="1"/>
      <c r="F4930"/>
      <c r="G4930"/>
      <c r="H4930"/>
    </row>
    <row r="4931" spans="4:8">
      <c r="D4931"/>
      <c r="E4931" s="1"/>
      <c r="F4931"/>
      <c r="G4931"/>
      <c r="H4931"/>
    </row>
    <row r="4932" spans="4:8">
      <c r="D4932"/>
      <c r="E4932" s="1"/>
      <c r="F4932"/>
      <c r="G4932"/>
      <c r="H4932"/>
    </row>
    <row r="4933" spans="4:8">
      <c r="D4933"/>
      <c r="E4933" s="1"/>
      <c r="F4933"/>
      <c r="G4933"/>
      <c r="H4933"/>
    </row>
    <row r="4934" spans="4:8">
      <c r="D4934"/>
      <c r="E4934" s="1"/>
      <c r="F4934"/>
      <c r="G4934"/>
      <c r="H4934"/>
    </row>
    <row r="4935" spans="4:8">
      <c r="D4935"/>
      <c r="E4935" s="1"/>
      <c r="F4935"/>
      <c r="G4935"/>
      <c r="H4935"/>
    </row>
    <row r="4936" spans="4:8">
      <c r="D4936"/>
      <c r="E4936" s="1"/>
      <c r="F4936"/>
      <c r="G4936"/>
      <c r="H4936"/>
    </row>
    <row r="4937" spans="4:8">
      <c r="D4937"/>
      <c r="E4937" s="1"/>
      <c r="F4937"/>
      <c r="G4937"/>
      <c r="H4937"/>
    </row>
    <row r="4938" spans="4:8">
      <c r="D4938"/>
      <c r="E4938" s="1"/>
      <c r="F4938"/>
      <c r="G4938"/>
      <c r="H4938"/>
    </row>
    <row r="4939" spans="4:8">
      <c r="D4939"/>
      <c r="E4939" s="1"/>
      <c r="F4939"/>
      <c r="G4939"/>
      <c r="H4939"/>
    </row>
    <row r="4940" spans="4:8">
      <c r="D4940"/>
      <c r="E4940" s="1"/>
      <c r="F4940"/>
      <c r="G4940"/>
      <c r="H4940"/>
    </row>
    <row r="4941" spans="4:8">
      <c r="D4941"/>
      <c r="E4941" s="1"/>
      <c r="F4941"/>
      <c r="G4941"/>
      <c r="H4941"/>
    </row>
    <row r="4942" spans="4:8">
      <c r="D4942"/>
      <c r="E4942" s="1"/>
      <c r="F4942"/>
      <c r="G4942"/>
      <c r="H4942"/>
    </row>
    <row r="4943" spans="4:8">
      <c r="D4943"/>
      <c r="E4943" s="1"/>
      <c r="F4943"/>
      <c r="G4943"/>
      <c r="H4943"/>
    </row>
    <row r="4944" spans="4:8">
      <c r="D4944"/>
      <c r="E4944" s="1"/>
      <c r="F4944"/>
      <c r="G4944"/>
      <c r="H4944"/>
    </row>
    <row r="4945" spans="4:8">
      <c r="D4945"/>
      <c r="E4945" s="1"/>
      <c r="F4945"/>
      <c r="G4945"/>
      <c r="H4945"/>
    </row>
    <row r="4946" spans="4:8">
      <c r="D4946"/>
      <c r="E4946" s="1"/>
      <c r="F4946"/>
      <c r="G4946"/>
      <c r="H4946"/>
    </row>
    <row r="4947" spans="4:8">
      <c r="D4947"/>
      <c r="E4947" s="1"/>
      <c r="F4947"/>
      <c r="G4947"/>
      <c r="H4947"/>
    </row>
    <row r="4948" spans="4:8">
      <c r="D4948"/>
      <c r="E4948" s="1"/>
      <c r="F4948"/>
      <c r="G4948"/>
      <c r="H4948"/>
    </row>
    <row r="4949" spans="4:8">
      <c r="D4949"/>
      <c r="E4949" s="1"/>
      <c r="F4949"/>
      <c r="G4949"/>
      <c r="H4949"/>
    </row>
    <row r="4950" spans="4:8">
      <c r="D4950"/>
      <c r="E4950" s="1"/>
      <c r="F4950"/>
      <c r="G4950"/>
      <c r="H4950"/>
    </row>
    <row r="4951" spans="4:8">
      <c r="D4951"/>
      <c r="E4951" s="1"/>
      <c r="F4951"/>
      <c r="G4951"/>
      <c r="H4951"/>
    </row>
    <row r="4952" spans="4:8">
      <c r="D4952"/>
      <c r="E4952" s="1"/>
      <c r="F4952"/>
      <c r="G4952"/>
      <c r="H4952"/>
    </row>
    <row r="4953" spans="4:8">
      <c r="D4953"/>
      <c r="E4953" s="1"/>
      <c r="F4953"/>
      <c r="G4953"/>
      <c r="H4953"/>
    </row>
    <row r="4954" spans="4:8">
      <c r="D4954"/>
      <c r="E4954" s="1"/>
      <c r="F4954"/>
      <c r="G4954"/>
      <c r="H4954"/>
    </row>
    <row r="4955" spans="4:8">
      <c r="D4955"/>
      <c r="E4955" s="1"/>
      <c r="F4955"/>
      <c r="G4955"/>
      <c r="H4955"/>
    </row>
    <row r="4956" spans="4:8">
      <c r="D4956"/>
      <c r="E4956" s="1"/>
      <c r="F4956"/>
      <c r="G4956"/>
      <c r="H4956"/>
    </row>
    <row r="4957" spans="4:8">
      <c r="D4957"/>
      <c r="E4957" s="1"/>
      <c r="F4957"/>
      <c r="G4957"/>
      <c r="H4957"/>
    </row>
    <row r="4958" spans="4:8">
      <c r="D4958"/>
      <c r="E4958" s="1"/>
      <c r="F4958"/>
      <c r="G4958"/>
      <c r="H4958"/>
    </row>
    <row r="4959" spans="4:8">
      <c r="D4959"/>
      <c r="E4959" s="1"/>
      <c r="F4959"/>
      <c r="G4959"/>
      <c r="H4959"/>
    </row>
    <row r="4960" spans="4:8">
      <c r="D4960"/>
      <c r="E4960" s="1"/>
      <c r="F4960"/>
      <c r="G4960"/>
      <c r="H4960"/>
    </row>
    <row r="4961" spans="4:8">
      <c r="D4961"/>
      <c r="E4961" s="1"/>
      <c r="F4961"/>
      <c r="G4961"/>
      <c r="H4961"/>
    </row>
    <row r="4962" spans="4:8">
      <c r="D4962"/>
      <c r="E4962" s="1"/>
      <c r="F4962"/>
      <c r="G4962"/>
      <c r="H4962"/>
    </row>
    <row r="4963" spans="4:8">
      <c r="D4963"/>
      <c r="E4963" s="1"/>
      <c r="F4963"/>
      <c r="G4963"/>
      <c r="H4963"/>
    </row>
    <row r="4964" spans="4:8">
      <c r="D4964"/>
      <c r="E4964" s="1"/>
      <c r="F4964"/>
      <c r="G4964"/>
      <c r="H4964"/>
    </row>
    <row r="4965" spans="4:8">
      <c r="D4965"/>
      <c r="E4965" s="1"/>
      <c r="F4965"/>
      <c r="G4965"/>
      <c r="H4965"/>
    </row>
    <row r="4966" spans="4:8">
      <c r="D4966"/>
      <c r="E4966" s="1"/>
      <c r="F4966"/>
      <c r="G4966"/>
      <c r="H4966"/>
    </row>
    <row r="4967" spans="4:8">
      <c r="D4967"/>
      <c r="E4967" s="1"/>
      <c r="F4967"/>
      <c r="G4967"/>
      <c r="H4967"/>
    </row>
    <row r="4968" spans="4:8">
      <c r="D4968"/>
      <c r="E4968" s="1"/>
      <c r="F4968"/>
      <c r="G4968"/>
      <c r="H4968"/>
    </row>
    <row r="4969" spans="4:8">
      <c r="D4969"/>
      <c r="E4969" s="1"/>
      <c r="F4969"/>
      <c r="G4969"/>
      <c r="H4969"/>
    </row>
    <row r="4970" spans="4:8">
      <c r="D4970"/>
      <c r="E4970" s="1"/>
      <c r="F4970"/>
      <c r="G4970"/>
      <c r="H4970"/>
    </row>
    <row r="4971" spans="4:8">
      <c r="D4971"/>
      <c r="E4971" s="1"/>
      <c r="F4971"/>
      <c r="G4971"/>
      <c r="H4971"/>
    </row>
    <row r="4972" spans="4:8">
      <c r="D4972"/>
      <c r="E4972" s="1"/>
      <c r="F4972"/>
      <c r="G4972"/>
      <c r="H4972"/>
    </row>
    <row r="4973" spans="4:8">
      <c r="D4973"/>
      <c r="E4973" s="1"/>
      <c r="F4973"/>
      <c r="G4973"/>
      <c r="H4973"/>
    </row>
    <row r="4974" spans="4:8">
      <c r="D4974"/>
      <c r="E4974" s="1"/>
      <c r="F4974"/>
      <c r="G4974"/>
      <c r="H4974"/>
    </row>
    <row r="4975" spans="4:8">
      <c r="D4975"/>
      <c r="E4975" s="1"/>
      <c r="F4975"/>
      <c r="G4975"/>
      <c r="H4975"/>
    </row>
    <row r="4976" spans="4:8">
      <c r="D4976"/>
      <c r="E4976" s="1"/>
      <c r="F4976"/>
      <c r="G4976"/>
      <c r="H4976"/>
    </row>
    <row r="4977" spans="4:8">
      <c r="D4977"/>
      <c r="E4977" s="1"/>
      <c r="F4977"/>
      <c r="G4977"/>
      <c r="H4977"/>
    </row>
    <row r="4978" spans="4:8">
      <c r="D4978"/>
      <c r="E4978" s="1"/>
      <c r="F4978"/>
      <c r="G4978"/>
      <c r="H4978"/>
    </row>
    <row r="4979" spans="4:8">
      <c r="D4979"/>
      <c r="E4979" s="1"/>
      <c r="F4979"/>
      <c r="G4979"/>
      <c r="H4979"/>
    </row>
    <row r="4980" spans="4:8">
      <c r="D4980"/>
      <c r="E4980" s="1"/>
      <c r="F4980"/>
      <c r="G4980"/>
      <c r="H4980"/>
    </row>
    <row r="4981" spans="4:8">
      <c r="D4981"/>
      <c r="E4981" s="1"/>
      <c r="F4981"/>
      <c r="G4981"/>
      <c r="H4981"/>
    </row>
    <row r="4982" spans="4:8">
      <c r="D4982"/>
      <c r="E4982" s="1"/>
      <c r="F4982"/>
      <c r="G4982"/>
      <c r="H4982"/>
    </row>
    <row r="4983" spans="4:8">
      <c r="D4983"/>
      <c r="E4983" s="1"/>
      <c r="F4983"/>
      <c r="G4983"/>
      <c r="H4983"/>
    </row>
    <row r="4984" spans="4:8">
      <c r="D4984"/>
      <c r="E4984" s="1"/>
      <c r="F4984"/>
      <c r="G4984"/>
      <c r="H4984"/>
    </row>
    <row r="4985" spans="4:8">
      <c r="D4985"/>
      <c r="E4985" s="1"/>
      <c r="F4985"/>
      <c r="G4985"/>
      <c r="H4985"/>
    </row>
    <row r="4986" spans="4:8">
      <c r="D4986"/>
      <c r="E4986" s="1"/>
      <c r="F4986"/>
      <c r="G4986"/>
      <c r="H4986"/>
    </row>
    <row r="4987" spans="4:8">
      <c r="D4987"/>
      <c r="E4987" s="1"/>
      <c r="F4987"/>
      <c r="G4987"/>
      <c r="H4987"/>
    </row>
    <row r="4988" spans="4:8">
      <c r="D4988"/>
      <c r="E4988" s="1"/>
      <c r="F4988"/>
      <c r="G4988"/>
      <c r="H4988"/>
    </row>
    <row r="4989" spans="4:8">
      <c r="D4989"/>
      <c r="E4989" s="1"/>
      <c r="F4989"/>
      <c r="G4989"/>
      <c r="H4989"/>
    </row>
    <row r="4990" spans="4:8">
      <c r="D4990"/>
      <c r="E4990" s="1"/>
      <c r="F4990"/>
      <c r="G4990"/>
      <c r="H4990"/>
    </row>
    <row r="4991" spans="4:8">
      <c r="D4991"/>
      <c r="E4991" s="1"/>
      <c r="F4991"/>
      <c r="G4991"/>
      <c r="H4991"/>
    </row>
    <row r="4992" spans="4:8">
      <c r="D4992"/>
      <c r="E4992" s="1"/>
      <c r="F4992"/>
      <c r="G4992"/>
      <c r="H4992"/>
    </row>
    <row r="4993" spans="4:8">
      <c r="D4993"/>
      <c r="E4993" s="1"/>
      <c r="F4993"/>
      <c r="G4993"/>
      <c r="H4993"/>
    </row>
    <row r="4994" spans="4:8">
      <c r="D4994"/>
      <c r="E4994" s="1"/>
      <c r="F4994"/>
      <c r="G4994"/>
      <c r="H4994"/>
    </row>
    <row r="4995" spans="4:8">
      <c r="D4995"/>
      <c r="E4995" s="1"/>
      <c r="F4995"/>
      <c r="G4995"/>
      <c r="H4995"/>
    </row>
    <row r="4996" spans="4:8">
      <c r="D4996"/>
      <c r="E4996" s="1"/>
      <c r="F4996"/>
      <c r="G4996"/>
      <c r="H4996"/>
    </row>
    <row r="4997" spans="4:8">
      <c r="D4997"/>
      <c r="E4997" s="1"/>
      <c r="F4997"/>
      <c r="G4997"/>
      <c r="H4997"/>
    </row>
    <row r="4998" spans="4:8">
      <c r="D4998"/>
      <c r="E4998" s="1"/>
      <c r="F4998"/>
      <c r="G4998"/>
      <c r="H4998"/>
    </row>
    <row r="4999" spans="4:8">
      <c r="D4999"/>
      <c r="E4999" s="1"/>
      <c r="F4999"/>
      <c r="G4999"/>
      <c r="H4999"/>
    </row>
    <row r="5000" spans="4:8">
      <c r="D5000"/>
      <c r="E5000" s="1"/>
      <c r="F5000"/>
      <c r="G5000"/>
      <c r="H5000"/>
    </row>
    <row r="5001" spans="4:8">
      <c r="D5001"/>
      <c r="E5001" s="1"/>
      <c r="F5001"/>
      <c r="G5001"/>
      <c r="H5001"/>
    </row>
    <row r="5002" spans="4:8">
      <c r="D5002"/>
      <c r="E5002" s="1"/>
      <c r="F5002"/>
      <c r="G5002"/>
      <c r="H5002"/>
    </row>
    <row r="5003" spans="4:8">
      <c r="D5003"/>
      <c r="E5003" s="1"/>
      <c r="F5003"/>
      <c r="G5003"/>
      <c r="H5003"/>
    </row>
    <row r="5004" spans="4:8">
      <c r="D5004"/>
      <c r="E5004" s="1"/>
      <c r="F5004"/>
      <c r="G5004"/>
      <c r="H5004"/>
    </row>
    <row r="5005" spans="4:8">
      <c r="D5005"/>
      <c r="E5005" s="1"/>
      <c r="F5005"/>
      <c r="G5005"/>
      <c r="H5005"/>
    </row>
    <row r="5006" spans="4:8">
      <c r="D5006"/>
      <c r="E5006" s="1"/>
      <c r="F5006"/>
      <c r="G5006"/>
      <c r="H5006"/>
    </row>
    <row r="5007" spans="4:8">
      <c r="D5007"/>
      <c r="E5007" s="1"/>
      <c r="F5007"/>
      <c r="G5007"/>
      <c r="H5007"/>
    </row>
    <row r="5008" spans="4:8">
      <c r="D5008"/>
      <c r="E5008" s="1"/>
      <c r="F5008"/>
      <c r="G5008"/>
      <c r="H5008"/>
    </row>
    <row r="5009" spans="4:8">
      <c r="D5009"/>
      <c r="E5009" s="1"/>
      <c r="F5009"/>
      <c r="G5009"/>
      <c r="H5009"/>
    </row>
    <row r="5010" spans="4:8">
      <c r="D5010"/>
      <c r="E5010" s="1"/>
      <c r="F5010"/>
      <c r="G5010"/>
      <c r="H5010"/>
    </row>
    <row r="5011" spans="4:8">
      <c r="D5011"/>
      <c r="E5011" s="1"/>
      <c r="F5011"/>
      <c r="G5011"/>
      <c r="H5011"/>
    </row>
    <row r="5012" spans="4:8">
      <c r="D5012"/>
      <c r="E5012" s="1"/>
      <c r="F5012"/>
      <c r="G5012"/>
      <c r="H5012"/>
    </row>
    <row r="5013" spans="4:8">
      <c r="D5013"/>
      <c r="E5013" s="1"/>
      <c r="F5013"/>
      <c r="G5013"/>
      <c r="H5013"/>
    </row>
    <row r="5014" spans="4:8">
      <c r="D5014"/>
      <c r="E5014" s="1"/>
      <c r="F5014"/>
      <c r="G5014"/>
      <c r="H5014"/>
    </row>
    <row r="5015" spans="4:8">
      <c r="D5015"/>
      <c r="E5015" s="1"/>
      <c r="F5015"/>
      <c r="G5015"/>
      <c r="H5015"/>
    </row>
    <row r="5016" spans="4:8">
      <c r="D5016"/>
      <c r="E5016" s="1"/>
      <c r="F5016"/>
      <c r="G5016"/>
      <c r="H5016"/>
    </row>
    <row r="5017" spans="4:8">
      <c r="D5017"/>
      <c r="E5017" s="1"/>
      <c r="F5017"/>
      <c r="G5017"/>
      <c r="H5017"/>
    </row>
    <row r="5018" spans="4:8">
      <c r="D5018"/>
      <c r="E5018" s="1"/>
      <c r="F5018"/>
      <c r="G5018"/>
      <c r="H5018"/>
    </row>
    <row r="5019" spans="4:8">
      <c r="D5019"/>
      <c r="E5019" s="1"/>
      <c r="F5019"/>
      <c r="G5019"/>
      <c r="H5019"/>
    </row>
    <row r="5020" spans="4:8">
      <c r="D5020"/>
      <c r="E5020" s="1"/>
      <c r="F5020"/>
      <c r="G5020"/>
      <c r="H5020"/>
    </row>
    <row r="5021" spans="4:8">
      <c r="D5021"/>
      <c r="E5021" s="1"/>
      <c r="F5021"/>
      <c r="G5021"/>
      <c r="H5021"/>
    </row>
    <row r="5022" spans="4:8">
      <c r="D5022"/>
      <c r="E5022" s="1"/>
      <c r="F5022"/>
      <c r="G5022"/>
      <c r="H5022"/>
    </row>
    <row r="5023" spans="4:8">
      <c r="D5023"/>
      <c r="E5023" s="1"/>
      <c r="F5023"/>
      <c r="G5023"/>
      <c r="H5023"/>
    </row>
    <row r="5024" spans="4:8">
      <c r="D5024"/>
      <c r="E5024" s="1"/>
      <c r="F5024"/>
      <c r="G5024"/>
      <c r="H5024"/>
    </row>
    <row r="5025" spans="4:8">
      <c r="D5025"/>
      <c r="E5025" s="1"/>
      <c r="F5025"/>
      <c r="G5025"/>
      <c r="H5025"/>
    </row>
    <row r="5026" spans="4:8">
      <c r="D5026"/>
      <c r="E5026" s="1"/>
      <c r="F5026"/>
      <c r="G5026"/>
      <c r="H5026"/>
    </row>
    <row r="5027" spans="4:8">
      <c r="D5027"/>
      <c r="E5027" s="1"/>
      <c r="F5027"/>
      <c r="G5027"/>
      <c r="H5027"/>
    </row>
    <row r="5028" spans="4:8">
      <c r="D5028"/>
      <c r="E5028" s="1"/>
      <c r="F5028"/>
      <c r="G5028"/>
      <c r="H5028"/>
    </row>
    <row r="5029" spans="4:8">
      <c r="D5029"/>
      <c r="E5029" s="1"/>
      <c r="F5029"/>
      <c r="G5029"/>
      <c r="H5029"/>
    </row>
    <row r="5030" spans="4:8">
      <c r="D5030"/>
      <c r="E5030" s="1"/>
      <c r="F5030"/>
      <c r="G5030"/>
      <c r="H5030"/>
    </row>
    <row r="5031" spans="4:8">
      <c r="D5031"/>
      <c r="E5031" s="1"/>
      <c r="F5031"/>
      <c r="G5031"/>
      <c r="H5031"/>
    </row>
    <row r="5032" spans="4:8">
      <c r="D5032"/>
      <c r="E5032" s="1"/>
      <c r="F5032"/>
      <c r="G5032"/>
      <c r="H5032"/>
    </row>
    <row r="5033" spans="4:8">
      <c r="D5033"/>
      <c r="E5033" s="1"/>
      <c r="F5033"/>
      <c r="G5033"/>
      <c r="H5033"/>
    </row>
    <row r="5034" spans="4:8">
      <c r="D5034"/>
      <c r="E5034" s="1"/>
      <c r="F5034"/>
      <c r="G5034"/>
      <c r="H5034"/>
    </row>
    <row r="5035" spans="4:8">
      <c r="D5035"/>
      <c r="E5035" s="1"/>
      <c r="F5035"/>
      <c r="G5035"/>
      <c r="H5035"/>
    </row>
    <row r="5036" spans="4:8">
      <c r="D5036"/>
      <c r="E5036" s="1"/>
      <c r="F5036"/>
      <c r="G5036"/>
      <c r="H5036"/>
    </row>
    <row r="5037" spans="4:8">
      <c r="D5037"/>
      <c r="E5037" s="1"/>
      <c r="F5037"/>
      <c r="G5037"/>
      <c r="H5037"/>
    </row>
    <row r="5038" spans="4:8">
      <c r="D5038"/>
      <c r="E5038" s="1"/>
      <c r="F5038"/>
      <c r="G5038"/>
      <c r="H5038"/>
    </row>
    <row r="5039" spans="4:8">
      <c r="D5039"/>
      <c r="E5039" s="1"/>
      <c r="F5039"/>
      <c r="G5039"/>
      <c r="H5039"/>
    </row>
    <row r="5040" spans="4:8">
      <c r="D5040"/>
      <c r="E5040" s="1"/>
      <c r="F5040"/>
      <c r="G5040"/>
      <c r="H5040"/>
    </row>
    <row r="5041" spans="4:8">
      <c r="D5041"/>
      <c r="E5041" s="1"/>
      <c r="F5041"/>
      <c r="G5041"/>
      <c r="H5041"/>
    </row>
    <row r="5042" spans="4:8">
      <c r="D5042"/>
      <c r="E5042" s="1"/>
      <c r="F5042"/>
      <c r="G5042"/>
      <c r="H5042"/>
    </row>
    <row r="5043" spans="4:8">
      <c r="D5043"/>
      <c r="E5043" s="1"/>
      <c r="F5043"/>
      <c r="G5043"/>
      <c r="H5043"/>
    </row>
    <row r="5044" spans="4:8">
      <c r="D5044"/>
      <c r="E5044" s="1"/>
      <c r="F5044"/>
      <c r="G5044"/>
      <c r="H5044"/>
    </row>
    <row r="5045" spans="4:8">
      <c r="D5045"/>
      <c r="E5045" s="1"/>
      <c r="F5045"/>
      <c r="G5045"/>
      <c r="H5045"/>
    </row>
    <row r="5046" spans="4:8">
      <c r="D5046"/>
      <c r="E5046" s="1"/>
      <c r="F5046"/>
      <c r="G5046"/>
      <c r="H5046"/>
    </row>
    <row r="5047" spans="4:8">
      <c r="D5047"/>
      <c r="E5047" s="1"/>
      <c r="F5047"/>
      <c r="G5047"/>
      <c r="H5047"/>
    </row>
    <row r="5048" spans="4:8">
      <c r="D5048"/>
      <c r="E5048" s="1"/>
      <c r="F5048"/>
      <c r="G5048"/>
      <c r="H5048"/>
    </row>
    <row r="5049" spans="4:8">
      <c r="D5049"/>
      <c r="E5049" s="1"/>
      <c r="F5049"/>
      <c r="G5049"/>
      <c r="H5049"/>
    </row>
    <row r="5050" spans="4:8">
      <c r="D5050"/>
      <c r="E5050" s="1"/>
      <c r="F5050"/>
      <c r="G5050"/>
      <c r="H5050"/>
    </row>
    <row r="5051" spans="4:8">
      <c r="D5051"/>
      <c r="E5051" s="1"/>
      <c r="F5051"/>
      <c r="G5051"/>
      <c r="H5051"/>
    </row>
    <row r="5052" spans="4:8">
      <c r="D5052"/>
      <c r="E5052" s="1"/>
      <c r="F5052"/>
      <c r="G5052"/>
      <c r="H5052"/>
    </row>
    <row r="5053" spans="4:8">
      <c r="D5053"/>
      <c r="E5053" s="1"/>
      <c r="F5053"/>
      <c r="G5053"/>
      <c r="H5053"/>
    </row>
    <row r="5054" spans="4:8">
      <c r="D5054"/>
      <c r="E5054" s="1"/>
      <c r="F5054"/>
      <c r="G5054"/>
      <c r="H5054"/>
    </row>
    <row r="5055" spans="4:8">
      <c r="D5055"/>
      <c r="E5055" s="1"/>
      <c r="F5055"/>
      <c r="G5055"/>
      <c r="H5055"/>
    </row>
    <row r="5056" spans="4:8">
      <c r="D5056"/>
      <c r="E5056" s="1"/>
      <c r="F5056"/>
      <c r="G5056"/>
      <c r="H5056"/>
    </row>
    <row r="5057" spans="4:8">
      <c r="D5057"/>
      <c r="E5057" s="1"/>
      <c r="F5057"/>
      <c r="G5057"/>
      <c r="H5057"/>
    </row>
    <row r="5058" spans="4:8">
      <c r="D5058"/>
      <c r="E5058" s="1"/>
      <c r="F5058"/>
      <c r="G5058"/>
      <c r="H5058"/>
    </row>
    <row r="5059" spans="4:8">
      <c r="D5059"/>
      <c r="E5059" s="1"/>
      <c r="F5059"/>
      <c r="G5059"/>
      <c r="H5059"/>
    </row>
    <row r="5060" spans="4:8">
      <c r="D5060"/>
      <c r="E5060" s="1"/>
      <c r="F5060"/>
      <c r="G5060"/>
      <c r="H5060"/>
    </row>
    <row r="5061" spans="4:8">
      <c r="D5061"/>
      <c r="E5061" s="1"/>
      <c r="F5061"/>
      <c r="G5061"/>
      <c r="H5061"/>
    </row>
    <row r="5062" spans="4:8">
      <c r="D5062"/>
      <c r="E5062" s="1"/>
      <c r="F5062"/>
      <c r="G5062"/>
      <c r="H5062"/>
    </row>
    <row r="5063" spans="4:8">
      <c r="D5063"/>
      <c r="E5063" s="1"/>
      <c r="F5063"/>
      <c r="G5063"/>
      <c r="H5063"/>
    </row>
    <row r="5064" spans="4:8">
      <c r="D5064"/>
      <c r="E5064" s="1"/>
      <c r="F5064"/>
      <c r="G5064"/>
      <c r="H5064"/>
    </row>
    <row r="5065" spans="4:8">
      <c r="D5065"/>
      <c r="E5065" s="1"/>
      <c r="F5065"/>
      <c r="G5065"/>
      <c r="H5065"/>
    </row>
    <row r="5066" spans="4:8">
      <c r="D5066"/>
      <c r="E5066" s="1"/>
      <c r="F5066"/>
      <c r="G5066"/>
      <c r="H5066"/>
    </row>
    <row r="5067" spans="4:8">
      <c r="D5067"/>
      <c r="E5067" s="1"/>
      <c r="F5067"/>
      <c r="G5067"/>
      <c r="H5067"/>
    </row>
    <row r="5068" spans="4:8">
      <c r="D5068"/>
      <c r="E5068" s="1"/>
      <c r="F5068"/>
      <c r="G5068"/>
      <c r="H5068"/>
    </row>
    <row r="5069" spans="4:8">
      <c r="D5069"/>
      <c r="E5069" s="1"/>
      <c r="F5069"/>
      <c r="G5069"/>
      <c r="H5069"/>
    </row>
    <row r="5070" spans="4:8">
      <c r="D5070"/>
      <c r="E5070" s="1"/>
      <c r="F5070"/>
      <c r="G5070"/>
      <c r="H5070"/>
    </row>
    <row r="5071" spans="4:8">
      <c r="D5071"/>
      <c r="E5071" s="1"/>
      <c r="F5071"/>
      <c r="G5071"/>
      <c r="H5071"/>
    </row>
    <row r="5072" spans="4:8">
      <c r="D5072"/>
      <c r="E5072" s="1"/>
      <c r="F5072"/>
      <c r="G5072"/>
      <c r="H5072"/>
    </row>
    <row r="5073" spans="4:8">
      <c r="D5073"/>
      <c r="E5073" s="1"/>
      <c r="F5073"/>
      <c r="G5073"/>
      <c r="H5073"/>
    </row>
    <row r="5074" spans="4:8">
      <c r="D5074"/>
      <c r="E5074" s="1"/>
      <c r="F5074"/>
      <c r="G5074"/>
      <c r="H5074"/>
    </row>
    <row r="5075" spans="4:8">
      <c r="D5075"/>
      <c r="E5075" s="1"/>
      <c r="F5075"/>
      <c r="G5075"/>
      <c r="H5075"/>
    </row>
    <row r="5076" spans="4:8">
      <c r="D5076"/>
      <c r="E5076" s="1"/>
      <c r="F5076"/>
      <c r="G5076"/>
      <c r="H5076"/>
    </row>
    <row r="5077" spans="4:8">
      <c r="D5077"/>
      <c r="E5077" s="1"/>
      <c r="F5077"/>
      <c r="G5077"/>
      <c r="H5077"/>
    </row>
    <row r="5078" spans="4:8">
      <c r="D5078"/>
      <c r="E5078" s="1"/>
      <c r="F5078"/>
      <c r="G5078"/>
      <c r="H5078"/>
    </row>
    <row r="5079" spans="4:8">
      <c r="D5079"/>
      <c r="E5079" s="1"/>
      <c r="F5079"/>
      <c r="G5079"/>
      <c r="H5079"/>
    </row>
    <row r="5080" spans="4:8">
      <c r="D5080"/>
      <c r="E5080" s="1"/>
      <c r="F5080"/>
      <c r="G5080"/>
      <c r="H5080"/>
    </row>
    <row r="5081" spans="4:8">
      <c r="D5081"/>
      <c r="E5081" s="1"/>
      <c r="F5081"/>
      <c r="G5081"/>
      <c r="H5081"/>
    </row>
    <row r="5082" spans="4:8">
      <c r="D5082"/>
      <c r="E5082" s="1"/>
      <c r="F5082"/>
      <c r="G5082"/>
      <c r="H5082"/>
    </row>
    <row r="5083" spans="4:8">
      <c r="D5083"/>
      <c r="E5083" s="1"/>
      <c r="F5083"/>
      <c r="G5083"/>
      <c r="H5083"/>
    </row>
    <row r="5084" spans="4:8">
      <c r="D5084"/>
      <c r="E5084" s="1"/>
      <c r="F5084"/>
      <c r="G5084"/>
      <c r="H5084"/>
    </row>
    <row r="5085" spans="4:8">
      <c r="D5085"/>
      <c r="E5085" s="1"/>
      <c r="F5085"/>
      <c r="G5085"/>
      <c r="H5085"/>
    </row>
    <row r="5086" spans="4:8">
      <c r="D5086"/>
      <c r="E5086" s="1"/>
      <c r="F5086"/>
      <c r="G5086"/>
      <c r="H5086"/>
    </row>
    <row r="5087" spans="4:8">
      <c r="D5087"/>
      <c r="E5087" s="1"/>
      <c r="F5087"/>
      <c r="G5087"/>
      <c r="H5087"/>
    </row>
    <row r="5088" spans="4:8">
      <c r="D5088"/>
      <c r="E5088" s="1"/>
      <c r="F5088"/>
      <c r="G5088"/>
      <c r="H5088"/>
    </row>
    <row r="5089" spans="4:8">
      <c r="D5089"/>
      <c r="E5089" s="1"/>
      <c r="F5089"/>
      <c r="G5089"/>
      <c r="H5089"/>
    </row>
    <row r="5090" spans="4:8">
      <c r="D5090"/>
      <c r="E5090" s="1"/>
      <c r="F5090"/>
      <c r="G5090"/>
      <c r="H5090"/>
    </row>
    <row r="5091" spans="4:8">
      <c r="D5091"/>
      <c r="E5091" s="1"/>
      <c r="F5091"/>
      <c r="G5091"/>
      <c r="H5091"/>
    </row>
    <row r="5092" spans="4:8">
      <c r="D5092"/>
      <c r="E5092" s="1"/>
      <c r="F5092"/>
      <c r="G5092"/>
      <c r="H5092"/>
    </row>
    <row r="5093" spans="4:8">
      <c r="D5093"/>
      <c r="E5093" s="1"/>
      <c r="F5093"/>
      <c r="G5093"/>
      <c r="H5093"/>
    </row>
    <row r="5094" spans="4:8">
      <c r="D5094"/>
      <c r="E5094" s="1"/>
      <c r="F5094"/>
      <c r="G5094"/>
      <c r="H5094"/>
    </row>
    <row r="5095" spans="4:8">
      <c r="D5095"/>
      <c r="E5095" s="1"/>
      <c r="F5095"/>
      <c r="G5095"/>
      <c r="H5095"/>
    </row>
    <row r="5096" spans="4:8">
      <c r="D5096"/>
      <c r="E5096" s="1"/>
      <c r="F5096"/>
      <c r="G5096"/>
      <c r="H5096"/>
    </row>
    <row r="5097" spans="4:8">
      <c r="D5097"/>
      <c r="E5097" s="1"/>
      <c r="F5097"/>
      <c r="G5097"/>
      <c r="H5097"/>
    </row>
    <row r="5098" spans="4:8">
      <c r="D5098"/>
      <c r="E5098" s="1"/>
      <c r="F5098"/>
      <c r="G5098"/>
      <c r="H5098"/>
    </row>
    <row r="5099" spans="4:8">
      <c r="D5099"/>
      <c r="E5099" s="1"/>
      <c r="F5099"/>
      <c r="G5099"/>
      <c r="H5099"/>
    </row>
    <row r="5100" spans="4:8">
      <c r="D5100"/>
      <c r="E5100" s="1"/>
      <c r="F5100"/>
      <c r="G5100"/>
      <c r="H5100"/>
    </row>
    <row r="5101" spans="4:8">
      <c r="D5101"/>
      <c r="E5101" s="1"/>
      <c r="F5101"/>
      <c r="G5101"/>
      <c r="H5101"/>
    </row>
    <row r="5102" spans="4:8">
      <c r="D5102"/>
      <c r="E5102" s="1"/>
      <c r="F5102"/>
      <c r="G5102"/>
      <c r="H5102"/>
    </row>
    <row r="5103" spans="4:8">
      <c r="D5103"/>
      <c r="E5103" s="1"/>
      <c r="F5103"/>
      <c r="G5103"/>
      <c r="H5103"/>
    </row>
    <row r="5104" spans="4:8">
      <c r="D5104"/>
      <c r="E5104" s="1"/>
      <c r="F5104"/>
      <c r="G5104"/>
      <c r="H5104"/>
    </row>
    <row r="5105" spans="4:8">
      <c r="D5105"/>
      <c r="E5105" s="1"/>
      <c r="F5105"/>
      <c r="G5105"/>
      <c r="H5105"/>
    </row>
    <row r="5106" spans="4:8">
      <c r="D5106"/>
      <c r="E5106" s="1"/>
      <c r="F5106"/>
      <c r="G5106"/>
      <c r="H5106"/>
    </row>
    <row r="5107" spans="4:8">
      <c r="D5107"/>
      <c r="E5107" s="1"/>
      <c r="F5107"/>
      <c r="G5107"/>
      <c r="H5107"/>
    </row>
    <row r="5108" spans="4:8">
      <c r="D5108"/>
      <c r="E5108" s="1"/>
      <c r="F5108"/>
      <c r="G5108"/>
      <c r="H5108"/>
    </row>
    <row r="5109" spans="4:8">
      <c r="D5109"/>
      <c r="E5109" s="1"/>
      <c r="F5109"/>
      <c r="G5109"/>
      <c r="H5109"/>
    </row>
    <row r="5110" spans="4:8">
      <c r="D5110"/>
      <c r="E5110" s="1"/>
      <c r="F5110"/>
      <c r="G5110"/>
      <c r="H5110"/>
    </row>
    <row r="5111" spans="4:8">
      <c r="D5111"/>
      <c r="E5111" s="1"/>
      <c r="F5111"/>
      <c r="G5111"/>
      <c r="H5111"/>
    </row>
    <row r="5112" spans="4:8">
      <c r="D5112"/>
      <c r="E5112" s="1"/>
      <c r="F5112"/>
      <c r="G5112"/>
      <c r="H5112"/>
    </row>
    <row r="5113" spans="4:8">
      <c r="D5113"/>
      <c r="E5113" s="1"/>
      <c r="F5113"/>
      <c r="G5113"/>
      <c r="H5113"/>
    </row>
    <row r="5114" spans="4:8">
      <c r="D5114"/>
      <c r="E5114" s="1"/>
      <c r="F5114"/>
      <c r="G5114"/>
      <c r="H5114"/>
    </row>
    <row r="5115" spans="4:8">
      <c r="D5115"/>
      <c r="E5115" s="1"/>
      <c r="F5115"/>
      <c r="G5115"/>
      <c r="H5115"/>
    </row>
    <row r="5116" spans="4:8">
      <c r="D5116"/>
      <c r="E5116" s="1"/>
      <c r="F5116"/>
      <c r="G5116"/>
      <c r="H5116"/>
    </row>
    <row r="5117" spans="4:8">
      <c r="D5117"/>
      <c r="E5117" s="1"/>
      <c r="F5117"/>
      <c r="G5117"/>
      <c r="H5117"/>
    </row>
    <row r="5118" spans="4:8">
      <c r="D5118"/>
      <c r="E5118" s="1"/>
      <c r="F5118"/>
      <c r="G5118"/>
      <c r="H5118"/>
    </row>
    <row r="5119" spans="4:8">
      <c r="D5119"/>
      <c r="E5119" s="1"/>
      <c r="F5119"/>
      <c r="G5119"/>
      <c r="H5119"/>
    </row>
    <row r="5120" spans="4:8">
      <c r="D5120"/>
      <c r="E5120" s="1"/>
      <c r="F5120"/>
      <c r="G5120"/>
      <c r="H5120"/>
    </row>
    <row r="5121" spans="4:8">
      <c r="D5121"/>
      <c r="E5121" s="1"/>
      <c r="F5121"/>
      <c r="G5121"/>
      <c r="H5121"/>
    </row>
    <row r="5122" spans="4:8">
      <c r="D5122"/>
      <c r="E5122" s="1"/>
      <c r="F5122"/>
      <c r="G5122"/>
      <c r="H5122"/>
    </row>
    <row r="5123" spans="4:8">
      <c r="D5123"/>
      <c r="E5123" s="1"/>
      <c r="F5123"/>
      <c r="G5123"/>
      <c r="H5123"/>
    </row>
    <row r="5124" spans="4:8">
      <c r="D5124"/>
      <c r="E5124" s="1"/>
      <c r="F5124"/>
      <c r="G5124"/>
      <c r="H5124"/>
    </row>
    <row r="5125" spans="4:8">
      <c r="D5125"/>
      <c r="E5125" s="1"/>
      <c r="F5125"/>
      <c r="G5125"/>
      <c r="H5125"/>
    </row>
    <row r="5126" spans="4:8">
      <c r="D5126"/>
      <c r="E5126" s="1"/>
      <c r="F5126"/>
      <c r="G5126"/>
      <c r="H5126"/>
    </row>
    <row r="5127" spans="4:8">
      <c r="D5127"/>
      <c r="E5127" s="1"/>
      <c r="F5127"/>
      <c r="G5127"/>
      <c r="H5127"/>
    </row>
    <row r="5128" spans="4:8">
      <c r="D5128"/>
      <c r="E5128" s="1"/>
      <c r="F5128"/>
      <c r="G5128"/>
      <c r="H5128"/>
    </row>
    <row r="5129" spans="4:8">
      <c r="D5129"/>
      <c r="E5129" s="1"/>
      <c r="F5129"/>
      <c r="G5129"/>
      <c r="H5129"/>
    </row>
    <row r="5130" spans="4:8">
      <c r="D5130"/>
      <c r="E5130" s="1"/>
      <c r="F5130"/>
      <c r="G5130"/>
      <c r="H5130"/>
    </row>
    <row r="5131" spans="4:8">
      <c r="D5131"/>
      <c r="E5131" s="1"/>
      <c r="F5131"/>
      <c r="G5131"/>
      <c r="H5131"/>
    </row>
    <row r="5132" spans="4:8">
      <c r="D5132"/>
      <c r="E5132" s="1"/>
      <c r="F5132"/>
      <c r="G5132"/>
      <c r="H5132"/>
    </row>
    <row r="5133" spans="4:8">
      <c r="D5133"/>
      <c r="E5133" s="1"/>
      <c r="F5133"/>
      <c r="G5133"/>
      <c r="H5133"/>
    </row>
    <row r="5134" spans="4:8">
      <c r="D5134"/>
      <c r="E5134" s="1"/>
      <c r="F5134"/>
      <c r="G5134"/>
      <c r="H5134"/>
    </row>
    <row r="5135" spans="4:8">
      <c r="D5135"/>
      <c r="E5135" s="1"/>
      <c r="F5135"/>
      <c r="G5135"/>
      <c r="H5135"/>
    </row>
    <row r="5136" spans="4:8">
      <c r="D5136"/>
      <c r="E5136" s="1"/>
      <c r="F5136"/>
      <c r="G5136"/>
      <c r="H5136"/>
    </row>
    <row r="5137" spans="4:8">
      <c r="D5137"/>
      <c r="E5137" s="1"/>
      <c r="F5137"/>
      <c r="G5137"/>
      <c r="H5137"/>
    </row>
    <row r="5138" spans="4:8">
      <c r="D5138"/>
      <c r="E5138" s="1"/>
      <c r="F5138"/>
      <c r="G5138"/>
      <c r="H5138"/>
    </row>
    <row r="5139" spans="4:8">
      <c r="D5139"/>
      <c r="E5139" s="1"/>
      <c r="F5139"/>
      <c r="G5139"/>
      <c r="H5139"/>
    </row>
    <row r="5140" spans="4:8">
      <c r="D5140"/>
      <c r="E5140" s="1"/>
      <c r="F5140"/>
      <c r="G5140"/>
      <c r="H5140"/>
    </row>
    <row r="5141" spans="4:8">
      <c r="D5141"/>
      <c r="E5141" s="1"/>
      <c r="F5141"/>
      <c r="G5141"/>
      <c r="H5141"/>
    </row>
    <row r="5142" spans="4:8">
      <c r="D5142"/>
      <c r="E5142" s="1"/>
      <c r="F5142"/>
      <c r="G5142"/>
      <c r="H5142"/>
    </row>
    <row r="5143" spans="4:8">
      <c r="D5143"/>
      <c r="E5143" s="1"/>
      <c r="F5143"/>
      <c r="G5143"/>
      <c r="H5143"/>
    </row>
    <row r="5144" spans="4:8">
      <c r="D5144"/>
      <c r="E5144" s="1"/>
      <c r="F5144"/>
      <c r="G5144"/>
      <c r="H5144"/>
    </row>
    <row r="5145" spans="4:8">
      <c r="D5145"/>
      <c r="E5145" s="1"/>
      <c r="F5145"/>
      <c r="G5145"/>
      <c r="H5145"/>
    </row>
    <row r="5146" spans="4:8">
      <c r="D5146"/>
      <c r="E5146" s="1"/>
      <c r="F5146"/>
      <c r="G5146"/>
      <c r="H5146"/>
    </row>
    <row r="5147" spans="4:8">
      <c r="D5147"/>
      <c r="E5147" s="1"/>
      <c r="F5147"/>
      <c r="G5147"/>
      <c r="H5147"/>
    </row>
    <row r="5148" spans="4:8">
      <c r="D5148"/>
      <c r="E5148" s="1"/>
      <c r="F5148"/>
      <c r="G5148"/>
      <c r="H5148"/>
    </row>
    <row r="5149" spans="4:8">
      <c r="D5149"/>
      <c r="E5149" s="1"/>
      <c r="F5149"/>
      <c r="G5149"/>
      <c r="H5149"/>
    </row>
    <row r="5150" spans="4:8">
      <c r="D5150"/>
      <c r="E5150" s="1"/>
      <c r="F5150"/>
      <c r="G5150"/>
      <c r="H5150"/>
    </row>
    <row r="5151" spans="4:8">
      <c r="D5151"/>
      <c r="E5151" s="1"/>
      <c r="F5151"/>
      <c r="G5151"/>
      <c r="H5151"/>
    </row>
    <row r="5152" spans="4:8">
      <c r="D5152"/>
      <c r="E5152" s="1"/>
      <c r="F5152"/>
      <c r="G5152"/>
      <c r="H5152"/>
    </row>
    <row r="5153" spans="4:8">
      <c r="D5153"/>
      <c r="E5153" s="1"/>
      <c r="F5153"/>
      <c r="G5153"/>
      <c r="H5153"/>
    </row>
    <row r="5154" spans="4:8">
      <c r="D5154"/>
      <c r="E5154" s="1"/>
      <c r="F5154"/>
      <c r="G5154"/>
      <c r="H5154"/>
    </row>
    <row r="5155" spans="4:8">
      <c r="D5155"/>
      <c r="E5155" s="1"/>
      <c r="F5155"/>
      <c r="G5155"/>
      <c r="H5155"/>
    </row>
    <row r="5156" spans="4:8">
      <c r="D5156"/>
      <c r="E5156" s="1"/>
      <c r="F5156"/>
      <c r="G5156"/>
      <c r="H5156"/>
    </row>
    <row r="5157" spans="4:8">
      <c r="D5157"/>
      <c r="E5157" s="1"/>
      <c r="F5157"/>
      <c r="G5157"/>
      <c r="H5157"/>
    </row>
    <row r="5158" spans="4:8">
      <c r="D5158"/>
      <c r="E5158" s="1"/>
      <c r="F5158"/>
      <c r="G5158"/>
      <c r="H5158"/>
    </row>
    <row r="5159" spans="4:8">
      <c r="D5159"/>
      <c r="E5159" s="1"/>
      <c r="F5159"/>
      <c r="G5159"/>
      <c r="H5159"/>
    </row>
    <row r="5160" spans="4:8">
      <c r="D5160"/>
      <c r="E5160" s="1"/>
      <c r="F5160"/>
      <c r="G5160"/>
      <c r="H5160"/>
    </row>
    <row r="5161" spans="4:8">
      <c r="D5161"/>
      <c r="E5161" s="1"/>
      <c r="F5161"/>
      <c r="G5161"/>
      <c r="H5161"/>
    </row>
    <row r="5162" spans="4:8">
      <c r="D5162"/>
      <c r="E5162" s="1"/>
      <c r="F5162"/>
      <c r="G5162"/>
      <c r="H5162"/>
    </row>
    <row r="5163" spans="4:8">
      <c r="D5163"/>
      <c r="E5163" s="1"/>
      <c r="F5163"/>
      <c r="G5163"/>
      <c r="H5163"/>
    </row>
    <row r="5164" spans="4:8">
      <c r="D5164"/>
      <c r="E5164" s="1"/>
      <c r="F5164"/>
      <c r="G5164"/>
      <c r="H5164"/>
    </row>
    <row r="5165" spans="4:8">
      <c r="D5165"/>
      <c r="E5165" s="1"/>
      <c r="F5165"/>
      <c r="G5165"/>
      <c r="H5165"/>
    </row>
    <row r="5166" spans="4:8">
      <c r="D5166"/>
      <c r="E5166" s="1"/>
      <c r="F5166"/>
      <c r="G5166"/>
      <c r="H5166"/>
    </row>
    <row r="5167" spans="4:8">
      <c r="D5167"/>
      <c r="E5167" s="1"/>
      <c r="F5167"/>
      <c r="G5167"/>
      <c r="H5167"/>
    </row>
    <row r="5168" spans="4:8">
      <c r="D5168"/>
      <c r="E5168" s="1"/>
      <c r="F5168"/>
      <c r="G5168"/>
      <c r="H5168"/>
    </row>
    <row r="5169" spans="4:8">
      <c r="D5169"/>
      <c r="E5169" s="1"/>
      <c r="F5169"/>
      <c r="G5169"/>
      <c r="H5169"/>
    </row>
    <row r="5170" spans="4:8">
      <c r="D5170"/>
      <c r="E5170" s="1"/>
      <c r="F5170"/>
      <c r="G5170"/>
      <c r="H5170"/>
    </row>
    <row r="5171" spans="4:8">
      <c r="D5171"/>
      <c r="E5171" s="1"/>
      <c r="F5171"/>
      <c r="G5171"/>
      <c r="H5171"/>
    </row>
    <row r="5172" spans="4:8">
      <c r="D5172"/>
      <c r="E5172" s="1"/>
      <c r="F5172"/>
      <c r="G5172"/>
      <c r="H5172"/>
    </row>
    <row r="5173" spans="4:8">
      <c r="D5173"/>
      <c r="E5173" s="1"/>
      <c r="F5173"/>
      <c r="G5173"/>
      <c r="H5173"/>
    </row>
    <row r="5174" spans="4:8">
      <c r="D5174"/>
      <c r="E5174" s="1"/>
      <c r="F5174"/>
      <c r="G5174"/>
      <c r="H5174"/>
    </row>
    <row r="5175" spans="4:8">
      <c r="D5175"/>
      <c r="E5175" s="1"/>
      <c r="F5175"/>
      <c r="G5175"/>
      <c r="H5175"/>
    </row>
    <row r="5176" spans="4:8">
      <c r="D5176"/>
      <c r="E5176" s="1"/>
      <c r="F5176"/>
      <c r="G5176"/>
      <c r="H5176"/>
    </row>
    <row r="5177" spans="4:8">
      <c r="D5177"/>
      <c r="E5177" s="1"/>
      <c r="F5177"/>
      <c r="G5177"/>
      <c r="H5177"/>
    </row>
    <row r="5178" spans="4:8">
      <c r="D5178"/>
      <c r="E5178" s="1"/>
      <c r="F5178"/>
      <c r="G5178"/>
      <c r="H5178"/>
    </row>
    <row r="5179" spans="4:8">
      <c r="D5179"/>
      <c r="E5179" s="1"/>
      <c r="F5179"/>
      <c r="G5179"/>
      <c r="H5179"/>
    </row>
    <row r="5180" spans="4:8">
      <c r="D5180"/>
      <c r="E5180" s="1"/>
      <c r="F5180"/>
      <c r="G5180"/>
      <c r="H5180"/>
    </row>
    <row r="5181" spans="4:8">
      <c r="D5181"/>
      <c r="E5181" s="1"/>
      <c r="F5181"/>
      <c r="G5181"/>
      <c r="H5181"/>
    </row>
    <row r="5182" spans="4:8">
      <c r="D5182"/>
      <c r="E5182" s="1"/>
      <c r="F5182"/>
      <c r="G5182"/>
      <c r="H5182"/>
    </row>
    <row r="5183" spans="4:8">
      <c r="D5183"/>
      <c r="E5183" s="1"/>
      <c r="F5183"/>
      <c r="G5183"/>
      <c r="H5183"/>
    </row>
    <row r="5184" spans="4:8">
      <c r="D5184"/>
      <c r="E5184" s="1"/>
      <c r="F5184"/>
      <c r="G5184"/>
      <c r="H5184"/>
    </row>
    <row r="5185" spans="4:8">
      <c r="D5185"/>
      <c r="E5185" s="1"/>
      <c r="F5185"/>
      <c r="G5185"/>
      <c r="H5185"/>
    </row>
    <row r="5186" spans="4:8">
      <c r="D5186"/>
      <c r="E5186" s="1"/>
      <c r="F5186"/>
      <c r="G5186"/>
      <c r="H5186"/>
    </row>
    <row r="5187" spans="4:8">
      <c r="D5187"/>
      <c r="E5187" s="1"/>
      <c r="F5187"/>
      <c r="G5187"/>
      <c r="H5187"/>
    </row>
    <row r="5188" spans="4:8">
      <c r="D5188"/>
      <c r="E5188" s="1"/>
      <c r="F5188"/>
      <c r="G5188"/>
      <c r="H5188"/>
    </row>
    <row r="5189" spans="4:8">
      <c r="D5189"/>
      <c r="E5189" s="1"/>
      <c r="F5189"/>
      <c r="G5189"/>
      <c r="H5189"/>
    </row>
    <row r="5190" spans="4:8">
      <c r="D5190"/>
      <c r="E5190" s="1"/>
      <c r="F5190"/>
      <c r="G5190"/>
      <c r="H5190"/>
    </row>
    <row r="5191" spans="4:8">
      <c r="D5191"/>
      <c r="E5191" s="1"/>
      <c r="F5191"/>
      <c r="G5191"/>
      <c r="H5191"/>
    </row>
    <row r="5192" spans="4:8">
      <c r="D5192"/>
      <c r="E5192" s="1"/>
      <c r="F5192"/>
      <c r="G5192"/>
      <c r="H5192"/>
    </row>
    <row r="5193" spans="4:8">
      <c r="D5193"/>
      <c r="E5193" s="1"/>
      <c r="F5193"/>
      <c r="G5193"/>
      <c r="H5193"/>
    </row>
    <row r="5194" spans="4:8">
      <c r="D5194"/>
      <c r="E5194" s="1"/>
      <c r="F5194"/>
      <c r="G5194"/>
      <c r="H5194"/>
    </row>
    <row r="5195" spans="4:8">
      <c r="D5195"/>
      <c r="E5195" s="1"/>
      <c r="F5195"/>
      <c r="G5195"/>
      <c r="H5195"/>
    </row>
    <row r="5196" spans="4:8">
      <c r="D5196"/>
      <c r="E5196" s="1"/>
      <c r="F5196"/>
      <c r="G5196"/>
      <c r="H5196"/>
    </row>
    <row r="5197" spans="4:8">
      <c r="D5197"/>
      <c r="E5197" s="1"/>
      <c r="F5197"/>
      <c r="G5197"/>
      <c r="H5197"/>
    </row>
    <row r="5198" spans="4:8">
      <c r="D5198"/>
      <c r="E5198" s="1"/>
      <c r="F5198"/>
      <c r="G5198"/>
      <c r="H5198"/>
    </row>
    <row r="5199" spans="4:8">
      <c r="D5199"/>
      <c r="E5199" s="1"/>
      <c r="F5199"/>
      <c r="G5199"/>
      <c r="H5199"/>
    </row>
    <row r="5200" spans="4:8">
      <c r="D5200"/>
      <c r="E5200" s="1"/>
      <c r="F5200"/>
      <c r="G5200"/>
      <c r="H5200"/>
    </row>
    <row r="5201" spans="4:8">
      <c r="D5201"/>
      <c r="E5201" s="1"/>
      <c r="F5201"/>
      <c r="G5201"/>
      <c r="H5201"/>
    </row>
    <row r="5202" spans="4:8">
      <c r="D5202"/>
      <c r="E5202" s="1"/>
      <c r="F5202"/>
      <c r="G5202"/>
      <c r="H5202"/>
    </row>
    <row r="5203" spans="4:8">
      <c r="D5203"/>
      <c r="E5203" s="1"/>
      <c r="F5203"/>
      <c r="G5203"/>
      <c r="H5203"/>
    </row>
    <row r="5204" spans="4:8">
      <c r="D5204"/>
      <c r="E5204" s="1"/>
      <c r="F5204"/>
      <c r="G5204"/>
      <c r="H5204"/>
    </row>
    <row r="5205" spans="4:8">
      <c r="D5205"/>
      <c r="E5205" s="1"/>
      <c r="F5205"/>
      <c r="G5205"/>
      <c r="H5205"/>
    </row>
    <row r="5206" spans="4:8">
      <c r="D5206"/>
      <c r="E5206" s="1"/>
      <c r="F5206"/>
      <c r="G5206"/>
      <c r="H5206"/>
    </row>
    <row r="5207" spans="4:8">
      <c r="D5207"/>
      <c r="E5207" s="1"/>
      <c r="F5207"/>
      <c r="G5207"/>
      <c r="H5207"/>
    </row>
    <row r="5208" spans="4:8">
      <c r="D5208"/>
      <c r="E5208" s="1"/>
      <c r="F5208"/>
      <c r="G5208"/>
      <c r="H5208"/>
    </row>
    <row r="5209" spans="4:8">
      <c r="D5209"/>
      <c r="E5209" s="1"/>
      <c r="F5209"/>
      <c r="G5209"/>
      <c r="H5209"/>
    </row>
    <row r="5210" spans="4:8">
      <c r="D5210"/>
      <c r="E5210" s="1"/>
      <c r="F5210"/>
      <c r="G5210"/>
      <c r="H5210"/>
    </row>
    <row r="5211" spans="4:8">
      <c r="D5211"/>
      <c r="E5211" s="1"/>
      <c r="F5211"/>
      <c r="G5211"/>
      <c r="H5211"/>
    </row>
    <row r="5212" spans="4:8">
      <c r="D5212"/>
      <c r="E5212" s="1"/>
      <c r="F5212"/>
      <c r="G5212"/>
      <c r="H5212"/>
    </row>
    <row r="5213" spans="4:8">
      <c r="D5213"/>
      <c r="E5213" s="1"/>
      <c r="F5213"/>
      <c r="G5213"/>
      <c r="H5213"/>
    </row>
    <row r="5214" spans="4:8">
      <c r="D5214"/>
      <c r="E5214" s="1"/>
      <c r="F5214"/>
      <c r="G5214"/>
      <c r="H5214"/>
    </row>
    <row r="5215" spans="4:8">
      <c r="D5215"/>
      <c r="E5215" s="1"/>
      <c r="F5215"/>
      <c r="G5215"/>
      <c r="H5215"/>
    </row>
    <row r="5216" spans="4:8">
      <c r="D5216"/>
      <c r="E5216" s="1"/>
      <c r="F5216"/>
      <c r="G5216"/>
      <c r="H5216"/>
    </row>
    <row r="5217" spans="4:8">
      <c r="D5217"/>
      <c r="E5217" s="1"/>
      <c r="F5217"/>
      <c r="G5217"/>
      <c r="H5217"/>
    </row>
    <row r="5218" spans="4:8">
      <c r="D5218"/>
      <c r="E5218" s="1"/>
      <c r="F5218"/>
      <c r="G5218"/>
      <c r="H5218"/>
    </row>
    <row r="5219" spans="4:8">
      <c r="D5219"/>
      <c r="E5219" s="1"/>
      <c r="F5219"/>
      <c r="G5219"/>
      <c r="H5219"/>
    </row>
    <row r="5220" spans="4:8">
      <c r="D5220"/>
      <c r="E5220" s="1"/>
      <c r="F5220"/>
      <c r="G5220"/>
      <c r="H5220"/>
    </row>
    <row r="5221" spans="4:8">
      <c r="D5221"/>
      <c r="E5221" s="1"/>
      <c r="F5221"/>
      <c r="G5221"/>
      <c r="H5221"/>
    </row>
    <row r="5222" spans="4:8">
      <c r="D5222"/>
      <c r="E5222" s="1"/>
      <c r="F5222"/>
      <c r="G5222"/>
      <c r="H5222"/>
    </row>
    <row r="5223" spans="4:8">
      <c r="D5223"/>
      <c r="E5223" s="1"/>
      <c r="F5223"/>
      <c r="G5223"/>
      <c r="H5223"/>
    </row>
    <row r="5224" spans="4:8">
      <c r="D5224"/>
      <c r="E5224" s="1"/>
      <c r="F5224"/>
      <c r="G5224"/>
      <c r="H5224"/>
    </row>
    <row r="5225" spans="4:8">
      <c r="D5225"/>
      <c r="E5225" s="1"/>
      <c r="F5225"/>
      <c r="G5225"/>
      <c r="H5225"/>
    </row>
    <row r="5226" spans="4:8">
      <c r="D5226"/>
      <c r="E5226" s="1"/>
      <c r="F5226"/>
      <c r="G5226"/>
      <c r="H5226"/>
    </row>
    <row r="5227" spans="4:8">
      <c r="D5227"/>
      <c r="E5227" s="1"/>
      <c r="F5227"/>
      <c r="G5227"/>
      <c r="H5227"/>
    </row>
    <row r="5228" spans="4:8">
      <c r="D5228"/>
      <c r="E5228" s="1"/>
      <c r="F5228"/>
      <c r="G5228"/>
      <c r="H5228"/>
    </row>
    <row r="5229" spans="4:8">
      <c r="D5229"/>
      <c r="E5229" s="1"/>
      <c r="F5229"/>
      <c r="G5229"/>
      <c r="H5229"/>
    </row>
    <row r="5230" spans="4:8">
      <c r="D5230"/>
      <c r="E5230" s="1"/>
      <c r="F5230"/>
      <c r="G5230"/>
      <c r="H5230"/>
    </row>
    <row r="5231" spans="4:8">
      <c r="D5231"/>
      <c r="E5231" s="1"/>
      <c r="F5231"/>
      <c r="G5231"/>
      <c r="H5231"/>
    </row>
    <row r="5232" spans="4:8">
      <c r="D5232"/>
      <c r="E5232" s="1"/>
      <c r="F5232"/>
      <c r="G5232"/>
      <c r="H5232"/>
    </row>
    <row r="5233" spans="4:8">
      <c r="D5233"/>
      <c r="E5233" s="1"/>
      <c r="F5233"/>
      <c r="G5233"/>
      <c r="H5233"/>
    </row>
    <row r="5234" spans="4:8">
      <c r="D5234"/>
      <c r="E5234" s="1"/>
      <c r="F5234"/>
      <c r="G5234"/>
      <c r="H5234"/>
    </row>
    <row r="5235" spans="4:8">
      <c r="D5235"/>
      <c r="E5235" s="1"/>
      <c r="F5235"/>
      <c r="G5235"/>
      <c r="H5235"/>
    </row>
    <row r="5236" spans="4:8">
      <c r="D5236"/>
      <c r="E5236" s="1"/>
      <c r="F5236"/>
      <c r="G5236"/>
      <c r="H5236"/>
    </row>
    <row r="5237" spans="4:8">
      <c r="D5237"/>
      <c r="E5237" s="1"/>
      <c r="F5237"/>
      <c r="G5237"/>
      <c r="H5237"/>
    </row>
    <row r="5238" spans="4:8">
      <c r="D5238"/>
      <c r="E5238" s="1"/>
      <c r="F5238"/>
      <c r="G5238"/>
      <c r="H5238"/>
    </row>
    <row r="5239" spans="4:8">
      <c r="D5239"/>
      <c r="E5239" s="1"/>
      <c r="F5239"/>
      <c r="G5239"/>
      <c r="H5239"/>
    </row>
    <row r="5240" spans="4:8">
      <c r="D5240"/>
      <c r="E5240" s="1"/>
      <c r="F5240"/>
      <c r="G5240"/>
      <c r="H5240"/>
    </row>
    <row r="5241" spans="4:8">
      <c r="D5241"/>
      <c r="E5241" s="1"/>
      <c r="F5241"/>
      <c r="G5241"/>
      <c r="H5241"/>
    </row>
    <row r="5242" spans="4:8">
      <c r="D5242"/>
      <c r="E5242" s="1"/>
      <c r="F5242"/>
      <c r="G5242"/>
      <c r="H5242"/>
    </row>
    <row r="5243" spans="4:8">
      <c r="D5243"/>
      <c r="E5243" s="1"/>
      <c r="F5243"/>
      <c r="G5243"/>
      <c r="H5243"/>
    </row>
    <row r="5244" spans="4:8">
      <c r="D5244"/>
      <c r="E5244" s="1"/>
      <c r="F5244"/>
      <c r="G5244"/>
      <c r="H5244"/>
    </row>
    <row r="5245" spans="4:8">
      <c r="D5245"/>
      <c r="E5245" s="1"/>
      <c r="F5245"/>
      <c r="G5245"/>
      <c r="H5245"/>
    </row>
    <row r="5246" spans="4:8">
      <c r="D5246"/>
      <c r="E5246" s="1"/>
      <c r="F5246"/>
      <c r="G5246"/>
      <c r="H5246"/>
    </row>
    <row r="5247" spans="4:8">
      <c r="D5247"/>
      <c r="E5247" s="1"/>
      <c r="F5247"/>
      <c r="G5247"/>
      <c r="H5247"/>
    </row>
    <row r="5248" spans="4:8">
      <c r="D5248"/>
      <c r="E5248" s="1"/>
      <c r="F5248"/>
      <c r="G5248"/>
      <c r="H5248"/>
    </row>
    <row r="5249" spans="4:8">
      <c r="D5249"/>
      <c r="E5249" s="1"/>
      <c r="F5249"/>
      <c r="G5249"/>
      <c r="H5249"/>
    </row>
    <row r="5250" spans="4:8">
      <c r="D5250"/>
      <c r="E5250" s="1"/>
      <c r="F5250"/>
      <c r="G5250"/>
      <c r="H5250"/>
    </row>
    <row r="5251" spans="4:8">
      <c r="D5251"/>
      <c r="E5251" s="1"/>
      <c r="F5251"/>
      <c r="G5251"/>
      <c r="H5251"/>
    </row>
    <row r="5252" spans="4:8">
      <c r="D5252"/>
      <c r="E5252" s="1"/>
      <c r="F5252"/>
      <c r="G5252"/>
      <c r="H5252"/>
    </row>
    <row r="5253" spans="4:8">
      <c r="D5253"/>
      <c r="E5253" s="1"/>
      <c r="F5253"/>
      <c r="G5253"/>
      <c r="H5253"/>
    </row>
    <row r="5254" spans="4:8">
      <c r="D5254"/>
      <c r="E5254" s="1"/>
      <c r="F5254"/>
      <c r="G5254"/>
      <c r="H5254"/>
    </row>
    <row r="5255" spans="4:8">
      <c r="D5255"/>
      <c r="E5255" s="1"/>
      <c r="F5255"/>
      <c r="G5255"/>
      <c r="H5255"/>
    </row>
    <row r="5256" spans="4:8">
      <c r="D5256"/>
      <c r="E5256" s="1"/>
      <c r="F5256"/>
      <c r="G5256"/>
      <c r="H5256"/>
    </row>
    <row r="5257" spans="4:8">
      <c r="D5257"/>
      <c r="E5257" s="1"/>
      <c r="F5257"/>
      <c r="G5257"/>
      <c r="H5257"/>
    </row>
    <row r="5258" spans="4:8">
      <c r="D5258"/>
      <c r="E5258" s="1"/>
      <c r="F5258"/>
      <c r="G5258"/>
      <c r="H5258"/>
    </row>
    <row r="5259" spans="4:8">
      <c r="D5259"/>
      <c r="E5259" s="1"/>
      <c r="F5259"/>
      <c r="G5259"/>
      <c r="H5259"/>
    </row>
    <row r="5260" spans="4:8">
      <c r="D5260"/>
      <c r="E5260" s="1"/>
      <c r="F5260"/>
      <c r="G5260"/>
      <c r="H5260"/>
    </row>
    <row r="5261" spans="4:8">
      <c r="D5261"/>
      <c r="E5261" s="1"/>
      <c r="F5261"/>
      <c r="G5261"/>
      <c r="H5261"/>
    </row>
    <row r="5262" spans="4:8">
      <c r="D5262"/>
      <c r="E5262" s="1"/>
      <c r="F5262"/>
      <c r="G5262"/>
      <c r="H5262"/>
    </row>
    <row r="5263" spans="4:8">
      <c r="D5263"/>
      <c r="E5263" s="1"/>
      <c r="F5263"/>
      <c r="G5263"/>
      <c r="H5263"/>
    </row>
    <row r="5264" spans="4:8">
      <c r="D5264"/>
      <c r="E5264" s="1"/>
      <c r="F5264"/>
      <c r="G5264"/>
      <c r="H5264"/>
    </row>
    <row r="5265" spans="4:8">
      <c r="D5265"/>
      <c r="E5265" s="1"/>
      <c r="F5265"/>
      <c r="G5265"/>
      <c r="H5265"/>
    </row>
    <row r="5266" spans="4:8">
      <c r="D5266"/>
      <c r="E5266" s="1"/>
      <c r="F5266"/>
      <c r="G5266"/>
      <c r="H5266"/>
    </row>
    <row r="5267" spans="4:8">
      <c r="D5267"/>
      <c r="E5267" s="1"/>
      <c r="F5267"/>
      <c r="G5267"/>
      <c r="H5267"/>
    </row>
    <row r="5268" spans="4:8">
      <c r="D5268"/>
      <c r="E5268" s="1"/>
      <c r="F5268"/>
      <c r="G5268"/>
      <c r="H5268"/>
    </row>
    <row r="5269" spans="4:8">
      <c r="D5269"/>
      <c r="E5269" s="1"/>
      <c r="F5269"/>
      <c r="G5269"/>
      <c r="H5269"/>
    </row>
    <row r="5270" spans="4:8">
      <c r="D5270"/>
      <c r="E5270" s="1"/>
      <c r="F5270"/>
      <c r="G5270"/>
      <c r="H5270"/>
    </row>
    <row r="5271" spans="4:8">
      <c r="D5271"/>
      <c r="E5271" s="1"/>
      <c r="F5271"/>
      <c r="G5271"/>
      <c r="H5271"/>
    </row>
    <row r="5272" spans="4:8">
      <c r="D5272"/>
      <c r="E5272" s="1"/>
      <c r="F5272"/>
      <c r="G5272"/>
      <c r="H5272"/>
    </row>
    <row r="5273" spans="4:8">
      <c r="D5273"/>
      <c r="E5273" s="1"/>
      <c r="F5273"/>
      <c r="G5273"/>
      <c r="H5273"/>
    </row>
    <row r="5274" spans="4:8">
      <c r="D5274"/>
      <c r="E5274" s="1"/>
      <c r="F5274"/>
      <c r="G5274"/>
      <c r="H5274"/>
    </row>
    <row r="5275" spans="4:8">
      <c r="D5275"/>
      <c r="E5275" s="1"/>
      <c r="F5275"/>
      <c r="G5275"/>
      <c r="H5275"/>
    </row>
    <row r="5276" spans="4:8">
      <c r="D5276"/>
      <c r="E5276" s="1"/>
      <c r="F5276"/>
      <c r="G5276"/>
      <c r="H5276"/>
    </row>
    <row r="5277" spans="4:8">
      <c r="D5277"/>
      <c r="E5277" s="1"/>
      <c r="F5277"/>
      <c r="G5277"/>
      <c r="H5277"/>
    </row>
    <row r="5278" spans="4:8">
      <c r="D5278"/>
      <c r="E5278" s="1"/>
      <c r="F5278"/>
      <c r="G5278"/>
      <c r="H5278"/>
    </row>
    <row r="5279" spans="4:8">
      <c r="D5279"/>
      <c r="E5279" s="1"/>
      <c r="F5279"/>
      <c r="G5279"/>
      <c r="H5279"/>
    </row>
    <row r="5280" spans="4:8">
      <c r="D5280"/>
      <c r="E5280" s="1"/>
      <c r="F5280"/>
      <c r="G5280"/>
      <c r="H5280"/>
    </row>
    <row r="5281" spans="4:8">
      <c r="D5281"/>
      <c r="E5281" s="1"/>
      <c r="F5281"/>
      <c r="G5281"/>
      <c r="H5281"/>
    </row>
    <row r="5282" spans="4:8">
      <c r="D5282"/>
      <c r="E5282" s="1"/>
      <c r="F5282"/>
      <c r="G5282"/>
      <c r="H5282"/>
    </row>
    <row r="5283" spans="4:8">
      <c r="D5283"/>
      <c r="E5283" s="1"/>
      <c r="F5283"/>
      <c r="G5283"/>
      <c r="H5283"/>
    </row>
    <row r="5284" spans="4:8">
      <c r="D5284"/>
      <c r="E5284" s="1"/>
      <c r="F5284"/>
      <c r="G5284"/>
      <c r="H5284"/>
    </row>
    <row r="5285" spans="4:8">
      <c r="D5285"/>
      <c r="E5285" s="1"/>
      <c r="F5285"/>
      <c r="G5285"/>
      <c r="H5285"/>
    </row>
    <row r="5286" spans="4:8">
      <c r="D5286"/>
      <c r="E5286" s="1"/>
      <c r="F5286"/>
      <c r="G5286"/>
      <c r="H5286"/>
    </row>
    <row r="5287" spans="4:8">
      <c r="D5287"/>
      <c r="E5287" s="1"/>
      <c r="F5287"/>
      <c r="G5287"/>
      <c r="H5287"/>
    </row>
    <row r="5288" spans="4:8">
      <c r="D5288"/>
      <c r="E5288" s="1"/>
      <c r="F5288"/>
      <c r="G5288"/>
      <c r="H5288"/>
    </row>
    <row r="5289" spans="4:8">
      <c r="D5289"/>
      <c r="E5289" s="1"/>
      <c r="F5289"/>
      <c r="G5289"/>
      <c r="H5289"/>
    </row>
    <row r="5290" spans="4:8">
      <c r="D5290"/>
      <c r="E5290" s="1"/>
      <c r="F5290"/>
      <c r="G5290"/>
      <c r="H5290"/>
    </row>
    <row r="5291" spans="4:8">
      <c r="D5291"/>
      <c r="E5291" s="1"/>
      <c r="F5291"/>
      <c r="G5291"/>
      <c r="H5291"/>
    </row>
    <row r="5292" spans="4:8">
      <c r="D5292"/>
      <c r="E5292" s="1"/>
      <c r="F5292"/>
      <c r="G5292"/>
      <c r="H5292"/>
    </row>
    <row r="5293" spans="4:8">
      <c r="D5293"/>
      <c r="E5293" s="1"/>
      <c r="F5293"/>
      <c r="G5293"/>
      <c r="H5293"/>
    </row>
    <row r="5294" spans="4:8">
      <c r="D5294"/>
      <c r="E5294" s="1"/>
      <c r="F5294"/>
      <c r="G5294"/>
      <c r="H5294"/>
    </row>
    <row r="5295" spans="4:8">
      <c r="D5295"/>
      <c r="E5295" s="1"/>
      <c r="F5295"/>
      <c r="G5295"/>
      <c r="H5295"/>
    </row>
    <row r="5296" spans="4:8">
      <c r="D5296"/>
      <c r="E5296" s="1"/>
      <c r="F5296"/>
      <c r="G5296"/>
      <c r="H5296"/>
    </row>
    <row r="5297" spans="4:8">
      <c r="D5297"/>
      <c r="E5297" s="1"/>
      <c r="F5297"/>
      <c r="G5297"/>
      <c r="H5297"/>
    </row>
    <row r="5298" spans="4:8">
      <c r="D5298"/>
      <c r="E5298" s="1"/>
      <c r="F5298"/>
      <c r="G5298"/>
      <c r="H5298"/>
    </row>
    <row r="5299" spans="4:8">
      <c r="D5299"/>
      <c r="E5299" s="1"/>
      <c r="F5299"/>
      <c r="G5299"/>
      <c r="H5299"/>
    </row>
    <row r="5300" spans="4:8">
      <c r="D5300"/>
      <c r="E5300" s="1"/>
      <c r="F5300"/>
      <c r="G5300"/>
      <c r="H5300"/>
    </row>
    <row r="5301" spans="4:8">
      <c r="D5301"/>
      <c r="E5301" s="1"/>
      <c r="F5301"/>
      <c r="G5301"/>
      <c r="H5301"/>
    </row>
    <row r="5302" spans="4:8">
      <c r="D5302"/>
      <c r="E5302" s="1"/>
      <c r="F5302"/>
      <c r="G5302"/>
      <c r="H5302"/>
    </row>
    <row r="5303" spans="4:8">
      <c r="D5303"/>
      <c r="E5303" s="1"/>
      <c r="F5303"/>
      <c r="G5303"/>
      <c r="H5303"/>
    </row>
    <row r="5304" spans="4:8">
      <c r="D5304"/>
      <c r="E5304" s="1"/>
      <c r="F5304"/>
      <c r="G5304"/>
      <c r="H5304"/>
    </row>
    <row r="5305" spans="4:8">
      <c r="D5305"/>
      <c r="E5305" s="1"/>
      <c r="F5305"/>
      <c r="G5305"/>
      <c r="H5305"/>
    </row>
    <row r="5306" spans="4:8">
      <c r="D5306"/>
      <c r="E5306" s="1"/>
      <c r="F5306"/>
      <c r="G5306"/>
      <c r="H5306"/>
    </row>
    <row r="5307" spans="4:8">
      <c r="D5307"/>
      <c r="E5307" s="1"/>
      <c r="F5307"/>
      <c r="G5307"/>
      <c r="H5307"/>
    </row>
    <row r="5308" spans="4:8">
      <c r="D5308"/>
      <c r="E5308" s="1"/>
      <c r="F5308"/>
      <c r="G5308"/>
      <c r="H5308"/>
    </row>
    <row r="5309" spans="4:8">
      <c r="D5309"/>
      <c r="E5309" s="1"/>
      <c r="F5309"/>
      <c r="G5309"/>
      <c r="H5309"/>
    </row>
    <row r="5310" spans="4:8">
      <c r="D5310"/>
      <c r="E5310" s="1"/>
      <c r="F5310"/>
      <c r="G5310"/>
      <c r="H5310"/>
    </row>
    <row r="5311" spans="4:8">
      <c r="D5311"/>
      <c r="E5311" s="1"/>
      <c r="F5311"/>
      <c r="G5311"/>
      <c r="H5311"/>
    </row>
    <row r="5312" spans="4:8">
      <c r="D5312"/>
      <c r="E5312" s="1"/>
      <c r="F5312"/>
      <c r="G5312"/>
      <c r="H5312"/>
    </row>
    <row r="5313" spans="4:8">
      <c r="D5313"/>
      <c r="E5313" s="1"/>
      <c r="F5313"/>
      <c r="G5313"/>
      <c r="H5313"/>
    </row>
    <row r="5314" spans="4:8">
      <c r="D5314"/>
      <c r="E5314" s="1"/>
      <c r="F5314"/>
      <c r="G5314"/>
      <c r="H5314"/>
    </row>
    <row r="5315" spans="4:8">
      <c r="D5315"/>
      <c r="E5315" s="1"/>
      <c r="F5315"/>
      <c r="G5315"/>
      <c r="H5315"/>
    </row>
    <row r="5316" spans="4:8">
      <c r="D5316"/>
      <c r="E5316" s="1"/>
      <c r="F5316"/>
      <c r="G5316"/>
      <c r="H5316"/>
    </row>
    <row r="5317" spans="4:8">
      <c r="D5317"/>
      <c r="E5317" s="1"/>
      <c r="F5317"/>
      <c r="G5317"/>
      <c r="H5317"/>
    </row>
    <row r="5318" spans="4:8">
      <c r="D5318"/>
      <c r="E5318" s="1"/>
      <c r="F5318"/>
      <c r="G5318"/>
      <c r="H5318"/>
    </row>
    <row r="5319" spans="4:8">
      <c r="D5319"/>
      <c r="E5319" s="1"/>
      <c r="F5319"/>
      <c r="G5319"/>
      <c r="H5319"/>
    </row>
    <row r="5320" spans="4:8">
      <c r="D5320"/>
      <c r="E5320" s="1"/>
      <c r="F5320"/>
      <c r="G5320"/>
      <c r="H5320"/>
    </row>
    <row r="5321" spans="4:8">
      <c r="D5321"/>
      <c r="E5321" s="1"/>
      <c r="F5321"/>
      <c r="G5321"/>
      <c r="H5321"/>
    </row>
    <row r="5322" spans="4:8">
      <c r="D5322"/>
      <c r="E5322" s="1"/>
      <c r="F5322"/>
      <c r="G5322"/>
      <c r="H5322"/>
    </row>
    <row r="5323" spans="4:8">
      <c r="D5323"/>
      <c r="E5323" s="1"/>
      <c r="F5323"/>
      <c r="G5323"/>
      <c r="H5323"/>
    </row>
    <row r="5324" spans="4:8">
      <c r="D5324"/>
      <c r="E5324" s="1"/>
      <c r="F5324"/>
      <c r="G5324"/>
      <c r="H5324"/>
    </row>
    <row r="5325" spans="4:8">
      <c r="D5325"/>
      <c r="E5325" s="1"/>
      <c r="F5325"/>
      <c r="G5325"/>
      <c r="H5325"/>
    </row>
    <row r="5326" spans="4:8">
      <c r="D5326"/>
      <c r="E5326" s="1"/>
      <c r="F5326"/>
      <c r="G5326"/>
      <c r="H5326"/>
    </row>
    <row r="5327" spans="4:8">
      <c r="D5327"/>
      <c r="E5327" s="1"/>
      <c r="F5327"/>
      <c r="G5327"/>
      <c r="H5327"/>
    </row>
    <row r="5328" spans="4:8">
      <c r="D5328"/>
      <c r="E5328" s="1"/>
      <c r="F5328"/>
      <c r="G5328"/>
      <c r="H5328"/>
    </row>
    <row r="5329" spans="4:8">
      <c r="D5329"/>
      <c r="E5329" s="1"/>
      <c r="F5329"/>
      <c r="G5329"/>
      <c r="H5329"/>
    </row>
    <row r="5330" spans="4:8">
      <c r="D5330"/>
      <c r="E5330" s="1"/>
      <c r="F5330"/>
      <c r="G5330"/>
      <c r="H5330"/>
    </row>
    <row r="5331" spans="4:8">
      <c r="D5331"/>
      <c r="E5331" s="1"/>
      <c r="F5331"/>
      <c r="G5331"/>
      <c r="H5331"/>
    </row>
    <row r="5332" spans="4:8">
      <c r="D5332"/>
      <c r="E5332" s="1"/>
      <c r="F5332"/>
      <c r="G5332"/>
      <c r="H5332"/>
    </row>
    <row r="5333" spans="4:8">
      <c r="D5333"/>
      <c r="E5333" s="1"/>
      <c r="F5333"/>
      <c r="G5333"/>
      <c r="H5333"/>
    </row>
    <row r="5334" spans="4:8">
      <c r="D5334"/>
      <c r="E5334" s="1"/>
      <c r="F5334"/>
      <c r="G5334"/>
      <c r="H5334"/>
    </row>
    <row r="5335" spans="4:8">
      <c r="D5335"/>
      <c r="E5335" s="1"/>
      <c r="F5335"/>
      <c r="G5335"/>
      <c r="H5335"/>
    </row>
    <row r="5336" spans="4:8">
      <c r="D5336"/>
      <c r="E5336" s="1"/>
      <c r="F5336"/>
      <c r="G5336"/>
      <c r="H5336"/>
    </row>
    <row r="5337" spans="4:8">
      <c r="D5337"/>
      <c r="E5337" s="1"/>
      <c r="F5337"/>
      <c r="G5337"/>
      <c r="H5337"/>
    </row>
    <row r="5338" spans="4:8">
      <c r="D5338"/>
      <c r="E5338" s="1"/>
      <c r="F5338"/>
      <c r="G5338"/>
      <c r="H5338"/>
    </row>
    <row r="5339" spans="4:8">
      <c r="D5339"/>
      <c r="E5339" s="1"/>
      <c r="F5339"/>
      <c r="G5339"/>
      <c r="H5339"/>
    </row>
    <row r="5340" spans="4:8">
      <c r="D5340"/>
      <c r="E5340" s="1"/>
      <c r="F5340"/>
      <c r="G5340"/>
      <c r="H5340"/>
    </row>
    <row r="5341" spans="4:8">
      <c r="D5341"/>
      <c r="E5341" s="1"/>
      <c r="F5341"/>
      <c r="G5341"/>
      <c r="H5341"/>
    </row>
    <row r="5342" spans="4:8">
      <c r="D5342"/>
      <c r="E5342" s="1"/>
      <c r="F5342"/>
      <c r="G5342"/>
      <c r="H5342"/>
    </row>
    <row r="5343" spans="4:8">
      <c r="D5343"/>
      <c r="E5343" s="1"/>
      <c r="F5343"/>
      <c r="G5343"/>
      <c r="H5343"/>
    </row>
    <row r="5344" spans="4:8">
      <c r="D5344"/>
      <c r="E5344" s="1"/>
      <c r="F5344"/>
      <c r="G5344"/>
      <c r="H5344"/>
    </row>
    <row r="5345" spans="4:8">
      <c r="D5345"/>
      <c r="E5345" s="1"/>
      <c r="F5345"/>
      <c r="G5345"/>
      <c r="H5345"/>
    </row>
    <row r="5346" spans="4:8">
      <c r="D5346"/>
      <c r="E5346" s="1"/>
      <c r="F5346"/>
      <c r="G5346"/>
      <c r="H5346"/>
    </row>
    <row r="5347" spans="4:8">
      <c r="D5347"/>
      <c r="E5347" s="1"/>
      <c r="F5347"/>
      <c r="G5347"/>
      <c r="H5347"/>
    </row>
    <row r="5348" spans="4:8">
      <c r="D5348"/>
      <c r="E5348" s="1"/>
      <c r="F5348"/>
      <c r="G5348"/>
      <c r="H5348"/>
    </row>
    <row r="5349" spans="4:8">
      <c r="D5349"/>
      <c r="E5349" s="1"/>
      <c r="F5349"/>
      <c r="G5349"/>
      <c r="H5349"/>
    </row>
    <row r="5350" spans="4:8">
      <c r="D5350"/>
      <c r="E5350" s="1"/>
      <c r="F5350"/>
      <c r="G5350"/>
      <c r="H5350"/>
    </row>
    <row r="5351" spans="4:8">
      <c r="D5351"/>
      <c r="E5351" s="1"/>
      <c r="F5351"/>
      <c r="G5351"/>
      <c r="H5351"/>
    </row>
    <row r="5352" spans="4:8">
      <c r="D5352"/>
      <c r="E5352" s="1"/>
      <c r="F5352"/>
      <c r="G5352"/>
      <c r="H5352"/>
    </row>
    <row r="5353" spans="4:8">
      <c r="D5353"/>
      <c r="E5353" s="1"/>
      <c r="F5353"/>
      <c r="G5353"/>
      <c r="H5353"/>
    </row>
    <row r="5354" spans="4:8">
      <c r="D5354"/>
      <c r="E5354" s="1"/>
      <c r="F5354"/>
      <c r="G5354"/>
      <c r="H5354"/>
    </row>
    <row r="5355" spans="4:8">
      <c r="D5355"/>
      <c r="E5355" s="1"/>
      <c r="F5355"/>
      <c r="G5355"/>
      <c r="H5355"/>
    </row>
    <row r="5356" spans="4:8">
      <c r="D5356"/>
      <c r="E5356" s="1"/>
      <c r="F5356"/>
      <c r="G5356"/>
      <c r="H5356"/>
    </row>
    <row r="5357" spans="4:8">
      <c r="D5357"/>
      <c r="E5357" s="1"/>
      <c r="F5357"/>
      <c r="G5357"/>
      <c r="H5357"/>
    </row>
    <row r="5358" spans="4:8">
      <c r="D5358"/>
      <c r="E5358" s="1"/>
      <c r="F5358"/>
      <c r="G5358"/>
      <c r="H5358"/>
    </row>
    <row r="5359" spans="4:8">
      <c r="D5359"/>
      <c r="E5359" s="1"/>
      <c r="F5359"/>
      <c r="G5359"/>
      <c r="H5359"/>
    </row>
    <row r="5360" spans="4:8">
      <c r="D5360"/>
      <c r="E5360" s="1"/>
      <c r="F5360"/>
      <c r="G5360"/>
      <c r="H5360"/>
    </row>
    <row r="5361" spans="4:8">
      <c r="D5361"/>
      <c r="E5361" s="1"/>
      <c r="F5361"/>
      <c r="G5361"/>
      <c r="H5361"/>
    </row>
    <row r="5362" spans="4:8">
      <c r="D5362"/>
      <c r="E5362" s="1"/>
      <c r="F5362"/>
      <c r="G5362"/>
      <c r="H5362"/>
    </row>
    <row r="5363" spans="4:8">
      <c r="D5363"/>
      <c r="E5363" s="1"/>
      <c r="F5363"/>
      <c r="G5363"/>
      <c r="H5363"/>
    </row>
    <row r="5364" spans="4:8">
      <c r="D5364"/>
      <c r="E5364" s="1"/>
      <c r="F5364"/>
      <c r="G5364"/>
      <c r="H5364"/>
    </row>
    <row r="5365" spans="4:8">
      <c r="D5365"/>
      <c r="E5365" s="1"/>
      <c r="F5365"/>
      <c r="G5365"/>
      <c r="H5365"/>
    </row>
    <row r="5366" spans="4:8">
      <c r="D5366"/>
      <c r="E5366" s="1"/>
      <c r="F5366"/>
      <c r="G5366"/>
      <c r="H5366"/>
    </row>
    <row r="5367" spans="4:8">
      <c r="D5367"/>
      <c r="E5367" s="1"/>
      <c r="F5367"/>
      <c r="G5367"/>
      <c r="H5367"/>
    </row>
    <row r="5368" spans="4:8">
      <c r="D5368"/>
      <c r="E5368" s="1"/>
      <c r="F5368"/>
      <c r="G5368"/>
      <c r="H5368"/>
    </row>
    <row r="5369" spans="4:8">
      <c r="D5369"/>
      <c r="E5369" s="1"/>
      <c r="F5369"/>
      <c r="G5369"/>
      <c r="H5369"/>
    </row>
    <row r="5370" spans="4:8">
      <c r="D5370"/>
      <c r="E5370" s="1"/>
      <c r="F5370"/>
      <c r="G5370"/>
      <c r="H5370"/>
    </row>
    <row r="5371" spans="4:8">
      <c r="D5371"/>
      <c r="E5371" s="1"/>
      <c r="F5371"/>
      <c r="G5371"/>
      <c r="H5371"/>
    </row>
    <row r="5372" spans="4:8">
      <c r="D5372"/>
      <c r="E5372" s="1"/>
      <c r="F5372"/>
      <c r="G5372"/>
      <c r="H5372"/>
    </row>
    <row r="5373" spans="4:8">
      <c r="D5373"/>
      <c r="E5373" s="1"/>
      <c r="F5373"/>
      <c r="G5373"/>
      <c r="H5373"/>
    </row>
    <row r="5374" spans="4:8">
      <c r="D5374"/>
      <c r="E5374" s="1"/>
      <c r="F5374"/>
      <c r="G5374"/>
      <c r="H5374"/>
    </row>
    <row r="5375" spans="4:8">
      <c r="D5375"/>
      <c r="E5375" s="1"/>
      <c r="F5375"/>
      <c r="G5375"/>
      <c r="H5375"/>
    </row>
    <row r="5376" spans="4:8">
      <c r="D5376"/>
      <c r="E5376" s="1"/>
      <c r="F5376"/>
      <c r="G5376"/>
      <c r="H5376"/>
    </row>
    <row r="5377" spans="4:8">
      <c r="D5377"/>
      <c r="E5377" s="1"/>
      <c r="F5377"/>
      <c r="G5377"/>
      <c r="H5377"/>
    </row>
    <row r="5378" spans="4:8">
      <c r="D5378"/>
      <c r="E5378" s="1"/>
      <c r="F5378"/>
      <c r="G5378"/>
      <c r="H5378"/>
    </row>
    <row r="5379" spans="4:8">
      <c r="D5379"/>
      <c r="E5379" s="1"/>
      <c r="F5379"/>
      <c r="G5379"/>
      <c r="H5379"/>
    </row>
    <row r="5380" spans="4:8">
      <c r="D5380"/>
      <c r="E5380" s="1"/>
      <c r="F5380"/>
      <c r="G5380"/>
      <c r="H5380"/>
    </row>
    <row r="5381" spans="4:8">
      <c r="D5381"/>
      <c r="E5381" s="1"/>
      <c r="F5381"/>
      <c r="G5381"/>
      <c r="H5381"/>
    </row>
    <row r="5382" spans="4:8">
      <c r="D5382"/>
      <c r="E5382" s="1"/>
      <c r="F5382"/>
      <c r="G5382"/>
      <c r="H5382"/>
    </row>
    <row r="5383" spans="4:8">
      <c r="D5383"/>
      <c r="E5383" s="1"/>
      <c r="F5383"/>
      <c r="G5383"/>
      <c r="H5383"/>
    </row>
    <row r="5384" spans="4:8">
      <c r="D5384"/>
      <c r="E5384" s="1"/>
      <c r="F5384"/>
      <c r="G5384"/>
      <c r="H5384"/>
    </row>
    <row r="5385" spans="4:8">
      <c r="D5385"/>
      <c r="E5385" s="1"/>
      <c r="F5385"/>
      <c r="G5385"/>
      <c r="H5385"/>
    </row>
    <row r="5386" spans="4:8">
      <c r="D5386"/>
      <c r="E5386" s="1"/>
      <c r="F5386"/>
      <c r="G5386"/>
      <c r="H5386"/>
    </row>
    <row r="5387" spans="4:8">
      <c r="D5387"/>
      <c r="E5387" s="1"/>
      <c r="F5387"/>
      <c r="G5387"/>
      <c r="H5387"/>
    </row>
    <row r="5388" spans="4:8">
      <c r="D5388"/>
      <c r="E5388" s="1"/>
      <c r="F5388"/>
      <c r="G5388"/>
      <c r="H5388"/>
    </row>
    <row r="5389" spans="4:8">
      <c r="D5389"/>
      <c r="E5389" s="1"/>
      <c r="F5389"/>
      <c r="G5389"/>
      <c r="H5389"/>
    </row>
    <row r="5390" spans="4:8">
      <c r="D5390"/>
      <c r="E5390" s="1"/>
      <c r="F5390"/>
      <c r="G5390"/>
      <c r="H5390"/>
    </row>
    <row r="5391" spans="4:8">
      <c r="D5391"/>
      <c r="E5391" s="1"/>
      <c r="F5391"/>
      <c r="G5391"/>
      <c r="H5391"/>
    </row>
    <row r="5392" spans="4:8">
      <c r="D5392"/>
      <c r="E5392" s="1"/>
      <c r="F5392"/>
      <c r="G5392"/>
      <c r="H5392"/>
    </row>
    <row r="5393" spans="4:8">
      <c r="D5393"/>
      <c r="E5393" s="1"/>
      <c r="F5393"/>
      <c r="G5393"/>
      <c r="H5393"/>
    </row>
    <row r="5394" spans="4:8">
      <c r="D5394"/>
      <c r="E5394" s="1"/>
      <c r="F5394"/>
      <c r="G5394"/>
      <c r="H5394"/>
    </row>
    <row r="5395" spans="4:8">
      <c r="D5395"/>
      <c r="E5395" s="1"/>
      <c r="F5395"/>
      <c r="G5395"/>
      <c r="H5395"/>
    </row>
    <row r="5396" spans="4:8">
      <c r="D5396"/>
      <c r="E5396" s="1"/>
      <c r="F5396"/>
      <c r="G5396"/>
      <c r="H5396"/>
    </row>
    <row r="5397" spans="4:8">
      <c r="D5397"/>
      <c r="E5397" s="1"/>
      <c r="F5397"/>
      <c r="G5397"/>
      <c r="H5397"/>
    </row>
    <row r="5398" spans="4:8">
      <c r="D5398"/>
      <c r="E5398" s="1"/>
      <c r="F5398"/>
      <c r="G5398"/>
      <c r="H5398"/>
    </row>
    <row r="5399" spans="4:8">
      <c r="D5399"/>
      <c r="E5399" s="1"/>
      <c r="F5399"/>
      <c r="G5399"/>
      <c r="H5399"/>
    </row>
    <row r="5400" spans="4:8">
      <c r="D5400"/>
      <c r="E5400" s="1"/>
      <c r="F5400"/>
      <c r="G5400"/>
      <c r="H5400"/>
    </row>
    <row r="5401" spans="4:8">
      <c r="D5401"/>
      <c r="E5401" s="1"/>
      <c r="F5401"/>
      <c r="G5401"/>
      <c r="H5401"/>
    </row>
    <row r="5402" spans="4:8">
      <c r="D5402"/>
      <c r="E5402" s="1"/>
      <c r="F5402"/>
      <c r="G5402"/>
      <c r="H5402"/>
    </row>
    <row r="5403" spans="4:8">
      <c r="D5403"/>
      <c r="E5403" s="1"/>
      <c r="F5403"/>
      <c r="G5403"/>
      <c r="H5403"/>
    </row>
    <row r="5404" spans="4:8">
      <c r="D5404"/>
      <c r="E5404" s="1"/>
      <c r="F5404"/>
      <c r="G5404"/>
      <c r="H5404"/>
    </row>
    <row r="5405" spans="4:8">
      <c r="D5405"/>
      <c r="E5405" s="1"/>
      <c r="F5405"/>
      <c r="G5405"/>
      <c r="H5405"/>
    </row>
    <row r="5406" spans="4:8">
      <c r="D5406"/>
      <c r="E5406" s="1"/>
      <c r="F5406"/>
      <c r="G5406"/>
      <c r="H5406"/>
    </row>
    <row r="5407" spans="4:8">
      <c r="D5407"/>
      <c r="E5407" s="1"/>
      <c r="F5407"/>
      <c r="G5407"/>
      <c r="H5407"/>
    </row>
    <row r="5408" spans="4:8">
      <c r="D5408"/>
      <c r="E5408" s="1"/>
      <c r="F5408"/>
      <c r="G5408"/>
      <c r="H5408"/>
    </row>
    <row r="5409" spans="4:8">
      <c r="D5409"/>
      <c r="E5409" s="1"/>
      <c r="F5409"/>
      <c r="G5409"/>
      <c r="H5409"/>
    </row>
    <row r="5410" spans="4:8">
      <c r="D5410"/>
      <c r="E5410" s="1"/>
      <c r="F5410"/>
      <c r="G5410"/>
      <c r="H5410"/>
    </row>
    <row r="5411" spans="4:8">
      <c r="D5411"/>
      <c r="E5411" s="1"/>
      <c r="F5411"/>
      <c r="G5411"/>
      <c r="H5411"/>
    </row>
    <row r="5412" spans="4:8">
      <c r="D5412"/>
      <c r="E5412" s="1"/>
      <c r="F5412"/>
      <c r="G5412"/>
      <c r="H5412"/>
    </row>
    <row r="5413" spans="4:8">
      <c r="D5413"/>
      <c r="E5413" s="1"/>
      <c r="F5413"/>
      <c r="G5413"/>
      <c r="H5413"/>
    </row>
    <row r="5414" spans="4:8">
      <c r="D5414"/>
      <c r="E5414" s="1"/>
      <c r="F5414"/>
      <c r="G5414"/>
      <c r="H5414"/>
    </row>
    <row r="5415" spans="4:8">
      <c r="D5415"/>
      <c r="E5415" s="1"/>
      <c r="F5415"/>
      <c r="G5415"/>
      <c r="H5415"/>
    </row>
    <row r="5416" spans="4:8">
      <c r="D5416"/>
      <c r="E5416" s="1"/>
      <c r="F5416"/>
      <c r="G5416"/>
      <c r="H5416"/>
    </row>
    <row r="5417" spans="4:8">
      <c r="D5417"/>
      <c r="E5417" s="1"/>
      <c r="F5417"/>
      <c r="G5417"/>
      <c r="H5417"/>
    </row>
    <row r="5418" spans="4:8">
      <c r="D5418"/>
      <c r="E5418" s="1"/>
      <c r="F5418"/>
      <c r="G5418"/>
      <c r="H5418"/>
    </row>
    <row r="5419" spans="4:8">
      <c r="D5419"/>
      <c r="E5419" s="1"/>
      <c r="F5419"/>
      <c r="G5419"/>
      <c r="H5419"/>
    </row>
    <row r="5420" spans="4:8">
      <c r="D5420"/>
      <c r="E5420" s="1"/>
      <c r="F5420"/>
      <c r="G5420"/>
      <c r="H5420"/>
    </row>
    <row r="5421" spans="4:8">
      <c r="D5421"/>
      <c r="E5421" s="1"/>
      <c r="F5421"/>
      <c r="G5421"/>
      <c r="H5421"/>
    </row>
    <row r="5422" spans="4:8">
      <c r="D5422"/>
      <c r="E5422" s="1"/>
      <c r="F5422"/>
      <c r="G5422"/>
      <c r="H5422"/>
    </row>
    <row r="5423" spans="4:8">
      <c r="D5423"/>
      <c r="E5423" s="1"/>
      <c r="F5423"/>
      <c r="G5423"/>
      <c r="H5423"/>
    </row>
    <row r="5424" spans="4:8">
      <c r="D5424"/>
      <c r="E5424" s="1"/>
      <c r="F5424"/>
      <c r="G5424"/>
      <c r="H5424"/>
    </row>
    <row r="5425" spans="4:8">
      <c r="D5425"/>
      <c r="E5425" s="1"/>
      <c r="F5425"/>
      <c r="G5425"/>
      <c r="H5425"/>
    </row>
    <row r="5426" spans="4:8">
      <c r="D5426"/>
      <c r="E5426" s="1"/>
      <c r="F5426"/>
      <c r="G5426"/>
      <c r="H5426"/>
    </row>
    <row r="5427" spans="4:8">
      <c r="D5427"/>
      <c r="E5427" s="1"/>
      <c r="F5427"/>
      <c r="G5427"/>
      <c r="H5427"/>
    </row>
    <row r="5428" spans="4:8">
      <c r="D5428"/>
      <c r="E5428" s="1"/>
      <c r="F5428"/>
      <c r="G5428"/>
      <c r="H5428"/>
    </row>
    <row r="5429" spans="4:8">
      <c r="D5429"/>
      <c r="E5429" s="1"/>
      <c r="F5429"/>
      <c r="G5429"/>
      <c r="H5429"/>
    </row>
    <row r="5430" spans="4:8">
      <c r="D5430"/>
      <c r="E5430" s="1"/>
      <c r="F5430"/>
      <c r="G5430"/>
      <c r="H5430"/>
    </row>
    <row r="5431" spans="4:8">
      <c r="D5431"/>
      <c r="E5431" s="1"/>
      <c r="F5431"/>
      <c r="G5431"/>
      <c r="H5431"/>
    </row>
    <row r="5432" spans="4:8">
      <c r="D5432"/>
      <c r="E5432" s="1"/>
      <c r="F5432"/>
      <c r="G5432"/>
      <c r="H5432"/>
    </row>
    <row r="5433" spans="4:8">
      <c r="D5433"/>
      <c r="E5433" s="1"/>
      <c r="F5433"/>
      <c r="G5433"/>
      <c r="H5433"/>
    </row>
    <row r="5434" spans="4:8">
      <c r="D5434"/>
      <c r="E5434" s="1"/>
      <c r="F5434"/>
      <c r="G5434"/>
      <c r="H5434"/>
    </row>
    <row r="5435" spans="4:8">
      <c r="D5435"/>
      <c r="E5435" s="1"/>
      <c r="F5435"/>
      <c r="G5435"/>
      <c r="H5435"/>
    </row>
    <row r="5436" spans="4:8">
      <c r="D5436"/>
      <c r="E5436" s="1"/>
      <c r="F5436"/>
      <c r="G5436"/>
      <c r="H5436"/>
    </row>
    <row r="5437" spans="4:8">
      <c r="D5437"/>
      <c r="E5437" s="1"/>
      <c r="F5437"/>
      <c r="G5437"/>
      <c r="H5437"/>
    </row>
    <row r="5438" spans="4:8">
      <c r="D5438"/>
      <c r="E5438" s="1"/>
      <c r="F5438"/>
      <c r="G5438"/>
      <c r="H5438"/>
    </row>
    <row r="5439" spans="4:8">
      <c r="D5439"/>
      <c r="E5439" s="1"/>
      <c r="F5439"/>
      <c r="G5439"/>
      <c r="H5439"/>
    </row>
    <row r="5440" spans="4:8">
      <c r="D5440"/>
      <c r="E5440" s="1"/>
      <c r="F5440"/>
      <c r="G5440"/>
      <c r="H5440"/>
    </row>
    <row r="5441" spans="4:8">
      <c r="D5441"/>
      <c r="E5441" s="1"/>
      <c r="F5441"/>
      <c r="G5441"/>
      <c r="H5441"/>
    </row>
    <row r="5442" spans="4:8">
      <c r="D5442"/>
      <c r="E5442" s="1"/>
      <c r="F5442"/>
      <c r="G5442"/>
      <c r="H5442"/>
    </row>
    <row r="5443" spans="4:8">
      <c r="D5443"/>
      <c r="E5443" s="1"/>
      <c r="F5443"/>
      <c r="G5443"/>
      <c r="H5443"/>
    </row>
    <row r="5444" spans="4:8">
      <c r="D5444"/>
      <c r="E5444" s="1"/>
      <c r="F5444"/>
      <c r="G5444"/>
      <c r="H5444"/>
    </row>
    <row r="5445" spans="4:8">
      <c r="D5445"/>
      <c r="E5445" s="1"/>
      <c r="F5445"/>
      <c r="G5445"/>
      <c r="H5445"/>
    </row>
    <row r="5446" spans="4:8">
      <c r="D5446"/>
      <c r="E5446" s="1"/>
      <c r="F5446"/>
      <c r="G5446"/>
      <c r="H5446"/>
    </row>
    <row r="5447" spans="4:8">
      <c r="D5447"/>
      <c r="E5447" s="1"/>
      <c r="F5447"/>
      <c r="G5447"/>
      <c r="H5447"/>
    </row>
    <row r="5448" spans="4:8">
      <c r="D5448"/>
      <c r="E5448" s="1"/>
      <c r="F5448"/>
      <c r="G5448"/>
      <c r="H5448"/>
    </row>
    <row r="5449" spans="4:8">
      <c r="D5449"/>
      <c r="E5449" s="1"/>
      <c r="F5449"/>
      <c r="G5449"/>
      <c r="H5449"/>
    </row>
    <row r="5450" spans="4:8">
      <c r="D5450"/>
      <c r="E5450" s="1"/>
      <c r="F5450"/>
      <c r="G5450"/>
      <c r="H5450"/>
    </row>
    <row r="5451" spans="4:8">
      <c r="D5451"/>
      <c r="E5451" s="1"/>
      <c r="F5451"/>
      <c r="G5451"/>
      <c r="H5451"/>
    </row>
    <row r="5452" spans="4:8">
      <c r="D5452"/>
      <c r="E5452" s="1"/>
      <c r="F5452"/>
      <c r="G5452"/>
      <c r="H5452"/>
    </row>
    <row r="5453" spans="4:8">
      <c r="D5453"/>
      <c r="E5453" s="1"/>
      <c r="F5453"/>
      <c r="G5453"/>
      <c r="H5453"/>
    </row>
    <row r="5454" spans="4:8">
      <c r="D5454"/>
      <c r="E5454" s="1"/>
      <c r="F5454"/>
      <c r="G5454"/>
      <c r="H5454"/>
    </row>
    <row r="5455" spans="4:8">
      <c r="D5455"/>
      <c r="E5455" s="1"/>
      <c r="F5455"/>
      <c r="G5455"/>
      <c r="H5455"/>
    </row>
    <row r="5456" spans="4:8">
      <c r="D5456"/>
      <c r="E5456" s="1"/>
      <c r="F5456"/>
      <c r="G5456"/>
      <c r="H5456"/>
    </row>
    <row r="5457" spans="4:8">
      <c r="D5457"/>
      <c r="E5457" s="1"/>
      <c r="F5457"/>
      <c r="G5457"/>
      <c r="H5457"/>
    </row>
    <row r="5458" spans="4:8">
      <c r="D5458"/>
      <c r="E5458" s="1"/>
      <c r="F5458"/>
      <c r="G5458"/>
      <c r="H5458"/>
    </row>
    <row r="5459" spans="4:8">
      <c r="D5459"/>
      <c r="E5459" s="1"/>
      <c r="F5459"/>
      <c r="G5459"/>
      <c r="H5459"/>
    </row>
    <row r="5460" spans="4:8">
      <c r="D5460"/>
      <c r="E5460" s="1"/>
      <c r="F5460"/>
      <c r="G5460"/>
      <c r="H5460"/>
    </row>
    <row r="5461" spans="4:8">
      <c r="D5461"/>
      <c r="E5461" s="1"/>
      <c r="F5461"/>
      <c r="G5461"/>
      <c r="H5461"/>
    </row>
    <row r="5462" spans="4:8">
      <c r="D5462"/>
      <c r="E5462" s="1"/>
      <c r="F5462"/>
      <c r="G5462"/>
      <c r="H5462"/>
    </row>
    <row r="5463" spans="4:8">
      <c r="D5463"/>
      <c r="E5463" s="1"/>
      <c r="F5463"/>
      <c r="G5463"/>
      <c r="H5463"/>
    </row>
    <row r="5464" spans="4:8">
      <c r="D5464"/>
      <c r="E5464" s="1"/>
      <c r="F5464"/>
      <c r="G5464"/>
      <c r="H5464"/>
    </row>
    <row r="5465" spans="4:8">
      <c r="D5465"/>
      <c r="E5465" s="1"/>
      <c r="F5465"/>
      <c r="G5465"/>
      <c r="H5465"/>
    </row>
    <row r="5466" spans="4:8">
      <c r="D5466"/>
      <c r="E5466" s="1"/>
      <c r="F5466"/>
      <c r="G5466"/>
      <c r="H5466"/>
    </row>
    <row r="5467" spans="4:8">
      <c r="D5467"/>
      <c r="E5467" s="1"/>
      <c r="F5467"/>
      <c r="G5467"/>
      <c r="H5467"/>
    </row>
    <row r="5468" spans="4:8">
      <c r="D5468"/>
      <c r="E5468" s="1"/>
      <c r="F5468"/>
      <c r="G5468"/>
      <c r="H5468"/>
    </row>
    <row r="5469" spans="4:8">
      <c r="D5469"/>
      <c r="E5469" s="1"/>
      <c r="F5469"/>
      <c r="G5469"/>
      <c r="H5469"/>
    </row>
    <row r="5470" spans="4:8">
      <c r="D5470"/>
      <c r="E5470" s="1"/>
      <c r="F5470"/>
      <c r="G5470"/>
      <c r="H5470"/>
    </row>
    <row r="5471" spans="4:8">
      <c r="D5471"/>
      <c r="E5471" s="1"/>
      <c r="F5471"/>
      <c r="G5471"/>
      <c r="H5471"/>
    </row>
    <row r="5472" spans="4:8">
      <c r="D5472"/>
      <c r="E5472" s="1"/>
      <c r="F5472"/>
      <c r="G5472"/>
      <c r="H5472"/>
    </row>
    <row r="5473" spans="4:8">
      <c r="D5473"/>
      <c r="E5473" s="1"/>
      <c r="F5473"/>
      <c r="G5473"/>
      <c r="H5473"/>
    </row>
    <row r="5474" spans="4:8">
      <c r="D5474"/>
      <c r="E5474" s="1"/>
      <c r="F5474"/>
      <c r="G5474"/>
      <c r="H5474"/>
    </row>
    <row r="5475" spans="4:8">
      <c r="D5475"/>
      <c r="E5475" s="1"/>
      <c r="F5475"/>
      <c r="G5475"/>
      <c r="H5475"/>
    </row>
    <row r="5476" spans="4:8">
      <c r="D5476"/>
      <c r="E5476" s="1"/>
      <c r="F5476"/>
      <c r="G5476"/>
      <c r="H5476"/>
    </row>
    <row r="5477" spans="4:8">
      <c r="D5477"/>
      <c r="E5477" s="1"/>
      <c r="F5477"/>
      <c r="G5477"/>
      <c r="H5477"/>
    </row>
    <row r="5478" spans="4:8">
      <c r="D5478"/>
      <c r="E5478" s="1"/>
      <c r="F5478"/>
      <c r="G5478"/>
      <c r="H5478"/>
    </row>
    <row r="5479" spans="4:8">
      <c r="D5479"/>
      <c r="E5479" s="1"/>
      <c r="F5479"/>
      <c r="G5479"/>
      <c r="H5479"/>
    </row>
    <row r="5480" spans="4:8">
      <c r="D5480"/>
      <c r="E5480" s="1"/>
      <c r="F5480"/>
      <c r="G5480"/>
      <c r="H5480"/>
    </row>
    <row r="5481" spans="4:8">
      <c r="D5481"/>
      <c r="E5481" s="1"/>
      <c r="F5481"/>
      <c r="G5481"/>
      <c r="H5481"/>
    </row>
    <row r="5482" spans="4:8">
      <c r="D5482"/>
      <c r="E5482" s="1"/>
      <c r="F5482"/>
      <c r="G5482"/>
      <c r="H5482"/>
    </row>
    <row r="5483" spans="4:8">
      <c r="D5483"/>
      <c r="E5483" s="1"/>
      <c r="F5483"/>
      <c r="G5483"/>
      <c r="H5483"/>
    </row>
    <row r="5484" spans="4:8">
      <c r="D5484"/>
      <c r="E5484" s="1"/>
      <c r="F5484"/>
      <c r="G5484"/>
      <c r="H5484"/>
    </row>
    <row r="5485" spans="4:8">
      <c r="D5485"/>
      <c r="E5485" s="1"/>
      <c r="F5485"/>
      <c r="G5485"/>
      <c r="H5485"/>
    </row>
    <row r="5486" spans="4:8">
      <c r="D5486"/>
      <c r="E5486" s="1"/>
      <c r="F5486"/>
      <c r="G5486"/>
      <c r="H5486"/>
    </row>
    <row r="5487" spans="4:8">
      <c r="D5487"/>
      <c r="E5487" s="1"/>
      <c r="F5487"/>
      <c r="G5487"/>
      <c r="H5487"/>
    </row>
    <row r="5488" spans="4:8">
      <c r="D5488"/>
      <c r="E5488" s="1"/>
      <c r="F5488"/>
      <c r="G5488"/>
      <c r="H5488"/>
    </row>
    <row r="5489" spans="4:8">
      <c r="D5489"/>
      <c r="E5489" s="1"/>
      <c r="F5489"/>
      <c r="G5489"/>
      <c r="H5489"/>
    </row>
    <row r="5490" spans="4:8">
      <c r="D5490"/>
      <c r="E5490" s="1"/>
      <c r="F5490"/>
      <c r="G5490"/>
      <c r="H5490"/>
    </row>
    <row r="5491" spans="4:8">
      <c r="D5491"/>
      <c r="E5491" s="1"/>
      <c r="F5491"/>
      <c r="G5491"/>
      <c r="H5491"/>
    </row>
    <row r="5492" spans="4:8">
      <c r="D5492"/>
      <c r="E5492" s="1"/>
      <c r="F5492"/>
      <c r="G5492"/>
      <c r="H5492"/>
    </row>
    <row r="5493" spans="4:8">
      <c r="D5493"/>
      <c r="E5493" s="1"/>
      <c r="F5493"/>
      <c r="G5493"/>
      <c r="H5493"/>
    </row>
    <row r="5494" spans="4:8">
      <c r="D5494"/>
      <c r="E5494" s="1"/>
      <c r="F5494"/>
      <c r="G5494"/>
      <c r="H5494"/>
    </row>
    <row r="5495" spans="4:8">
      <c r="D5495"/>
      <c r="E5495" s="1"/>
      <c r="F5495"/>
      <c r="G5495"/>
      <c r="H5495"/>
    </row>
    <row r="5496" spans="4:8">
      <c r="D5496"/>
      <c r="E5496" s="1"/>
      <c r="F5496"/>
      <c r="G5496"/>
      <c r="H5496"/>
    </row>
    <row r="5497" spans="4:8">
      <c r="D5497"/>
      <c r="E5497" s="1"/>
      <c r="F5497"/>
      <c r="G5497"/>
      <c r="H5497"/>
    </row>
    <row r="5498" spans="4:8">
      <c r="D5498"/>
      <c r="E5498" s="1"/>
      <c r="F5498"/>
      <c r="G5498"/>
      <c r="H5498"/>
    </row>
    <row r="5499" spans="4:8">
      <c r="D5499"/>
      <c r="E5499" s="1"/>
      <c r="F5499"/>
      <c r="G5499"/>
      <c r="H5499"/>
    </row>
    <row r="5500" spans="4:8">
      <c r="D5500"/>
      <c r="E5500" s="1"/>
      <c r="F5500"/>
      <c r="G5500"/>
      <c r="H5500"/>
    </row>
    <row r="5501" spans="4:8">
      <c r="D5501"/>
      <c r="E5501" s="1"/>
      <c r="F5501"/>
      <c r="G5501"/>
      <c r="H5501"/>
    </row>
    <row r="5502" spans="4:8">
      <c r="D5502"/>
      <c r="E5502" s="1"/>
      <c r="F5502"/>
      <c r="G5502"/>
      <c r="H5502"/>
    </row>
    <row r="5503" spans="4:8">
      <c r="D5503"/>
      <c r="E5503" s="1"/>
      <c r="F5503"/>
      <c r="G5503"/>
      <c r="H5503"/>
    </row>
    <row r="5504" spans="4:8">
      <c r="D5504"/>
      <c r="E5504" s="1"/>
      <c r="F5504"/>
      <c r="G5504"/>
      <c r="H5504"/>
    </row>
    <row r="5505" spans="4:8">
      <c r="D5505"/>
      <c r="E5505" s="1"/>
      <c r="F5505"/>
      <c r="G5505"/>
      <c r="H5505"/>
    </row>
    <row r="5506" spans="4:8">
      <c r="D5506"/>
      <c r="E5506" s="1"/>
      <c r="F5506"/>
      <c r="G5506"/>
      <c r="H5506"/>
    </row>
    <row r="5507" spans="4:8">
      <c r="D5507"/>
      <c r="E5507" s="1"/>
      <c r="F5507"/>
      <c r="G5507"/>
      <c r="H5507"/>
    </row>
    <row r="5508" spans="4:8">
      <c r="D5508"/>
      <c r="E5508" s="1"/>
      <c r="F5508"/>
      <c r="G5508"/>
      <c r="H5508"/>
    </row>
    <row r="5509" spans="4:8">
      <c r="D5509"/>
      <c r="E5509" s="1"/>
      <c r="F5509"/>
      <c r="G5509"/>
      <c r="H5509"/>
    </row>
    <row r="5510" spans="4:8">
      <c r="D5510"/>
      <c r="E5510" s="1"/>
      <c r="F5510"/>
      <c r="G5510"/>
      <c r="H5510"/>
    </row>
    <row r="5511" spans="4:8">
      <c r="D5511"/>
      <c r="E5511" s="1"/>
      <c r="F5511"/>
      <c r="G5511"/>
      <c r="H5511"/>
    </row>
    <row r="5512" spans="4:8">
      <c r="D5512"/>
      <c r="E5512" s="1"/>
      <c r="F5512"/>
      <c r="G5512"/>
      <c r="H5512"/>
    </row>
    <row r="5513" spans="4:8">
      <c r="D5513"/>
      <c r="E5513" s="1"/>
      <c r="F5513"/>
      <c r="G5513"/>
      <c r="H5513"/>
    </row>
    <row r="5514" spans="4:8">
      <c r="D5514"/>
      <c r="E5514" s="1"/>
      <c r="F5514"/>
      <c r="G5514"/>
      <c r="H5514"/>
    </row>
    <row r="5515" spans="4:8">
      <c r="D5515"/>
      <c r="E5515" s="1"/>
      <c r="F5515"/>
      <c r="G5515"/>
      <c r="H5515"/>
    </row>
    <row r="5516" spans="4:8">
      <c r="D5516"/>
      <c r="E5516" s="1"/>
      <c r="F5516"/>
      <c r="G5516"/>
      <c r="H5516"/>
    </row>
    <row r="5517" spans="4:8">
      <c r="D5517"/>
      <c r="E5517" s="1"/>
      <c r="F5517"/>
      <c r="G5517"/>
      <c r="H5517"/>
    </row>
    <row r="5518" spans="4:8">
      <c r="D5518"/>
      <c r="E5518" s="1"/>
      <c r="F5518"/>
      <c r="G5518"/>
      <c r="H5518"/>
    </row>
    <row r="5519" spans="4:8">
      <c r="D5519"/>
      <c r="E5519" s="1"/>
      <c r="F5519"/>
      <c r="G5519"/>
      <c r="H5519"/>
    </row>
    <row r="5520" spans="4:8">
      <c r="D5520"/>
      <c r="E5520" s="1"/>
      <c r="F5520"/>
      <c r="G5520"/>
      <c r="H5520"/>
    </row>
    <row r="5521" spans="4:8">
      <c r="D5521"/>
      <c r="E5521" s="1"/>
      <c r="F5521"/>
      <c r="G5521"/>
      <c r="H5521"/>
    </row>
    <row r="5522" spans="4:8">
      <c r="D5522"/>
      <c r="E5522" s="1"/>
      <c r="F5522"/>
      <c r="G5522"/>
      <c r="H5522"/>
    </row>
    <row r="5523" spans="4:8">
      <c r="D5523"/>
      <c r="E5523" s="1"/>
      <c r="F5523"/>
      <c r="G5523"/>
      <c r="H5523"/>
    </row>
    <row r="5524" spans="4:8">
      <c r="D5524"/>
      <c r="E5524" s="1"/>
      <c r="F5524"/>
      <c r="G5524"/>
      <c r="H5524"/>
    </row>
    <row r="5525" spans="4:8">
      <c r="D5525"/>
      <c r="E5525" s="1"/>
      <c r="F5525"/>
      <c r="G5525"/>
      <c r="H5525"/>
    </row>
    <row r="5526" spans="4:8">
      <c r="D5526"/>
      <c r="E5526" s="1"/>
      <c r="F5526"/>
      <c r="G5526"/>
      <c r="H5526"/>
    </row>
    <row r="5527" spans="4:8">
      <c r="D5527"/>
      <c r="E5527" s="1"/>
      <c r="F5527"/>
      <c r="G5527"/>
      <c r="H5527"/>
    </row>
    <row r="5528" spans="4:8">
      <c r="D5528"/>
      <c r="E5528" s="1"/>
      <c r="F5528"/>
      <c r="G5528"/>
      <c r="H5528"/>
    </row>
    <row r="5529" spans="4:8">
      <c r="D5529"/>
      <c r="E5529" s="1"/>
      <c r="F5529"/>
      <c r="G5529"/>
      <c r="H5529"/>
    </row>
    <row r="5530" spans="4:8">
      <c r="D5530"/>
      <c r="E5530" s="1"/>
      <c r="F5530"/>
      <c r="G5530"/>
      <c r="H5530"/>
    </row>
    <row r="5531" spans="4:8">
      <c r="D5531"/>
      <c r="E5531" s="1"/>
      <c r="F5531"/>
      <c r="G5531"/>
      <c r="H5531"/>
    </row>
    <row r="5532" spans="4:8">
      <c r="D5532"/>
      <c r="E5532" s="1"/>
      <c r="F5532"/>
      <c r="G5532"/>
      <c r="H5532"/>
    </row>
    <row r="5533" spans="4:8">
      <c r="D5533"/>
      <c r="E5533" s="1"/>
      <c r="F5533"/>
      <c r="G5533"/>
      <c r="H5533"/>
    </row>
    <row r="5534" spans="4:8">
      <c r="D5534"/>
      <c r="E5534" s="1"/>
      <c r="F5534"/>
      <c r="G5534"/>
      <c r="H5534"/>
    </row>
    <row r="5535" spans="4:8">
      <c r="D5535"/>
      <c r="E5535" s="1"/>
      <c r="F5535"/>
      <c r="G5535"/>
      <c r="H5535"/>
    </row>
    <row r="5536" spans="4:8">
      <c r="D5536"/>
      <c r="E5536" s="1"/>
      <c r="F5536"/>
      <c r="G5536"/>
      <c r="H5536"/>
    </row>
    <row r="5537" spans="4:8">
      <c r="D5537"/>
      <c r="E5537" s="1"/>
      <c r="F5537"/>
      <c r="G5537"/>
      <c r="H5537"/>
    </row>
    <row r="5538" spans="4:8">
      <c r="D5538"/>
      <c r="E5538" s="1"/>
      <c r="F5538"/>
      <c r="G5538"/>
      <c r="H5538"/>
    </row>
    <row r="5539" spans="4:8">
      <c r="D5539"/>
      <c r="E5539" s="1"/>
      <c r="F5539"/>
      <c r="G5539"/>
      <c r="H5539"/>
    </row>
    <row r="5540" spans="4:8">
      <c r="D5540"/>
      <c r="E5540" s="1"/>
      <c r="F5540"/>
      <c r="G5540"/>
      <c r="H5540"/>
    </row>
    <row r="5541" spans="4:8">
      <c r="D5541"/>
      <c r="E5541" s="1"/>
      <c r="F5541"/>
      <c r="G5541"/>
      <c r="H5541"/>
    </row>
    <row r="5542" spans="4:8">
      <c r="D5542"/>
      <c r="E5542" s="1"/>
      <c r="F5542"/>
      <c r="G5542"/>
      <c r="H5542"/>
    </row>
    <row r="5543" spans="4:8">
      <c r="D5543"/>
      <c r="E5543" s="1"/>
      <c r="F5543"/>
      <c r="G5543"/>
      <c r="H5543"/>
    </row>
    <row r="5544" spans="4:8">
      <c r="D5544"/>
      <c r="E5544" s="1"/>
      <c r="F5544"/>
      <c r="G5544"/>
      <c r="H5544"/>
    </row>
    <row r="5545" spans="4:8">
      <c r="D5545"/>
      <c r="E5545" s="1"/>
      <c r="F5545"/>
      <c r="G5545"/>
      <c r="H5545"/>
    </row>
    <row r="5546" spans="4:8">
      <c r="D5546"/>
      <c r="E5546" s="1"/>
      <c r="F5546"/>
      <c r="G5546"/>
      <c r="H5546"/>
    </row>
    <row r="5547" spans="4:8">
      <c r="D5547"/>
      <c r="E5547" s="1"/>
      <c r="F5547"/>
      <c r="G5547"/>
      <c r="H5547"/>
    </row>
    <row r="5548" spans="4:8">
      <c r="D5548"/>
      <c r="E5548" s="1"/>
      <c r="F5548"/>
      <c r="G5548"/>
      <c r="H5548"/>
    </row>
    <row r="5549" spans="4:8">
      <c r="D5549"/>
      <c r="E5549" s="1"/>
      <c r="F5549"/>
      <c r="G5549"/>
      <c r="H5549"/>
    </row>
    <row r="5550" spans="4:8">
      <c r="D5550"/>
      <c r="E5550" s="1"/>
      <c r="F5550"/>
      <c r="G5550"/>
      <c r="H5550"/>
    </row>
    <row r="5551" spans="4:8">
      <c r="D5551"/>
      <c r="E5551" s="1"/>
      <c r="F5551"/>
      <c r="G5551"/>
      <c r="H5551"/>
    </row>
    <row r="5552" spans="4:8">
      <c r="D5552"/>
      <c r="E5552" s="1"/>
      <c r="F5552"/>
      <c r="G5552"/>
      <c r="H5552"/>
    </row>
    <row r="5553" spans="4:8">
      <c r="D5553"/>
      <c r="E5553" s="1"/>
      <c r="F5553"/>
      <c r="G5553"/>
      <c r="H5553"/>
    </row>
    <row r="5554" spans="4:8">
      <c r="D5554"/>
      <c r="E5554" s="1"/>
      <c r="F5554"/>
      <c r="G5554"/>
      <c r="H5554"/>
    </row>
    <row r="5555" spans="4:8">
      <c r="D5555"/>
      <c r="E5555" s="1"/>
      <c r="F5555"/>
      <c r="G5555"/>
      <c r="H5555"/>
    </row>
    <row r="5556" spans="4:8">
      <c r="D5556"/>
      <c r="E5556" s="1"/>
      <c r="F5556"/>
      <c r="G5556"/>
      <c r="H5556"/>
    </row>
    <row r="5557" spans="4:8">
      <c r="D5557"/>
      <c r="E5557" s="1"/>
      <c r="F5557"/>
      <c r="G5557"/>
      <c r="H5557"/>
    </row>
    <row r="5558" spans="4:8">
      <c r="D5558"/>
      <c r="E5558" s="1"/>
      <c r="F5558"/>
      <c r="G5558"/>
      <c r="H5558"/>
    </row>
    <row r="5559" spans="4:8">
      <c r="D5559"/>
      <c r="E5559" s="1"/>
      <c r="F5559"/>
      <c r="G5559"/>
      <c r="H5559"/>
    </row>
    <row r="5560" spans="4:8">
      <c r="D5560"/>
      <c r="E5560" s="1"/>
      <c r="F5560"/>
      <c r="G5560"/>
      <c r="H5560"/>
    </row>
    <row r="5561" spans="4:8">
      <c r="D5561"/>
      <c r="E5561" s="1"/>
      <c r="F5561"/>
      <c r="G5561"/>
      <c r="H5561"/>
    </row>
    <row r="5562" spans="4:8">
      <c r="D5562"/>
      <c r="E5562" s="1"/>
      <c r="F5562"/>
      <c r="G5562"/>
      <c r="H5562"/>
    </row>
    <row r="5563" spans="4:8">
      <c r="D5563"/>
      <c r="E5563" s="1"/>
      <c r="F5563"/>
      <c r="G5563"/>
      <c r="H5563"/>
    </row>
    <row r="5564" spans="4:8">
      <c r="D5564"/>
      <c r="E5564" s="1"/>
      <c r="F5564"/>
      <c r="G5564"/>
      <c r="H5564"/>
    </row>
    <row r="5565" spans="4:8">
      <c r="D5565"/>
      <c r="E5565" s="1"/>
      <c r="F5565"/>
      <c r="G5565"/>
      <c r="H5565"/>
    </row>
    <row r="5566" spans="4:8">
      <c r="D5566"/>
      <c r="E5566" s="1"/>
      <c r="F5566"/>
      <c r="G5566"/>
      <c r="H5566"/>
    </row>
    <row r="5567" spans="4:8">
      <c r="D5567"/>
      <c r="E5567" s="1"/>
      <c r="F5567"/>
      <c r="G5567"/>
      <c r="H5567"/>
    </row>
    <row r="5568" spans="4:8">
      <c r="D5568"/>
      <c r="E5568" s="1"/>
      <c r="F5568"/>
      <c r="G5568"/>
      <c r="H5568"/>
    </row>
    <row r="5569" spans="4:8">
      <c r="D5569"/>
      <c r="E5569" s="1"/>
      <c r="F5569"/>
      <c r="G5569"/>
      <c r="H5569"/>
    </row>
    <row r="5570" spans="4:8">
      <c r="D5570"/>
      <c r="E5570" s="1"/>
      <c r="F5570"/>
      <c r="G5570"/>
      <c r="H5570"/>
    </row>
    <row r="5571" spans="4:8">
      <c r="D5571"/>
      <c r="E5571" s="1"/>
      <c r="F5571"/>
      <c r="G5571"/>
      <c r="H5571"/>
    </row>
    <row r="5572" spans="4:8">
      <c r="D5572"/>
      <c r="E5572" s="1"/>
      <c r="F5572"/>
      <c r="G5572"/>
      <c r="H5572"/>
    </row>
    <row r="5573" spans="4:8">
      <c r="D5573"/>
      <c r="E5573" s="1"/>
      <c r="F5573"/>
      <c r="G5573"/>
      <c r="H5573"/>
    </row>
    <row r="5574" spans="4:8">
      <c r="D5574"/>
      <c r="E5574" s="1"/>
      <c r="F5574"/>
      <c r="G5574"/>
      <c r="H5574"/>
    </row>
    <row r="5575" spans="4:8">
      <c r="D5575"/>
      <c r="E5575" s="1"/>
      <c r="F5575"/>
      <c r="G5575"/>
      <c r="H5575"/>
    </row>
    <row r="5576" spans="4:8">
      <c r="D5576"/>
      <c r="E5576" s="1"/>
      <c r="F5576"/>
      <c r="G5576"/>
      <c r="H5576"/>
    </row>
    <row r="5577" spans="4:8">
      <c r="D5577"/>
      <c r="E5577" s="1"/>
      <c r="F5577"/>
      <c r="G5577"/>
      <c r="H5577"/>
    </row>
    <row r="5578" spans="4:8">
      <c r="D5578"/>
      <c r="E5578" s="1"/>
      <c r="F5578"/>
      <c r="G5578"/>
      <c r="H5578"/>
    </row>
    <row r="5579" spans="4:8">
      <c r="D5579"/>
      <c r="E5579" s="1"/>
      <c r="F5579"/>
      <c r="G5579"/>
      <c r="H5579"/>
    </row>
    <row r="5580" spans="4:8">
      <c r="D5580"/>
      <c r="E5580" s="1"/>
      <c r="F5580"/>
      <c r="G5580"/>
      <c r="H5580"/>
    </row>
    <row r="5581" spans="4:8">
      <c r="D5581"/>
      <c r="E5581" s="1"/>
      <c r="F5581"/>
      <c r="G5581"/>
      <c r="H5581"/>
    </row>
    <row r="5582" spans="4:8">
      <c r="D5582"/>
      <c r="E5582" s="1"/>
      <c r="F5582"/>
      <c r="G5582"/>
      <c r="H5582"/>
    </row>
    <row r="5583" spans="4:8">
      <c r="D5583"/>
      <c r="E5583" s="1"/>
      <c r="F5583"/>
      <c r="G5583"/>
      <c r="H5583"/>
    </row>
    <row r="5584" spans="4:8">
      <c r="D5584"/>
      <c r="E5584" s="1"/>
      <c r="F5584"/>
      <c r="G5584"/>
      <c r="H5584"/>
    </row>
    <row r="5585" spans="4:8">
      <c r="D5585"/>
      <c r="E5585" s="1"/>
      <c r="F5585"/>
      <c r="G5585"/>
      <c r="H5585"/>
    </row>
    <row r="5586" spans="4:8">
      <c r="D5586"/>
      <c r="E5586" s="1"/>
      <c r="F5586"/>
      <c r="G5586"/>
      <c r="H5586"/>
    </row>
    <row r="5587" spans="4:8">
      <c r="D5587"/>
      <c r="E5587" s="1"/>
      <c r="F5587"/>
      <c r="G5587"/>
      <c r="H5587"/>
    </row>
    <row r="5588" spans="4:8">
      <c r="D5588"/>
      <c r="E5588" s="1"/>
      <c r="F5588"/>
      <c r="G5588"/>
      <c r="H5588"/>
    </row>
    <row r="5589" spans="4:8">
      <c r="D5589"/>
      <c r="E5589" s="1"/>
      <c r="F5589"/>
      <c r="G5589"/>
      <c r="H5589"/>
    </row>
    <row r="5590" spans="4:8">
      <c r="D5590"/>
      <c r="E5590" s="1"/>
      <c r="F5590"/>
      <c r="G5590"/>
      <c r="H5590"/>
    </row>
    <row r="5591" spans="4:8">
      <c r="D5591"/>
      <c r="E5591" s="1"/>
      <c r="F5591"/>
      <c r="G5591"/>
      <c r="H5591"/>
    </row>
    <row r="5592" spans="4:8">
      <c r="D5592"/>
      <c r="E5592" s="1"/>
      <c r="F5592"/>
      <c r="G5592"/>
      <c r="H5592"/>
    </row>
    <row r="5593" spans="4:8">
      <c r="D5593"/>
      <c r="E5593" s="1"/>
      <c r="F5593"/>
      <c r="G5593"/>
      <c r="H5593"/>
    </row>
    <row r="5594" spans="4:8">
      <c r="D5594"/>
      <c r="E5594" s="1"/>
      <c r="F5594"/>
      <c r="G5594"/>
      <c r="H5594"/>
    </row>
    <row r="5595" spans="4:8">
      <c r="D5595"/>
      <c r="E5595" s="1"/>
      <c r="F5595"/>
      <c r="G5595"/>
      <c r="H5595"/>
    </row>
    <row r="5596" spans="4:8">
      <c r="D5596"/>
      <c r="E5596" s="1"/>
      <c r="F5596"/>
      <c r="G5596"/>
      <c r="H5596"/>
    </row>
    <row r="5597" spans="4:8">
      <c r="D5597"/>
      <c r="E5597" s="1"/>
      <c r="F5597"/>
      <c r="G5597"/>
      <c r="H5597"/>
    </row>
    <row r="5598" spans="4:8">
      <c r="D5598"/>
      <c r="E5598" s="1"/>
      <c r="F5598"/>
      <c r="G5598"/>
      <c r="H5598"/>
    </row>
    <row r="5599" spans="4:8">
      <c r="D5599"/>
      <c r="E5599" s="1"/>
      <c r="F5599"/>
      <c r="G5599"/>
      <c r="H5599"/>
    </row>
    <row r="5600" spans="4:8">
      <c r="D5600"/>
      <c r="E5600" s="1"/>
      <c r="F5600"/>
      <c r="G5600"/>
      <c r="H5600"/>
    </row>
    <row r="5601" spans="4:8">
      <c r="D5601"/>
      <c r="E5601" s="1"/>
      <c r="F5601"/>
      <c r="G5601"/>
      <c r="H5601"/>
    </row>
    <row r="5602" spans="4:8">
      <c r="D5602"/>
      <c r="E5602" s="1"/>
      <c r="F5602"/>
      <c r="G5602"/>
      <c r="H5602"/>
    </row>
    <row r="5603" spans="4:8">
      <c r="D5603"/>
      <c r="E5603" s="1"/>
      <c r="F5603"/>
      <c r="G5603"/>
      <c r="H5603"/>
    </row>
    <row r="5604" spans="4:8">
      <c r="D5604"/>
      <c r="E5604" s="1"/>
      <c r="F5604"/>
      <c r="G5604"/>
      <c r="H5604"/>
    </row>
    <row r="5605" spans="4:8">
      <c r="D5605"/>
      <c r="E5605" s="1"/>
      <c r="F5605"/>
      <c r="G5605"/>
      <c r="H5605"/>
    </row>
    <row r="5606" spans="4:8">
      <c r="D5606"/>
      <c r="E5606" s="1"/>
      <c r="F5606"/>
      <c r="G5606"/>
      <c r="H5606"/>
    </row>
    <row r="5607" spans="4:8">
      <c r="D5607"/>
      <c r="E5607" s="1"/>
      <c r="F5607"/>
      <c r="G5607"/>
      <c r="H5607"/>
    </row>
    <row r="5608" spans="4:8">
      <c r="D5608"/>
      <c r="E5608" s="1"/>
      <c r="F5608"/>
      <c r="G5608"/>
      <c r="H5608"/>
    </row>
    <row r="5609" spans="4:8">
      <c r="D5609"/>
      <c r="E5609" s="1"/>
      <c r="F5609"/>
      <c r="G5609"/>
      <c r="H5609"/>
    </row>
    <row r="5610" spans="4:8">
      <c r="D5610"/>
      <c r="E5610" s="1"/>
      <c r="F5610"/>
      <c r="G5610"/>
      <c r="H5610"/>
    </row>
    <row r="5611" spans="4:8">
      <c r="D5611"/>
      <c r="E5611" s="1"/>
      <c r="F5611"/>
      <c r="G5611"/>
      <c r="H5611"/>
    </row>
    <row r="5612" spans="4:8">
      <c r="D5612"/>
      <c r="E5612" s="1"/>
      <c r="F5612"/>
      <c r="G5612"/>
      <c r="H5612"/>
    </row>
    <row r="5613" spans="4:8">
      <c r="D5613"/>
      <c r="E5613" s="1"/>
      <c r="F5613"/>
      <c r="G5613"/>
      <c r="H5613"/>
    </row>
    <row r="5614" spans="4:8">
      <c r="D5614"/>
      <c r="E5614" s="1"/>
      <c r="F5614"/>
      <c r="G5614"/>
      <c r="H5614"/>
    </row>
    <row r="5615" spans="4:8">
      <c r="D5615"/>
      <c r="E5615" s="1"/>
      <c r="F5615"/>
      <c r="G5615"/>
      <c r="H5615"/>
    </row>
    <row r="5616" spans="4:8">
      <c r="D5616"/>
      <c r="E5616" s="1"/>
      <c r="F5616"/>
      <c r="G5616"/>
      <c r="H5616"/>
    </row>
    <row r="5617" spans="4:8">
      <c r="D5617"/>
      <c r="E5617" s="1"/>
      <c r="F5617"/>
      <c r="G5617"/>
      <c r="H5617"/>
    </row>
    <row r="5618" spans="4:8">
      <c r="D5618"/>
      <c r="E5618" s="1"/>
      <c r="F5618"/>
      <c r="G5618"/>
      <c r="H5618"/>
    </row>
    <row r="5619" spans="4:8">
      <c r="D5619"/>
      <c r="E5619" s="1"/>
      <c r="F5619"/>
      <c r="G5619"/>
      <c r="H5619"/>
    </row>
    <row r="5620" spans="4:8">
      <c r="D5620"/>
      <c r="E5620" s="1"/>
      <c r="F5620"/>
      <c r="G5620"/>
      <c r="H5620"/>
    </row>
    <row r="5621" spans="4:8">
      <c r="D5621"/>
      <c r="E5621" s="1"/>
      <c r="F5621"/>
      <c r="G5621"/>
      <c r="H5621"/>
    </row>
    <row r="5622" spans="4:8">
      <c r="D5622"/>
      <c r="E5622" s="1"/>
      <c r="F5622"/>
      <c r="G5622"/>
      <c r="H5622"/>
    </row>
    <row r="5623" spans="4:8">
      <c r="D5623"/>
      <c r="E5623" s="1"/>
      <c r="F5623"/>
      <c r="G5623"/>
      <c r="H5623"/>
    </row>
    <row r="5624" spans="4:8">
      <c r="D5624"/>
      <c r="E5624" s="1"/>
      <c r="F5624"/>
      <c r="G5624"/>
      <c r="H5624"/>
    </row>
    <row r="5625" spans="4:8">
      <c r="D5625"/>
      <c r="E5625" s="1"/>
      <c r="F5625"/>
      <c r="G5625"/>
      <c r="H5625"/>
    </row>
    <row r="5626" spans="4:8">
      <c r="D5626"/>
      <c r="E5626" s="1"/>
      <c r="F5626"/>
      <c r="G5626"/>
      <c r="H5626"/>
    </row>
    <row r="5627" spans="4:8">
      <c r="D5627"/>
      <c r="E5627" s="1"/>
      <c r="F5627"/>
      <c r="G5627"/>
      <c r="H5627"/>
    </row>
    <row r="5628" spans="4:8">
      <c r="D5628"/>
      <c r="E5628" s="1"/>
      <c r="F5628"/>
      <c r="G5628"/>
      <c r="H5628"/>
    </row>
    <row r="5629" spans="4:8">
      <c r="D5629"/>
      <c r="E5629" s="1"/>
      <c r="F5629"/>
      <c r="G5629"/>
      <c r="H5629"/>
    </row>
    <row r="5630" spans="4:8">
      <c r="D5630"/>
      <c r="E5630" s="1"/>
      <c r="F5630"/>
      <c r="G5630"/>
      <c r="H5630"/>
    </row>
    <row r="5631" spans="4:8">
      <c r="D5631"/>
      <c r="E5631" s="1"/>
      <c r="F5631"/>
      <c r="G5631"/>
      <c r="H5631"/>
    </row>
    <row r="5632" spans="4:8">
      <c r="D5632"/>
      <c r="E5632" s="1"/>
      <c r="F5632"/>
      <c r="G5632"/>
      <c r="H5632"/>
    </row>
    <row r="5633" spans="4:8">
      <c r="D5633"/>
      <c r="E5633" s="1"/>
      <c r="F5633"/>
      <c r="G5633"/>
      <c r="H5633"/>
    </row>
    <row r="5634" spans="4:8">
      <c r="D5634"/>
      <c r="E5634" s="1"/>
      <c r="F5634"/>
      <c r="G5634"/>
      <c r="H5634"/>
    </row>
    <row r="5635" spans="4:8">
      <c r="D5635"/>
      <c r="E5635" s="1"/>
      <c r="F5635"/>
      <c r="G5635"/>
      <c r="H5635"/>
    </row>
    <row r="5636" spans="4:8">
      <c r="D5636"/>
      <c r="E5636" s="1"/>
      <c r="F5636"/>
      <c r="G5636"/>
      <c r="H5636"/>
    </row>
    <row r="5637" spans="4:8">
      <c r="D5637"/>
      <c r="E5637" s="1"/>
      <c r="F5637"/>
      <c r="G5637"/>
      <c r="H5637"/>
    </row>
    <row r="5638" spans="4:8">
      <c r="D5638"/>
      <c r="E5638" s="1"/>
      <c r="F5638"/>
      <c r="G5638"/>
      <c r="H5638"/>
    </row>
    <row r="5639" spans="4:8">
      <c r="D5639"/>
      <c r="E5639" s="1"/>
      <c r="F5639"/>
      <c r="G5639"/>
      <c r="H5639"/>
    </row>
    <row r="5640" spans="4:8">
      <c r="D5640"/>
      <c r="E5640" s="1"/>
      <c r="F5640"/>
      <c r="G5640"/>
      <c r="H5640"/>
    </row>
    <row r="5641" spans="4:8">
      <c r="D5641"/>
      <c r="E5641" s="1"/>
      <c r="F5641"/>
      <c r="G5641"/>
      <c r="H5641"/>
    </row>
    <row r="5642" spans="4:8">
      <c r="D5642"/>
      <c r="E5642" s="1"/>
      <c r="F5642"/>
      <c r="G5642"/>
      <c r="H5642"/>
    </row>
    <row r="5643" spans="4:8">
      <c r="D5643"/>
      <c r="E5643" s="1"/>
      <c r="F5643"/>
      <c r="G5643"/>
      <c r="H5643"/>
    </row>
    <row r="5644" spans="4:8">
      <c r="D5644"/>
      <c r="E5644" s="1"/>
      <c r="F5644"/>
      <c r="G5644"/>
      <c r="H5644"/>
    </row>
    <row r="5645" spans="4:8">
      <c r="D5645"/>
      <c r="E5645" s="1"/>
      <c r="F5645"/>
      <c r="G5645"/>
      <c r="H5645"/>
    </row>
    <row r="5646" spans="4:8">
      <c r="D5646"/>
      <c r="E5646" s="1"/>
      <c r="F5646"/>
      <c r="G5646"/>
      <c r="H5646"/>
    </row>
    <row r="5647" spans="4:8">
      <c r="D5647"/>
      <c r="E5647" s="1"/>
      <c r="F5647"/>
      <c r="G5647"/>
      <c r="H5647"/>
    </row>
    <row r="5648" spans="4:8">
      <c r="D5648"/>
      <c r="E5648" s="1"/>
      <c r="F5648"/>
      <c r="G5648"/>
      <c r="H5648"/>
    </row>
    <row r="5649" spans="4:8">
      <c r="D5649"/>
      <c r="E5649" s="1"/>
      <c r="F5649"/>
      <c r="G5649"/>
      <c r="H5649"/>
    </row>
    <row r="5650" spans="4:8">
      <c r="D5650"/>
      <c r="E5650" s="1"/>
      <c r="F5650"/>
      <c r="G5650"/>
      <c r="H5650"/>
    </row>
    <row r="5651" spans="4:8">
      <c r="D5651"/>
      <c r="E5651" s="1"/>
      <c r="F5651"/>
      <c r="G5651"/>
      <c r="H5651"/>
    </row>
    <row r="5652" spans="4:8">
      <c r="D5652"/>
      <c r="E5652" s="1"/>
      <c r="F5652"/>
      <c r="G5652"/>
      <c r="H5652"/>
    </row>
    <row r="5653" spans="4:8">
      <c r="D5653"/>
      <c r="E5653" s="1"/>
      <c r="F5653"/>
      <c r="G5653"/>
      <c r="H5653"/>
    </row>
    <row r="5654" spans="4:8">
      <c r="D5654"/>
      <c r="E5654" s="1"/>
      <c r="F5654"/>
      <c r="G5654"/>
      <c r="H5654"/>
    </row>
    <row r="5655" spans="4:8">
      <c r="D5655"/>
      <c r="E5655" s="1"/>
      <c r="F5655"/>
      <c r="G5655"/>
      <c r="H5655"/>
    </row>
    <row r="5656" spans="4:8">
      <c r="D5656"/>
      <c r="E5656" s="1"/>
      <c r="F5656"/>
      <c r="G5656"/>
      <c r="H5656"/>
    </row>
    <row r="5657" spans="4:8">
      <c r="D5657"/>
      <c r="E5657" s="1"/>
      <c r="F5657"/>
      <c r="G5657"/>
      <c r="H5657"/>
    </row>
    <row r="5658" spans="4:8">
      <c r="D5658"/>
      <c r="E5658" s="1"/>
      <c r="F5658"/>
      <c r="G5658"/>
      <c r="H5658"/>
    </row>
    <row r="5659" spans="4:8">
      <c r="D5659"/>
      <c r="E5659" s="1"/>
      <c r="F5659"/>
      <c r="G5659"/>
      <c r="H5659"/>
    </row>
    <row r="5660" spans="4:8">
      <c r="D5660"/>
      <c r="E5660" s="1"/>
      <c r="F5660"/>
      <c r="G5660"/>
      <c r="H5660"/>
    </row>
    <row r="5661" spans="4:8">
      <c r="D5661"/>
      <c r="E5661" s="1"/>
      <c r="F5661"/>
      <c r="G5661"/>
      <c r="H5661"/>
    </row>
    <row r="5662" spans="4:8">
      <c r="D5662"/>
      <c r="E5662" s="1"/>
      <c r="F5662"/>
      <c r="G5662"/>
      <c r="H5662"/>
    </row>
    <row r="5663" spans="4:8">
      <c r="D5663"/>
      <c r="E5663" s="1"/>
      <c r="F5663"/>
      <c r="G5663"/>
      <c r="H5663"/>
    </row>
    <row r="5664" spans="4:8">
      <c r="D5664"/>
      <c r="E5664" s="1"/>
      <c r="F5664"/>
      <c r="G5664"/>
      <c r="H5664"/>
    </row>
    <row r="5665" spans="4:8">
      <c r="D5665"/>
      <c r="E5665" s="1"/>
      <c r="F5665"/>
      <c r="G5665"/>
      <c r="H5665"/>
    </row>
    <row r="5666" spans="4:8">
      <c r="D5666"/>
      <c r="E5666" s="1"/>
      <c r="F5666"/>
      <c r="G5666"/>
      <c r="H5666"/>
    </row>
    <row r="5667" spans="4:8">
      <c r="D5667"/>
      <c r="E5667" s="1"/>
      <c r="F5667"/>
      <c r="G5667"/>
      <c r="H5667"/>
    </row>
    <row r="5668" spans="4:8">
      <c r="D5668"/>
      <c r="E5668" s="1"/>
      <c r="F5668"/>
      <c r="G5668"/>
      <c r="H5668"/>
    </row>
    <row r="5669" spans="4:8">
      <c r="D5669"/>
      <c r="E5669" s="1"/>
      <c r="F5669"/>
      <c r="G5669"/>
      <c r="H5669"/>
    </row>
    <row r="5670" spans="4:8">
      <c r="D5670"/>
      <c r="E5670" s="1"/>
      <c r="F5670"/>
      <c r="G5670"/>
      <c r="H5670"/>
    </row>
    <row r="5671" spans="4:8">
      <c r="D5671"/>
      <c r="E5671" s="1"/>
      <c r="F5671"/>
      <c r="G5671"/>
      <c r="H5671"/>
    </row>
    <row r="5672" spans="4:8">
      <c r="D5672"/>
      <c r="E5672" s="1"/>
      <c r="F5672"/>
      <c r="G5672"/>
      <c r="H5672"/>
    </row>
    <row r="5673" spans="4:8">
      <c r="D5673"/>
      <c r="E5673" s="1"/>
      <c r="F5673"/>
      <c r="G5673"/>
      <c r="H5673"/>
    </row>
    <row r="5674" spans="4:8">
      <c r="D5674"/>
      <c r="E5674" s="1"/>
      <c r="F5674"/>
      <c r="G5674"/>
      <c r="H5674"/>
    </row>
    <row r="5675" spans="4:8">
      <c r="D5675"/>
      <c r="E5675" s="1"/>
      <c r="F5675"/>
      <c r="G5675"/>
      <c r="H5675"/>
    </row>
    <row r="5676" spans="4:8">
      <c r="D5676"/>
      <c r="E5676" s="1"/>
      <c r="F5676"/>
      <c r="G5676"/>
      <c r="H5676"/>
    </row>
    <row r="5677" spans="4:8">
      <c r="D5677"/>
      <c r="E5677" s="1"/>
      <c r="F5677"/>
      <c r="G5677"/>
      <c r="H5677"/>
    </row>
    <row r="5678" spans="4:8">
      <c r="D5678"/>
      <c r="E5678" s="1"/>
      <c r="F5678"/>
      <c r="G5678"/>
      <c r="H5678"/>
    </row>
    <row r="5679" spans="4:8">
      <c r="D5679"/>
      <c r="E5679" s="1"/>
      <c r="F5679"/>
      <c r="G5679"/>
      <c r="H5679"/>
    </row>
    <row r="5680" spans="4:8">
      <c r="D5680"/>
      <c r="E5680" s="1"/>
      <c r="F5680"/>
      <c r="G5680"/>
      <c r="H5680"/>
    </row>
    <row r="5681" spans="4:8">
      <c r="D5681"/>
      <c r="E5681" s="1"/>
      <c r="F5681"/>
      <c r="G5681"/>
      <c r="H5681"/>
    </row>
    <row r="5682" spans="4:8">
      <c r="D5682"/>
      <c r="E5682" s="1"/>
      <c r="F5682"/>
      <c r="G5682"/>
      <c r="H5682"/>
    </row>
    <row r="5683" spans="4:8">
      <c r="D5683"/>
      <c r="E5683" s="1"/>
      <c r="F5683"/>
      <c r="G5683"/>
      <c r="H5683"/>
    </row>
    <row r="5684" spans="4:8">
      <c r="D5684"/>
      <c r="E5684" s="1"/>
      <c r="F5684"/>
      <c r="G5684"/>
      <c r="H5684"/>
    </row>
    <row r="5685" spans="4:8">
      <c r="D5685"/>
      <c r="E5685" s="1"/>
      <c r="F5685"/>
      <c r="G5685"/>
      <c r="H5685"/>
    </row>
    <row r="5686" spans="4:8">
      <c r="D5686"/>
      <c r="E5686" s="1"/>
      <c r="F5686"/>
      <c r="G5686"/>
      <c r="H5686"/>
    </row>
    <row r="5687" spans="4:8">
      <c r="D5687"/>
      <c r="E5687" s="1"/>
      <c r="F5687"/>
      <c r="G5687"/>
      <c r="H5687"/>
    </row>
    <row r="5688" spans="4:8">
      <c r="D5688"/>
      <c r="E5688" s="1"/>
      <c r="F5688"/>
      <c r="G5688"/>
      <c r="H5688"/>
    </row>
    <row r="5689" spans="4:8">
      <c r="D5689"/>
      <c r="E5689" s="1"/>
      <c r="F5689"/>
      <c r="G5689"/>
      <c r="H5689"/>
    </row>
    <row r="5690" spans="4:8">
      <c r="D5690"/>
      <c r="E5690" s="1"/>
      <c r="F5690"/>
      <c r="G5690"/>
      <c r="H5690"/>
    </row>
    <row r="5691" spans="4:8">
      <c r="D5691"/>
      <c r="E5691" s="1"/>
      <c r="F5691"/>
      <c r="G5691"/>
      <c r="H5691"/>
    </row>
    <row r="5692" spans="4:8">
      <c r="D5692"/>
      <c r="E5692" s="1"/>
      <c r="F5692"/>
      <c r="G5692"/>
      <c r="H5692"/>
    </row>
    <row r="5693" spans="4:8">
      <c r="D5693"/>
      <c r="E5693" s="1"/>
      <c r="F5693"/>
      <c r="G5693"/>
      <c r="H5693"/>
    </row>
    <row r="5694" spans="4:8">
      <c r="D5694"/>
      <c r="E5694" s="1"/>
      <c r="F5694"/>
      <c r="G5694"/>
      <c r="H5694"/>
    </row>
    <row r="5695" spans="4:8">
      <c r="D5695"/>
      <c r="E5695" s="1"/>
      <c r="F5695"/>
      <c r="G5695"/>
      <c r="H5695"/>
    </row>
    <row r="5696" spans="4:8">
      <c r="D5696"/>
      <c r="E5696" s="1"/>
      <c r="F5696"/>
      <c r="G5696"/>
      <c r="H5696"/>
    </row>
    <row r="5697" spans="4:8">
      <c r="D5697"/>
      <c r="E5697" s="1"/>
      <c r="F5697"/>
      <c r="G5697"/>
      <c r="H5697"/>
    </row>
    <row r="5698" spans="4:8">
      <c r="D5698"/>
      <c r="E5698" s="1"/>
      <c r="F5698"/>
      <c r="G5698"/>
      <c r="H5698"/>
    </row>
    <row r="5699" spans="4:8">
      <c r="D5699"/>
      <c r="E5699" s="1"/>
      <c r="F5699"/>
      <c r="G5699"/>
      <c r="H5699"/>
    </row>
    <row r="5700" spans="4:8">
      <c r="D5700"/>
      <c r="E5700" s="1"/>
      <c r="F5700"/>
      <c r="G5700"/>
      <c r="H5700"/>
    </row>
    <row r="5701" spans="4:8">
      <c r="D5701"/>
      <c r="E5701" s="1"/>
      <c r="F5701"/>
      <c r="G5701"/>
      <c r="H5701"/>
    </row>
    <row r="5702" spans="4:8">
      <c r="D5702"/>
      <c r="E5702" s="1"/>
      <c r="F5702"/>
      <c r="G5702"/>
      <c r="H5702"/>
    </row>
    <row r="5703" spans="4:8">
      <c r="D5703"/>
      <c r="E5703" s="1"/>
      <c r="F5703"/>
      <c r="G5703"/>
      <c r="H5703"/>
    </row>
    <row r="5704" spans="4:8">
      <c r="D5704"/>
      <c r="E5704" s="1"/>
      <c r="F5704"/>
      <c r="G5704"/>
      <c r="H5704"/>
    </row>
    <row r="5705" spans="4:8">
      <c r="D5705"/>
      <c r="E5705" s="1"/>
      <c r="F5705"/>
      <c r="G5705"/>
      <c r="H5705"/>
    </row>
    <row r="5706" spans="4:8">
      <c r="D5706"/>
      <c r="E5706" s="1"/>
      <c r="F5706"/>
      <c r="G5706"/>
      <c r="H5706"/>
    </row>
    <row r="5707" spans="4:8">
      <c r="D5707"/>
      <c r="E5707" s="1"/>
      <c r="F5707"/>
      <c r="G5707"/>
      <c r="H5707"/>
    </row>
    <row r="5708" spans="4:8">
      <c r="D5708"/>
      <c r="E5708" s="1"/>
      <c r="F5708"/>
      <c r="G5708"/>
      <c r="H5708"/>
    </row>
    <row r="5709" spans="4:8">
      <c r="D5709"/>
      <c r="E5709" s="1"/>
      <c r="F5709"/>
      <c r="G5709"/>
      <c r="H5709"/>
    </row>
    <row r="5710" spans="4:8">
      <c r="D5710"/>
      <c r="E5710" s="1"/>
      <c r="F5710"/>
      <c r="G5710"/>
      <c r="H5710"/>
    </row>
    <row r="5711" spans="4:8">
      <c r="D5711"/>
      <c r="E5711" s="1"/>
      <c r="F5711"/>
      <c r="G5711"/>
      <c r="H5711"/>
    </row>
    <row r="5712" spans="4:8">
      <c r="D5712"/>
      <c r="E5712" s="1"/>
      <c r="F5712"/>
      <c r="G5712"/>
      <c r="H5712"/>
    </row>
    <row r="5713" spans="4:8">
      <c r="D5713"/>
      <c r="E5713" s="1"/>
      <c r="F5713"/>
      <c r="G5713"/>
      <c r="H5713"/>
    </row>
    <row r="5714" spans="4:8">
      <c r="D5714"/>
      <c r="E5714" s="1"/>
      <c r="F5714"/>
      <c r="G5714"/>
      <c r="H5714"/>
    </row>
    <row r="5715" spans="4:8">
      <c r="D5715"/>
      <c r="E5715" s="1"/>
      <c r="F5715"/>
      <c r="G5715"/>
      <c r="H5715"/>
    </row>
    <row r="5716" spans="4:8">
      <c r="D5716"/>
      <c r="E5716" s="1"/>
      <c r="F5716"/>
      <c r="G5716"/>
      <c r="H5716"/>
    </row>
    <row r="5717" spans="4:8">
      <c r="D5717"/>
      <c r="E5717" s="1"/>
      <c r="F5717"/>
      <c r="G5717"/>
      <c r="H5717"/>
    </row>
    <row r="5718" spans="4:8">
      <c r="D5718"/>
      <c r="E5718" s="1"/>
      <c r="F5718"/>
      <c r="G5718"/>
      <c r="H5718"/>
    </row>
    <row r="5719" spans="4:8">
      <c r="D5719"/>
      <c r="E5719" s="1"/>
      <c r="F5719"/>
      <c r="G5719"/>
      <c r="H5719"/>
    </row>
    <row r="5720" spans="4:8">
      <c r="D5720"/>
      <c r="E5720" s="1"/>
      <c r="F5720"/>
      <c r="G5720"/>
      <c r="H5720"/>
    </row>
    <row r="5721" spans="4:8">
      <c r="D5721"/>
      <c r="E5721" s="1"/>
      <c r="F5721"/>
      <c r="G5721"/>
      <c r="H5721"/>
    </row>
    <row r="5722" spans="4:8">
      <c r="D5722"/>
      <c r="E5722" s="1"/>
      <c r="F5722"/>
      <c r="G5722"/>
      <c r="H5722"/>
    </row>
    <row r="5723" spans="4:8">
      <c r="D5723"/>
      <c r="E5723" s="1"/>
      <c r="F5723"/>
      <c r="G5723"/>
      <c r="H5723"/>
    </row>
    <row r="5724" spans="4:8">
      <c r="D5724"/>
      <c r="E5724" s="1"/>
      <c r="F5724"/>
      <c r="G5724"/>
      <c r="H5724"/>
    </row>
    <row r="5725" spans="4:8">
      <c r="D5725"/>
      <c r="E5725" s="1"/>
      <c r="F5725"/>
      <c r="G5725"/>
      <c r="H5725"/>
    </row>
    <row r="5726" spans="4:8">
      <c r="D5726"/>
      <c r="E5726" s="1"/>
      <c r="F5726"/>
      <c r="G5726"/>
      <c r="H5726"/>
    </row>
    <row r="5727" spans="4:8">
      <c r="D5727"/>
      <c r="E5727" s="1"/>
      <c r="F5727"/>
      <c r="G5727"/>
      <c r="H5727"/>
    </row>
    <row r="5728" spans="4:8">
      <c r="D5728"/>
      <c r="E5728" s="1"/>
      <c r="F5728"/>
      <c r="G5728"/>
      <c r="H5728"/>
    </row>
    <row r="5729" spans="4:8">
      <c r="D5729"/>
      <c r="E5729" s="1"/>
      <c r="F5729"/>
      <c r="G5729"/>
      <c r="H5729"/>
    </row>
    <row r="5730" spans="4:8">
      <c r="D5730"/>
      <c r="E5730" s="1"/>
      <c r="F5730"/>
      <c r="G5730"/>
      <c r="H5730"/>
    </row>
    <row r="5731" spans="4:8">
      <c r="D5731"/>
      <c r="E5731" s="1"/>
      <c r="F5731"/>
      <c r="G5731"/>
      <c r="H5731"/>
    </row>
    <row r="5732" spans="4:8">
      <c r="D5732"/>
      <c r="E5732" s="1"/>
      <c r="F5732"/>
      <c r="G5732"/>
      <c r="H5732"/>
    </row>
    <row r="5733" spans="4:8">
      <c r="D5733"/>
      <c r="E5733" s="1"/>
      <c r="F5733"/>
      <c r="G5733"/>
      <c r="H5733"/>
    </row>
    <row r="5734" spans="4:8">
      <c r="D5734"/>
      <c r="E5734" s="1"/>
      <c r="F5734"/>
      <c r="G5734"/>
      <c r="H5734"/>
    </row>
    <row r="5735" spans="4:8">
      <c r="D5735"/>
      <c r="E5735" s="1"/>
      <c r="F5735"/>
      <c r="G5735"/>
      <c r="H5735"/>
    </row>
    <row r="5736" spans="4:8">
      <c r="D5736"/>
      <c r="E5736" s="1"/>
      <c r="F5736"/>
      <c r="G5736"/>
      <c r="H5736"/>
    </row>
    <row r="5737" spans="4:8">
      <c r="D5737"/>
      <c r="E5737" s="1"/>
      <c r="F5737"/>
      <c r="G5737"/>
      <c r="H5737"/>
    </row>
    <row r="5738" spans="4:8">
      <c r="D5738"/>
      <c r="E5738" s="1"/>
      <c r="F5738"/>
      <c r="G5738"/>
      <c r="H5738"/>
    </row>
    <row r="5739" spans="4:8">
      <c r="D5739"/>
      <c r="E5739" s="1"/>
      <c r="F5739"/>
      <c r="G5739"/>
      <c r="H5739"/>
    </row>
    <row r="5740" spans="4:8">
      <c r="D5740"/>
      <c r="E5740" s="1"/>
      <c r="F5740"/>
      <c r="G5740"/>
      <c r="H5740"/>
    </row>
    <row r="5741" spans="4:8">
      <c r="D5741"/>
      <c r="E5741" s="1"/>
      <c r="F5741"/>
      <c r="G5741"/>
      <c r="H5741"/>
    </row>
    <row r="5742" spans="4:8">
      <c r="D5742"/>
      <c r="E5742" s="1"/>
      <c r="F5742"/>
      <c r="G5742"/>
      <c r="H5742"/>
    </row>
    <row r="5743" spans="4:8">
      <c r="D5743"/>
      <c r="E5743" s="1"/>
      <c r="F5743"/>
      <c r="G5743"/>
      <c r="H5743"/>
    </row>
    <row r="5744" spans="4:8">
      <c r="D5744"/>
      <c r="E5744" s="1"/>
      <c r="F5744"/>
      <c r="G5744"/>
      <c r="H5744"/>
    </row>
    <row r="5745" spans="4:8">
      <c r="D5745"/>
      <c r="E5745" s="1"/>
      <c r="F5745"/>
      <c r="G5745"/>
      <c r="H5745"/>
    </row>
    <row r="5746" spans="4:8">
      <c r="D5746"/>
      <c r="E5746" s="1"/>
      <c r="F5746"/>
      <c r="G5746"/>
      <c r="H5746"/>
    </row>
    <row r="5747" spans="4:8">
      <c r="D5747"/>
      <c r="E5747" s="1"/>
      <c r="F5747"/>
      <c r="G5747"/>
      <c r="H5747"/>
    </row>
    <row r="5748" spans="4:8">
      <c r="D5748"/>
      <c r="E5748" s="1"/>
      <c r="F5748"/>
      <c r="G5748"/>
      <c r="H5748"/>
    </row>
    <row r="5749" spans="4:8">
      <c r="D5749"/>
      <c r="E5749" s="1"/>
      <c r="F5749"/>
      <c r="G5749"/>
      <c r="H5749"/>
    </row>
    <row r="5750" spans="4:8">
      <c r="D5750"/>
      <c r="E5750" s="1"/>
      <c r="F5750"/>
      <c r="G5750"/>
      <c r="H5750"/>
    </row>
    <row r="5751" spans="4:8">
      <c r="D5751"/>
      <c r="E5751" s="1"/>
      <c r="F5751"/>
      <c r="G5751"/>
      <c r="H5751"/>
    </row>
    <row r="5752" spans="4:8">
      <c r="D5752"/>
      <c r="E5752" s="1"/>
      <c r="F5752"/>
      <c r="G5752"/>
      <c r="H5752"/>
    </row>
    <row r="5753" spans="4:8">
      <c r="D5753"/>
      <c r="E5753" s="1"/>
      <c r="F5753"/>
      <c r="G5753"/>
      <c r="H5753"/>
    </row>
    <row r="5754" spans="4:8">
      <c r="D5754"/>
      <c r="E5754" s="1"/>
      <c r="F5754"/>
      <c r="G5754"/>
      <c r="H5754"/>
    </row>
    <row r="5755" spans="4:8">
      <c r="D5755"/>
      <c r="E5755" s="1"/>
      <c r="F5755"/>
      <c r="G5755"/>
      <c r="H5755"/>
    </row>
    <row r="5756" spans="4:8">
      <c r="D5756"/>
      <c r="E5756" s="1"/>
      <c r="F5756"/>
      <c r="G5756"/>
      <c r="H5756"/>
    </row>
    <row r="5757" spans="4:8">
      <c r="D5757"/>
      <c r="E5757" s="1"/>
      <c r="F5757"/>
      <c r="G5757"/>
      <c r="H5757"/>
    </row>
    <row r="5758" spans="4:8">
      <c r="D5758"/>
      <c r="E5758" s="1"/>
      <c r="F5758"/>
      <c r="G5758"/>
      <c r="H5758"/>
    </row>
    <row r="5759" spans="4:8">
      <c r="D5759"/>
      <c r="E5759" s="1"/>
      <c r="F5759"/>
      <c r="G5759"/>
      <c r="H5759"/>
    </row>
    <row r="5760" spans="4:8">
      <c r="D5760"/>
      <c r="E5760" s="1"/>
      <c r="F5760"/>
      <c r="G5760"/>
      <c r="H5760"/>
    </row>
    <row r="5761" spans="4:8">
      <c r="D5761"/>
      <c r="E5761" s="1"/>
      <c r="F5761"/>
      <c r="G5761"/>
      <c r="H5761"/>
    </row>
    <row r="5762" spans="4:8">
      <c r="D5762"/>
      <c r="E5762" s="1"/>
      <c r="F5762"/>
      <c r="G5762"/>
      <c r="H5762"/>
    </row>
    <row r="5763" spans="4:8">
      <c r="D5763"/>
      <c r="E5763" s="1"/>
      <c r="F5763"/>
      <c r="G5763"/>
      <c r="H5763"/>
    </row>
    <row r="5764" spans="4:8">
      <c r="D5764"/>
      <c r="E5764" s="1"/>
      <c r="F5764"/>
      <c r="G5764"/>
      <c r="H5764"/>
    </row>
    <row r="5765" spans="4:8">
      <c r="D5765"/>
      <c r="E5765" s="1"/>
      <c r="F5765"/>
      <c r="G5765"/>
      <c r="H5765"/>
    </row>
    <row r="5766" spans="4:8">
      <c r="D5766"/>
      <c r="E5766" s="1"/>
      <c r="F5766"/>
      <c r="G5766"/>
      <c r="H5766"/>
    </row>
    <row r="5767" spans="4:8">
      <c r="D5767"/>
      <c r="E5767" s="1"/>
      <c r="F5767"/>
      <c r="G5767"/>
      <c r="H5767"/>
    </row>
    <row r="5768" spans="4:8">
      <c r="D5768"/>
      <c r="E5768" s="1"/>
      <c r="F5768"/>
      <c r="G5768"/>
      <c r="H5768"/>
    </row>
    <row r="5769" spans="4:8">
      <c r="D5769"/>
      <c r="E5769" s="1"/>
      <c r="F5769"/>
      <c r="G5769"/>
      <c r="H5769"/>
    </row>
    <row r="5770" spans="4:8">
      <c r="D5770"/>
      <c r="E5770" s="1"/>
      <c r="F5770"/>
      <c r="G5770"/>
      <c r="H5770"/>
    </row>
    <row r="5771" spans="4:8">
      <c r="D5771"/>
      <c r="E5771" s="1"/>
      <c r="F5771"/>
      <c r="G5771"/>
      <c r="H5771"/>
    </row>
    <row r="5772" spans="4:8">
      <c r="D5772"/>
      <c r="E5772" s="1"/>
      <c r="F5772"/>
      <c r="G5772"/>
      <c r="H5772"/>
    </row>
    <row r="5773" spans="4:8">
      <c r="D5773"/>
      <c r="E5773" s="1"/>
      <c r="F5773"/>
      <c r="G5773"/>
      <c r="H5773"/>
    </row>
    <row r="5774" spans="4:8">
      <c r="D5774"/>
      <c r="E5774" s="1"/>
      <c r="F5774"/>
      <c r="G5774"/>
      <c r="H5774"/>
    </row>
    <row r="5775" spans="4:8">
      <c r="D5775"/>
      <c r="E5775" s="1"/>
      <c r="F5775"/>
      <c r="G5775"/>
      <c r="H5775"/>
    </row>
    <row r="5776" spans="4:8">
      <c r="D5776"/>
      <c r="E5776" s="1"/>
      <c r="F5776"/>
      <c r="G5776"/>
      <c r="H5776"/>
    </row>
    <row r="5777" spans="4:8">
      <c r="D5777"/>
      <c r="E5777" s="1"/>
      <c r="F5777"/>
      <c r="G5777"/>
      <c r="H5777"/>
    </row>
    <row r="5778" spans="4:8">
      <c r="D5778"/>
      <c r="E5778" s="1"/>
      <c r="F5778"/>
      <c r="G5778"/>
      <c r="H5778"/>
    </row>
    <row r="5779" spans="4:8">
      <c r="D5779"/>
      <c r="E5779" s="1"/>
      <c r="F5779"/>
      <c r="G5779"/>
      <c r="H5779"/>
    </row>
    <row r="5780" spans="4:8">
      <c r="D5780"/>
      <c r="E5780" s="1"/>
      <c r="F5780"/>
      <c r="G5780"/>
      <c r="H5780"/>
    </row>
    <row r="5781" spans="4:8">
      <c r="D5781"/>
      <c r="E5781" s="1"/>
      <c r="F5781"/>
      <c r="G5781"/>
      <c r="H5781"/>
    </row>
    <row r="5782" spans="4:8">
      <c r="D5782"/>
      <c r="E5782" s="1"/>
      <c r="F5782"/>
      <c r="G5782"/>
      <c r="H5782"/>
    </row>
    <row r="5783" spans="4:8">
      <c r="D5783"/>
      <c r="E5783" s="1"/>
      <c r="F5783"/>
      <c r="G5783"/>
      <c r="H5783"/>
    </row>
    <row r="5784" spans="4:8">
      <c r="D5784"/>
      <c r="E5784" s="1"/>
      <c r="F5784"/>
      <c r="G5784"/>
      <c r="H5784"/>
    </row>
    <row r="5785" spans="4:8">
      <c r="D5785"/>
      <c r="E5785" s="1"/>
      <c r="F5785"/>
      <c r="G5785"/>
      <c r="H5785"/>
    </row>
    <row r="5786" spans="4:8">
      <c r="D5786"/>
      <c r="E5786" s="1"/>
      <c r="F5786"/>
      <c r="G5786"/>
      <c r="H5786"/>
    </row>
    <row r="5787" spans="4:8">
      <c r="D5787"/>
      <c r="E5787" s="1"/>
      <c r="F5787"/>
      <c r="G5787"/>
      <c r="H5787"/>
    </row>
    <row r="5788" spans="4:8">
      <c r="D5788"/>
      <c r="E5788" s="1"/>
      <c r="F5788"/>
      <c r="G5788"/>
      <c r="H5788"/>
    </row>
    <row r="5789" spans="4:8">
      <c r="D5789"/>
      <c r="E5789" s="1"/>
      <c r="F5789"/>
      <c r="G5789"/>
      <c r="H5789"/>
    </row>
    <row r="5790" spans="4:8">
      <c r="D5790"/>
      <c r="E5790" s="1"/>
      <c r="F5790"/>
      <c r="G5790"/>
      <c r="H5790"/>
    </row>
    <row r="5791" spans="4:8">
      <c r="D5791"/>
      <c r="E5791" s="1"/>
      <c r="F5791"/>
      <c r="G5791"/>
      <c r="H5791"/>
    </row>
    <row r="5792" spans="4:8">
      <c r="D5792"/>
      <c r="E5792" s="1"/>
      <c r="F5792"/>
      <c r="G5792"/>
      <c r="H5792"/>
    </row>
    <row r="5793" spans="4:8">
      <c r="D5793"/>
      <c r="E5793" s="1"/>
      <c r="F5793"/>
      <c r="G5793"/>
      <c r="H5793"/>
    </row>
    <row r="5794" spans="4:8">
      <c r="D5794"/>
      <c r="E5794" s="1"/>
      <c r="F5794"/>
      <c r="G5794"/>
      <c r="H5794"/>
    </row>
    <row r="5795" spans="4:8">
      <c r="D5795"/>
      <c r="E5795" s="1"/>
      <c r="F5795"/>
      <c r="G5795"/>
      <c r="H5795"/>
    </row>
    <row r="5796" spans="4:8">
      <c r="D5796"/>
      <c r="E5796" s="1"/>
      <c r="F5796"/>
      <c r="G5796"/>
      <c r="H5796"/>
    </row>
    <row r="5797" spans="4:8">
      <c r="D5797"/>
      <c r="E5797" s="1"/>
      <c r="F5797"/>
      <c r="G5797"/>
      <c r="H5797"/>
    </row>
    <row r="5798" spans="4:8">
      <c r="D5798"/>
      <c r="E5798" s="1"/>
      <c r="F5798"/>
      <c r="G5798"/>
      <c r="H5798"/>
    </row>
    <row r="5799" spans="4:8">
      <c r="D5799"/>
      <c r="E5799" s="1"/>
      <c r="F5799"/>
      <c r="G5799"/>
      <c r="H5799"/>
    </row>
    <row r="5800" spans="4:8">
      <c r="D5800"/>
      <c r="E5800" s="1"/>
      <c r="F5800"/>
      <c r="G5800"/>
      <c r="H5800"/>
    </row>
    <row r="5801" spans="4:8">
      <c r="D5801"/>
      <c r="E5801" s="1"/>
      <c r="F5801"/>
      <c r="G5801"/>
      <c r="H5801"/>
    </row>
    <row r="5802" spans="4:8">
      <c r="D5802"/>
      <c r="E5802" s="1"/>
      <c r="F5802"/>
      <c r="G5802"/>
      <c r="H5802"/>
    </row>
    <row r="5803" spans="4:8">
      <c r="D5803"/>
      <c r="E5803" s="1"/>
      <c r="F5803"/>
      <c r="G5803"/>
      <c r="H5803"/>
    </row>
    <row r="5804" spans="4:8">
      <c r="D5804"/>
      <c r="E5804" s="1"/>
      <c r="F5804"/>
      <c r="G5804"/>
      <c r="H5804"/>
    </row>
    <row r="5805" spans="4:8">
      <c r="D5805"/>
      <c r="E5805" s="1"/>
      <c r="F5805"/>
      <c r="G5805"/>
      <c r="H5805"/>
    </row>
    <row r="5806" spans="4:8">
      <c r="D5806"/>
      <c r="E5806" s="1"/>
      <c r="F5806"/>
      <c r="G5806"/>
      <c r="H5806"/>
    </row>
    <row r="5807" spans="4:8">
      <c r="D5807"/>
      <c r="E5807" s="1"/>
      <c r="F5807"/>
      <c r="G5807"/>
      <c r="H5807"/>
    </row>
    <row r="5808" spans="4:8">
      <c r="D5808"/>
      <c r="E5808" s="1"/>
      <c r="F5808"/>
      <c r="G5808"/>
      <c r="H5808"/>
    </row>
    <row r="5809" spans="4:8">
      <c r="D5809"/>
      <c r="E5809" s="1"/>
      <c r="F5809"/>
      <c r="G5809"/>
      <c r="H5809"/>
    </row>
    <row r="5810" spans="4:8">
      <c r="D5810"/>
      <c r="E5810" s="1"/>
      <c r="F5810"/>
      <c r="G5810"/>
      <c r="H5810"/>
    </row>
    <row r="5811" spans="4:8">
      <c r="D5811"/>
      <c r="E5811" s="1"/>
      <c r="F5811"/>
      <c r="G5811"/>
      <c r="H5811"/>
    </row>
    <row r="5812" spans="4:8">
      <c r="D5812"/>
      <c r="E5812" s="1"/>
      <c r="F5812"/>
      <c r="G5812"/>
      <c r="H5812"/>
    </row>
    <row r="5813" spans="4:8">
      <c r="D5813"/>
      <c r="E5813" s="1"/>
      <c r="F5813"/>
      <c r="G5813"/>
      <c r="H5813"/>
    </row>
    <row r="5814" spans="4:8">
      <c r="D5814"/>
      <c r="E5814" s="1"/>
      <c r="F5814"/>
      <c r="G5814"/>
      <c r="H5814"/>
    </row>
    <row r="5815" spans="4:8">
      <c r="D5815"/>
      <c r="E5815" s="1"/>
      <c r="F5815"/>
      <c r="G5815"/>
      <c r="H5815"/>
    </row>
    <row r="5816" spans="4:8">
      <c r="D5816"/>
      <c r="E5816" s="1"/>
      <c r="F5816"/>
      <c r="G5816"/>
      <c r="H5816"/>
    </row>
    <row r="5817" spans="4:8">
      <c r="D5817"/>
      <c r="E5817" s="1"/>
      <c r="F5817"/>
      <c r="G5817"/>
      <c r="H5817"/>
    </row>
    <row r="5818" spans="4:8">
      <c r="D5818"/>
      <c r="E5818" s="1"/>
      <c r="F5818"/>
      <c r="G5818"/>
      <c r="H5818"/>
    </row>
    <row r="5819" spans="4:8">
      <c r="D5819"/>
      <c r="E5819" s="1"/>
      <c r="F5819"/>
      <c r="G5819"/>
      <c r="H5819"/>
    </row>
    <row r="5820" spans="4:8">
      <c r="D5820"/>
      <c r="E5820" s="1"/>
      <c r="F5820"/>
      <c r="G5820"/>
      <c r="H5820"/>
    </row>
    <row r="5821" spans="4:8">
      <c r="D5821"/>
      <c r="E5821" s="1"/>
      <c r="F5821"/>
      <c r="G5821"/>
      <c r="H5821"/>
    </row>
    <row r="5822" spans="4:8">
      <c r="D5822"/>
      <c r="E5822" s="1"/>
      <c r="F5822"/>
      <c r="G5822"/>
      <c r="H5822"/>
    </row>
    <row r="5823" spans="4:8">
      <c r="D5823"/>
      <c r="E5823" s="1"/>
      <c r="F5823"/>
      <c r="G5823"/>
      <c r="H5823"/>
    </row>
    <row r="5824" spans="4:8">
      <c r="D5824"/>
      <c r="E5824" s="1"/>
      <c r="F5824"/>
      <c r="G5824"/>
      <c r="H5824"/>
    </row>
    <row r="5825" spans="4:8">
      <c r="D5825"/>
      <c r="E5825" s="1"/>
      <c r="F5825"/>
      <c r="G5825"/>
      <c r="H5825"/>
    </row>
    <row r="5826" spans="4:8">
      <c r="D5826"/>
      <c r="E5826" s="1"/>
      <c r="F5826"/>
      <c r="G5826"/>
      <c r="H5826"/>
    </row>
    <row r="5827" spans="4:8">
      <c r="D5827"/>
      <c r="E5827" s="1"/>
      <c r="F5827"/>
      <c r="G5827"/>
      <c r="H5827"/>
    </row>
    <row r="5828" spans="4:8">
      <c r="D5828"/>
      <c r="E5828" s="1"/>
      <c r="F5828"/>
      <c r="G5828"/>
      <c r="H5828"/>
    </row>
    <row r="5829" spans="4:8">
      <c r="D5829"/>
      <c r="E5829" s="1"/>
      <c r="F5829"/>
      <c r="G5829"/>
      <c r="H5829"/>
    </row>
    <row r="5830" spans="4:8">
      <c r="D5830"/>
      <c r="E5830" s="1"/>
      <c r="F5830"/>
      <c r="G5830"/>
      <c r="H5830"/>
    </row>
    <row r="5831" spans="4:8">
      <c r="D5831"/>
      <c r="E5831" s="1"/>
      <c r="F5831"/>
      <c r="G5831"/>
      <c r="H5831"/>
    </row>
    <row r="5832" spans="4:8">
      <c r="D5832"/>
      <c r="E5832" s="1"/>
      <c r="F5832"/>
      <c r="G5832"/>
      <c r="H5832"/>
    </row>
    <row r="5833" spans="4:8">
      <c r="D5833"/>
      <c r="E5833" s="1"/>
      <c r="F5833"/>
      <c r="G5833"/>
      <c r="H5833"/>
    </row>
    <row r="5834" spans="4:8">
      <c r="D5834"/>
      <c r="E5834" s="1"/>
      <c r="F5834"/>
      <c r="G5834"/>
      <c r="H5834"/>
    </row>
    <row r="5835" spans="4:8">
      <c r="D5835"/>
      <c r="E5835" s="1"/>
      <c r="F5835"/>
      <c r="G5835"/>
      <c r="H5835"/>
    </row>
    <row r="5836" spans="4:8">
      <c r="D5836"/>
      <c r="E5836" s="1"/>
      <c r="F5836"/>
      <c r="G5836"/>
      <c r="H5836"/>
    </row>
    <row r="5837" spans="4:8">
      <c r="D5837"/>
      <c r="E5837" s="1"/>
      <c r="F5837"/>
      <c r="G5837"/>
      <c r="H5837"/>
    </row>
    <row r="5838" spans="4:8">
      <c r="D5838"/>
      <c r="E5838" s="1"/>
      <c r="F5838"/>
      <c r="G5838"/>
      <c r="H5838"/>
    </row>
    <row r="5839" spans="4:8">
      <c r="D5839"/>
      <c r="E5839" s="1"/>
      <c r="F5839"/>
      <c r="G5839"/>
      <c r="H5839"/>
    </row>
    <row r="5840" spans="4:8">
      <c r="D5840"/>
      <c r="E5840" s="1"/>
      <c r="F5840"/>
      <c r="G5840"/>
      <c r="H5840"/>
    </row>
    <row r="5841" spans="4:8">
      <c r="D5841"/>
      <c r="E5841" s="1"/>
      <c r="F5841"/>
      <c r="G5841"/>
      <c r="H5841"/>
    </row>
    <row r="5842" spans="4:8">
      <c r="D5842"/>
      <c r="E5842" s="1"/>
      <c r="F5842"/>
      <c r="G5842"/>
      <c r="H5842"/>
    </row>
    <row r="5843" spans="4:8">
      <c r="D5843"/>
      <c r="E5843" s="1"/>
      <c r="F5843"/>
      <c r="G5843"/>
      <c r="H5843"/>
    </row>
    <row r="5844" spans="4:8">
      <c r="D5844"/>
      <c r="E5844" s="1"/>
      <c r="F5844"/>
      <c r="G5844"/>
      <c r="H5844"/>
    </row>
    <row r="5845" spans="4:8">
      <c r="D5845"/>
      <c r="E5845" s="1"/>
      <c r="F5845"/>
      <c r="G5845"/>
      <c r="H5845"/>
    </row>
    <row r="5846" spans="4:8">
      <c r="D5846"/>
      <c r="E5846" s="1"/>
      <c r="F5846"/>
      <c r="G5846"/>
      <c r="H5846"/>
    </row>
    <row r="5847" spans="4:8">
      <c r="D5847"/>
      <c r="E5847" s="1"/>
      <c r="F5847"/>
      <c r="G5847"/>
      <c r="H5847"/>
    </row>
    <row r="5848" spans="4:8">
      <c r="D5848"/>
      <c r="E5848" s="1"/>
      <c r="F5848"/>
      <c r="G5848"/>
      <c r="H5848"/>
    </row>
    <row r="5849" spans="4:8">
      <c r="D5849"/>
      <c r="E5849" s="1"/>
      <c r="F5849"/>
      <c r="G5849"/>
      <c r="H5849"/>
    </row>
    <row r="5850" spans="4:8">
      <c r="D5850"/>
      <c r="E5850" s="1"/>
      <c r="F5850"/>
      <c r="G5850"/>
      <c r="H5850"/>
    </row>
    <row r="5851" spans="4:8">
      <c r="D5851"/>
      <c r="E5851" s="1"/>
      <c r="F5851"/>
      <c r="G5851"/>
      <c r="H5851"/>
    </row>
    <row r="5852" spans="4:8">
      <c r="D5852"/>
      <c r="E5852" s="1"/>
      <c r="F5852"/>
      <c r="G5852"/>
      <c r="H5852"/>
    </row>
    <row r="5853" spans="4:8">
      <c r="D5853"/>
      <c r="E5853" s="1"/>
      <c r="F5853"/>
      <c r="G5853"/>
      <c r="H5853"/>
    </row>
    <row r="5854" spans="4:8">
      <c r="D5854"/>
      <c r="E5854" s="1"/>
      <c r="F5854"/>
      <c r="G5854"/>
      <c r="H5854"/>
    </row>
    <row r="5855" spans="4:8">
      <c r="D5855"/>
      <c r="E5855" s="1"/>
      <c r="F5855"/>
      <c r="G5855"/>
      <c r="H5855"/>
    </row>
    <row r="5856" spans="4:8">
      <c r="D5856"/>
      <c r="E5856" s="1"/>
      <c r="F5856"/>
      <c r="G5856"/>
      <c r="H5856"/>
    </row>
    <row r="5857" spans="4:8">
      <c r="D5857"/>
      <c r="E5857" s="1"/>
      <c r="F5857"/>
      <c r="G5857"/>
      <c r="H5857"/>
    </row>
    <row r="5858" spans="4:8">
      <c r="D5858"/>
      <c r="E5858" s="1"/>
      <c r="F5858"/>
      <c r="G5858"/>
      <c r="H5858"/>
    </row>
    <row r="5859" spans="4:8">
      <c r="D5859"/>
      <c r="E5859" s="1"/>
      <c r="F5859"/>
      <c r="G5859"/>
      <c r="H5859"/>
    </row>
    <row r="5860" spans="4:8">
      <c r="D5860"/>
      <c r="E5860" s="1"/>
      <c r="F5860"/>
      <c r="G5860"/>
      <c r="H5860"/>
    </row>
    <row r="5861" spans="4:8">
      <c r="D5861"/>
      <c r="E5861" s="1"/>
      <c r="F5861"/>
      <c r="G5861"/>
      <c r="H5861"/>
    </row>
    <row r="5862" spans="4:8">
      <c r="D5862"/>
      <c r="E5862" s="1"/>
      <c r="F5862"/>
      <c r="G5862"/>
      <c r="H5862"/>
    </row>
    <row r="5863" spans="4:8">
      <c r="D5863"/>
      <c r="E5863" s="1"/>
      <c r="F5863"/>
      <c r="G5863"/>
      <c r="H5863"/>
    </row>
    <row r="5864" spans="4:8">
      <c r="D5864"/>
      <c r="E5864" s="1"/>
      <c r="F5864"/>
      <c r="G5864"/>
      <c r="H5864"/>
    </row>
    <row r="5865" spans="4:8">
      <c r="D5865"/>
      <c r="E5865" s="1"/>
      <c r="F5865"/>
      <c r="G5865"/>
      <c r="H5865"/>
    </row>
    <row r="5866" spans="4:8">
      <c r="D5866"/>
      <c r="E5866" s="1"/>
      <c r="F5866"/>
      <c r="G5866"/>
      <c r="H5866"/>
    </row>
    <row r="5867" spans="4:8">
      <c r="D5867"/>
      <c r="E5867" s="1"/>
      <c r="F5867"/>
      <c r="G5867"/>
      <c r="H5867"/>
    </row>
    <row r="5868" spans="4:8">
      <c r="D5868"/>
      <c r="E5868" s="1"/>
      <c r="F5868"/>
      <c r="G5868"/>
      <c r="H5868"/>
    </row>
    <row r="5869" spans="4:8">
      <c r="D5869"/>
      <c r="E5869" s="1"/>
      <c r="F5869"/>
      <c r="G5869"/>
      <c r="H5869"/>
    </row>
    <row r="5870" spans="4:8">
      <c r="D5870"/>
      <c r="E5870" s="1"/>
      <c r="F5870"/>
      <c r="G5870"/>
      <c r="H5870"/>
    </row>
    <row r="5871" spans="4:8">
      <c r="D5871"/>
      <c r="E5871" s="1"/>
      <c r="F5871"/>
      <c r="G5871"/>
      <c r="H5871"/>
    </row>
    <row r="5872" spans="4:8">
      <c r="D5872"/>
      <c r="E5872" s="1"/>
      <c r="F5872"/>
      <c r="G5872"/>
      <c r="H5872"/>
    </row>
    <row r="5873" spans="4:8">
      <c r="D5873"/>
      <c r="E5873" s="1"/>
      <c r="F5873"/>
      <c r="G5873"/>
      <c r="H5873"/>
    </row>
    <row r="5874" spans="4:8">
      <c r="D5874"/>
      <c r="E5874" s="1"/>
      <c r="F5874"/>
      <c r="G5874"/>
      <c r="H5874"/>
    </row>
    <row r="5875" spans="4:8">
      <c r="D5875"/>
      <c r="E5875" s="1"/>
      <c r="F5875"/>
      <c r="G5875"/>
      <c r="H5875"/>
    </row>
    <row r="5876" spans="4:8">
      <c r="D5876"/>
      <c r="E5876" s="1"/>
      <c r="F5876"/>
      <c r="G5876"/>
      <c r="H5876"/>
    </row>
    <row r="5877" spans="4:8">
      <c r="D5877"/>
      <c r="E5877" s="1"/>
      <c r="F5877"/>
      <c r="G5877"/>
      <c r="H5877"/>
    </row>
    <row r="5878" spans="4:8">
      <c r="D5878"/>
      <c r="E5878" s="1"/>
      <c r="F5878"/>
      <c r="G5878"/>
      <c r="H5878"/>
    </row>
    <row r="5879" spans="4:8">
      <c r="D5879"/>
      <c r="E5879" s="1"/>
      <c r="F5879"/>
      <c r="G5879"/>
      <c r="H5879"/>
    </row>
    <row r="5880" spans="4:8">
      <c r="D5880"/>
      <c r="E5880" s="1"/>
      <c r="F5880"/>
      <c r="G5880"/>
      <c r="H5880"/>
    </row>
    <row r="5881" spans="4:8">
      <c r="D5881"/>
      <c r="E5881" s="1"/>
      <c r="F5881"/>
      <c r="G5881"/>
      <c r="H5881"/>
    </row>
    <row r="5882" spans="4:8">
      <c r="D5882"/>
      <c r="E5882" s="1"/>
      <c r="F5882"/>
      <c r="G5882"/>
      <c r="H5882"/>
    </row>
    <row r="5883" spans="4:8">
      <c r="D5883"/>
      <c r="E5883" s="1"/>
      <c r="F5883"/>
      <c r="G5883"/>
      <c r="H5883"/>
    </row>
    <row r="5884" spans="4:8">
      <c r="D5884"/>
      <c r="E5884" s="1"/>
      <c r="F5884"/>
      <c r="G5884"/>
      <c r="H5884"/>
    </row>
    <row r="5885" spans="4:8">
      <c r="D5885"/>
      <c r="E5885" s="1"/>
      <c r="F5885"/>
      <c r="G5885"/>
      <c r="H5885"/>
    </row>
    <row r="5886" spans="4:8">
      <c r="D5886"/>
      <c r="E5886" s="1"/>
      <c r="F5886"/>
      <c r="G5886"/>
      <c r="H5886"/>
    </row>
    <row r="5887" spans="4:8">
      <c r="D5887"/>
      <c r="E5887" s="1"/>
      <c r="F5887"/>
      <c r="G5887"/>
      <c r="H5887"/>
    </row>
    <row r="5888" spans="4:8">
      <c r="D5888"/>
      <c r="E5888" s="1"/>
      <c r="F5888"/>
      <c r="G5888"/>
      <c r="H5888"/>
    </row>
    <row r="5889" spans="4:8">
      <c r="D5889"/>
      <c r="E5889" s="1"/>
      <c r="F5889"/>
      <c r="G5889"/>
      <c r="H5889"/>
    </row>
    <row r="5890" spans="4:8">
      <c r="D5890"/>
      <c r="E5890" s="1"/>
      <c r="F5890"/>
      <c r="G5890"/>
      <c r="H5890"/>
    </row>
    <row r="5891" spans="4:8">
      <c r="D5891"/>
      <c r="E5891" s="1"/>
      <c r="F5891"/>
      <c r="G5891"/>
      <c r="H5891"/>
    </row>
    <row r="5892" spans="4:8">
      <c r="D5892"/>
      <c r="E5892" s="1"/>
      <c r="F5892"/>
      <c r="G5892"/>
      <c r="H5892"/>
    </row>
    <row r="5893" spans="4:8">
      <c r="D5893"/>
      <c r="E5893" s="1"/>
      <c r="F5893"/>
      <c r="G5893"/>
      <c r="H5893"/>
    </row>
    <row r="5894" spans="4:8">
      <c r="D5894"/>
      <c r="E5894" s="1"/>
      <c r="F5894"/>
      <c r="G5894"/>
      <c r="H5894"/>
    </row>
    <row r="5895" spans="4:8">
      <c r="D5895"/>
      <c r="E5895" s="1"/>
      <c r="F5895"/>
      <c r="G5895"/>
      <c r="H5895"/>
    </row>
    <row r="5896" spans="4:8">
      <c r="D5896"/>
      <c r="E5896" s="1"/>
      <c r="F5896"/>
      <c r="G5896"/>
      <c r="H5896"/>
    </row>
    <row r="5897" spans="4:8">
      <c r="D5897"/>
      <c r="E5897" s="1"/>
      <c r="F5897"/>
      <c r="G5897"/>
      <c r="H5897"/>
    </row>
    <row r="5898" spans="4:8">
      <c r="D5898"/>
      <c r="E5898" s="1"/>
      <c r="F5898"/>
      <c r="G5898"/>
      <c r="H5898"/>
    </row>
    <row r="5899" spans="4:8">
      <c r="D5899"/>
      <c r="E5899" s="1"/>
      <c r="F5899"/>
      <c r="G5899"/>
      <c r="H5899"/>
    </row>
    <row r="5900" spans="4:8">
      <c r="D5900"/>
      <c r="E5900" s="1"/>
      <c r="F5900"/>
      <c r="G5900"/>
      <c r="H5900"/>
    </row>
    <row r="5901" spans="4:8">
      <c r="D5901"/>
      <c r="E5901" s="1"/>
      <c r="F5901"/>
      <c r="G5901"/>
      <c r="H5901"/>
    </row>
    <row r="5902" spans="4:8">
      <c r="D5902"/>
      <c r="E5902" s="1"/>
      <c r="F5902"/>
      <c r="G5902"/>
      <c r="H5902"/>
    </row>
    <row r="5903" spans="4:8">
      <c r="D5903"/>
      <c r="E5903" s="1"/>
      <c r="F5903"/>
      <c r="G5903"/>
      <c r="H5903"/>
    </row>
    <row r="5904" spans="4:8">
      <c r="D5904"/>
      <c r="E5904" s="1"/>
      <c r="F5904"/>
      <c r="G5904"/>
      <c r="H5904"/>
    </row>
    <row r="5905" spans="4:8">
      <c r="D5905"/>
      <c r="E5905" s="1"/>
      <c r="F5905"/>
      <c r="G5905"/>
      <c r="H5905"/>
    </row>
    <row r="5906" spans="4:8">
      <c r="D5906"/>
      <c r="E5906" s="1"/>
      <c r="F5906"/>
      <c r="G5906"/>
      <c r="H5906"/>
    </row>
    <row r="5907" spans="4:8">
      <c r="D5907"/>
      <c r="E5907" s="1"/>
      <c r="F5907"/>
      <c r="G5907"/>
      <c r="H5907"/>
    </row>
    <row r="5908" spans="4:8">
      <c r="D5908"/>
      <c r="E5908" s="1"/>
      <c r="F5908"/>
      <c r="G5908"/>
      <c r="H5908"/>
    </row>
    <row r="5909" spans="4:8">
      <c r="D5909"/>
      <c r="E5909" s="1"/>
      <c r="F5909"/>
      <c r="G5909"/>
      <c r="H5909"/>
    </row>
    <row r="5910" spans="4:8">
      <c r="D5910"/>
      <c r="E5910" s="1"/>
      <c r="F5910"/>
      <c r="G5910"/>
      <c r="H5910"/>
    </row>
    <row r="5911" spans="4:8">
      <c r="D5911"/>
      <c r="E5911" s="1"/>
      <c r="F5911"/>
      <c r="G5911"/>
      <c r="H5911"/>
    </row>
    <row r="5912" spans="4:8">
      <c r="D5912"/>
      <c r="E5912" s="1"/>
      <c r="F5912"/>
      <c r="G5912"/>
      <c r="H5912"/>
    </row>
    <row r="5913" spans="4:8">
      <c r="D5913"/>
      <c r="E5913" s="1"/>
      <c r="F5913"/>
      <c r="G5913"/>
      <c r="H5913"/>
    </row>
    <row r="5914" spans="4:8">
      <c r="D5914"/>
      <c r="E5914" s="1"/>
      <c r="F5914"/>
      <c r="G5914"/>
      <c r="H5914"/>
    </row>
    <row r="5915" spans="4:8">
      <c r="D5915"/>
      <c r="E5915" s="1"/>
      <c r="F5915"/>
      <c r="G5915"/>
      <c r="H5915"/>
    </row>
    <row r="5916" spans="4:8">
      <c r="D5916"/>
      <c r="E5916" s="1"/>
      <c r="F5916"/>
      <c r="G5916"/>
      <c r="H5916"/>
    </row>
    <row r="5917" spans="4:8">
      <c r="D5917"/>
      <c r="E5917" s="1"/>
      <c r="F5917"/>
      <c r="G5917"/>
      <c r="H5917"/>
    </row>
    <row r="5918" spans="4:8">
      <c r="D5918"/>
      <c r="E5918" s="1"/>
      <c r="F5918"/>
      <c r="G5918"/>
      <c r="H5918"/>
    </row>
    <row r="5919" spans="4:8">
      <c r="D5919"/>
      <c r="E5919" s="1"/>
      <c r="F5919"/>
      <c r="G5919"/>
      <c r="H5919"/>
    </row>
    <row r="5920" spans="4:8">
      <c r="D5920"/>
      <c r="E5920" s="1"/>
      <c r="F5920"/>
      <c r="G5920"/>
      <c r="H5920"/>
    </row>
    <row r="5921" spans="4:8">
      <c r="D5921"/>
      <c r="E5921" s="1"/>
      <c r="F5921"/>
      <c r="G5921"/>
      <c r="H5921"/>
    </row>
    <row r="5922" spans="4:8">
      <c r="D5922"/>
      <c r="E5922" s="1"/>
      <c r="F5922"/>
      <c r="G5922"/>
      <c r="H5922"/>
    </row>
    <row r="5923" spans="4:8">
      <c r="D5923"/>
      <c r="E5923" s="1"/>
      <c r="F5923"/>
      <c r="G5923"/>
      <c r="H5923"/>
    </row>
    <row r="5924" spans="4:8">
      <c r="D5924"/>
      <c r="E5924" s="1"/>
      <c r="F5924"/>
      <c r="G5924"/>
      <c r="H5924"/>
    </row>
    <row r="5925" spans="4:8">
      <c r="D5925"/>
      <c r="E5925" s="1"/>
      <c r="F5925"/>
      <c r="G5925"/>
      <c r="H5925"/>
    </row>
    <row r="5926" spans="4:8">
      <c r="D5926"/>
      <c r="E5926" s="1"/>
      <c r="F5926"/>
      <c r="G5926"/>
      <c r="H5926"/>
    </row>
    <row r="5927" spans="4:8">
      <c r="D5927"/>
      <c r="E5927" s="1"/>
      <c r="F5927"/>
      <c r="G5927"/>
      <c r="H5927"/>
    </row>
    <row r="5928" spans="4:8">
      <c r="D5928"/>
      <c r="E5928" s="1"/>
      <c r="F5928"/>
      <c r="G5928"/>
      <c r="H5928"/>
    </row>
    <row r="5929" spans="4:8">
      <c r="D5929"/>
      <c r="E5929" s="1"/>
      <c r="F5929"/>
      <c r="G5929"/>
      <c r="H5929"/>
    </row>
    <row r="5930" spans="4:8">
      <c r="D5930"/>
      <c r="E5930" s="1"/>
      <c r="F5930"/>
      <c r="G5930"/>
      <c r="H5930"/>
    </row>
    <row r="5931" spans="4:8">
      <c r="D5931"/>
      <c r="E5931" s="1"/>
      <c r="F5931"/>
      <c r="G5931"/>
      <c r="H5931"/>
    </row>
    <row r="5932" spans="4:8">
      <c r="D5932"/>
      <c r="E5932" s="1"/>
      <c r="F5932"/>
      <c r="G5932"/>
      <c r="H5932"/>
    </row>
    <row r="5933" spans="4:8">
      <c r="D5933"/>
      <c r="E5933" s="1"/>
      <c r="F5933"/>
      <c r="G5933"/>
      <c r="H5933"/>
    </row>
    <row r="5934" spans="4:8">
      <c r="D5934"/>
      <c r="E5934" s="1"/>
      <c r="F5934"/>
      <c r="G5934"/>
      <c r="H5934"/>
    </row>
    <row r="5935" spans="4:8">
      <c r="D5935"/>
      <c r="E5935" s="1"/>
      <c r="F5935"/>
      <c r="G5935"/>
      <c r="H5935"/>
    </row>
    <row r="5936" spans="4:8">
      <c r="D5936"/>
      <c r="E5936" s="1"/>
      <c r="F5936"/>
      <c r="G5936"/>
      <c r="H5936"/>
    </row>
    <row r="5937" spans="4:8">
      <c r="D5937"/>
      <c r="E5937" s="1"/>
      <c r="F5937"/>
      <c r="G5937"/>
      <c r="H5937"/>
    </row>
    <row r="5938" spans="4:8">
      <c r="D5938"/>
      <c r="E5938" s="1"/>
      <c r="F5938"/>
      <c r="G5938"/>
      <c r="H5938"/>
    </row>
    <row r="5939" spans="4:8">
      <c r="D5939"/>
      <c r="E5939" s="1"/>
      <c r="F5939"/>
      <c r="G5939"/>
      <c r="H5939"/>
    </row>
    <row r="5940" spans="4:8">
      <c r="D5940"/>
      <c r="E5940" s="1"/>
      <c r="F5940"/>
      <c r="G5940"/>
      <c r="H5940"/>
    </row>
    <row r="5941" spans="4:8">
      <c r="D5941"/>
      <c r="E5941" s="1"/>
      <c r="F5941"/>
      <c r="G5941"/>
      <c r="H5941"/>
    </row>
    <row r="5942" spans="4:8">
      <c r="D5942"/>
      <c r="E5942" s="1"/>
      <c r="F5942"/>
      <c r="G5942"/>
      <c r="H5942"/>
    </row>
    <row r="5943" spans="4:8">
      <c r="D5943"/>
      <c r="E5943" s="1"/>
      <c r="F5943"/>
      <c r="G5943"/>
      <c r="H5943"/>
    </row>
    <row r="5944" spans="4:8">
      <c r="D5944"/>
      <c r="E5944" s="1"/>
      <c r="F5944"/>
      <c r="G5944"/>
      <c r="H5944"/>
    </row>
    <row r="5945" spans="4:8">
      <c r="D5945"/>
      <c r="E5945" s="1"/>
      <c r="F5945"/>
      <c r="G5945"/>
      <c r="H5945"/>
    </row>
    <row r="5946" spans="4:8">
      <c r="D5946"/>
      <c r="E5946" s="1"/>
      <c r="F5946"/>
      <c r="G5946"/>
      <c r="H5946"/>
    </row>
    <row r="5947" spans="4:8">
      <c r="D5947"/>
      <c r="E5947" s="1"/>
      <c r="F5947"/>
      <c r="G5947"/>
      <c r="H5947"/>
    </row>
    <row r="5948" spans="4:8">
      <c r="D5948"/>
      <c r="E5948" s="1"/>
      <c r="F5948"/>
      <c r="G5948"/>
      <c r="H5948"/>
    </row>
    <row r="5949" spans="4:8">
      <c r="D5949"/>
      <c r="E5949" s="1"/>
      <c r="F5949"/>
      <c r="G5949"/>
      <c r="H5949"/>
    </row>
    <row r="5950" spans="4:8">
      <c r="D5950"/>
      <c r="E5950" s="1"/>
      <c r="F5950"/>
      <c r="G5950"/>
      <c r="H5950"/>
    </row>
    <row r="5951" spans="4:8">
      <c r="D5951"/>
      <c r="E5951" s="1"/>
      <c r="F5951"/>
      <c r="G5951"/>
      <c r="H5951"/>
    </row>
    <row r="5952" spans="4:8">
      <c r="D5952"/>
      <c r="E5952" s="1"/>
      <c r="F5952"/>
      <c r="G5952"/>
      <c r="H5952"/>
    </row>
    <row r="5953" spans="4:8">
      <c r="D5953"/>
      <c r="E5953" s="1"/>
      <c r="F5953"/>
      <c r="G5953"/>
      <c r="H5953"/>
    </row>
    <row r="5954" spans="4:8">
      <c r="D5954"/>
      <c r="E5954" s="1"/>
      <c r="F5954"/>
      <c r="G5954"/>
      <c r="H5954"/>
    </row>
    <row r="5955" spans="4:8">
      <c r="D5955"/>
      <c r="E5955" s="1"/>
      <c r="F5955"/>
      <c r="G5955"/>
      <c r="H5955"/>
    </row>
    <row r="5956" spans="4:8">
      <c r="D5956"/>
      <c r="E5956" s="1"/>
      <c r="F5956"/>
      <c r="G5956"/>
      <c r="H5956"/>
    </row>
    <row r="5957" spans="4:8">
      <c r="D5957"/>
      <c r="E5957" s="1"/>
      <c r="F5957"/>
      <c r="G5957"/>
      <c r="H5957"/>
    </row>
    <row r="5958" spans="4:8">
      <c r="D5958"/>
      <c r="E5958" s="1"/>
      <c r="F5958"/>
      <c r="G5958"/>
      <c r="H5958"/>
    </row>
    <row r="5959" spans="4:8">
      <c r="D5959"/>
      <c r="E5959" s="1"/>
      <c r="F5959"/>
      <c r="G5959"/>
      <c r="H5959"/>
    </row>
    <row r="5960" spans="4:8">
      <c r="D5960"/>
      <c r="E5960" s="1"/>
      <c r="F5960"/>
      <c r="G5960"/>
      <c r="H5960"/>
    </row>
    <row r="5961" spans="4:8">
      <c r="D5961"/>
      <c r="E5961" s="1"/>
      <c r="F5961"/>
      <c r="G5961"/>
      <c r="H5961"/>
    </row>
    <row r="5962" spans="4:8">
      <c r="D5962"/>
      <c r="E5962" s="1"/>
      <c r="F5962"/>
      <c r="G5962"/>
      <c r="H5962"/>
    </row>
    <row r="5963" spans="4:8">
      <c r="D5963"/>
      <c r="E5963" s="1"/>
      <c r="F5963"/>
      <c r="G5963"/>
      <c r="H5963"/>
    </row>
    <row r="5964" spans="4:8">
      <c r="D5964"/>
      <c r="E5964" s="1"/>
      <c r="F5964"/>
      <c r="G5964"/>
      <c r="H5964"/>
    </row>
    <row r="5965" spans="4:8">
      <c r="D5965"/>
      <c r="E5965" s="1"/>
      <c r="F5965"/>
      <c r="G5965"/>
      <c r="H5965"/>
    </row>
    <row r="5966" spans="4:8">
      <c r="D5966"/>
      <c r="E5966" s="1"/>
      <c r="F5966"/>
      <c r="G5966"/>
      <c r="H5966"/>
    </row>
    <row r="5967" spans="4:8">
      <c r="D5967"/>
      <c r="E5967" s="1"/>
      <c r="F5967"/>
      <c r="G5967"/>
      <c r="H5967"/>
    </row>
    <row r="5968" spans="4:8">
      <c r="D5968"/>
      <c r="E5968" s="1"/>
      <c r="F5968"/>
      <c r="G5968"/>
      <c r="H5968"/>
    </row>
    <row r="5969" spans="4:8">
      <c r="D5969"/>
      <c r="E5969" s="1"/>
      <c r="F5969"/>
      <c r="G5969"/>
      <c r="H5969"/>
    </row>
    <row r="5970" spans="4:8">
      <c r="D5970"/>
      <c r="E5970" s="1"/>
      <c r="F5970"/>
      <c r="G5970"/>
      <c r="H5970"/>
    </row>
    <row r="5971" spans="4:8">
      <c r="D5971"/>
      <c r="E5971" s="1"/>
      <c r="F5971"/>
      <c r="G5971"/>
      <c r="H5971"/>
    </row>
    <row r="5972" spans="4:8">
      <c r="D5972"/>
      <c r="E5972" s="1"/>
      <c r="F5972"/>
      <c r="G5972"/>
      <c r="H5972"/>
    </row>
    <row r="5973" spans="4:8">
      <c r="D5973"/>
      <c r="E5973" s="1"/>
      <c r="F5973"/>
      <c r="G5973"/>
      <c r="H5973"/>
    </row>
    <row r="5974" spans="4:8">
      <c r="D5974"/>
      <c r="E5974" s="1"/>
      <c r="F5974"/>
      <c r="G5974"/>
      <c r="H5974"/>
    </row>
    <row r="5975" spans="4:8">
      <c r="D5975"/>
      <c r="E5975" s="1"/>
      <c r="F5975"/>
      <c r="G5975"/>
      <c r="H5975"/>
    </row>
    <row r="5976" spans="4:8">
      <c r="D5976"/>
      <c r="E5976" s="1"/>
      <c r="F5976"/>
      <c r="G5976"/>
      <c r="H5976"/>
    </row>
    <row r="5977" spans="4:8">
      <c r="D5977"/>
      <c r="E5977" s="1"/>
      <c r="F5977"/>
      <c r="G5977"/>
      <c r="H5977"/>
    </row>
    <row r="5978" spans="4:8">
      <c r="D5978"/>
      <c r="E5978" s="1"/>
      <c r="F5978"/>
      <c r="G5978"/>
      <c r="H5978"/>
    </row>
    <row r="5979" spans="4:8">
      <c r="D5979"/>
      <c r="E5979" s="1"/>
      <c r="F5979"/>
      <c r="G5979"/>
      <c r="H5979"/>
    </row>
    <row r="5980" spans="4:8">
      <c r="D5980"/>
      <c r="E5980" s="1"/>
      <c r="F5980"/>
      <c r="G5980"/>
      <c r="H5980"/>
    </row>
    <row r="5981" spans="4:8">
      <c r="D5981"/>
      <c r="E5981" s="1"/>
      <c r="F5981"/>
      <c r="G5981"/>
      <c r="H5981"/>
    </row>
    <row r="5982" spans="4:8">
      <c r="D5982"/>
      <c r="E5982" s="1"/>
      <c r="F5982"/>
      <c r="G5982"/>
      <c r="H5982"/>
    </row>
    <row r="5983" spans="4:8">
      <c r="D5983"/>
      <c r="E5983" s="1"/>
      <c r="F5983"/>
      <c r="G5983"/>
      <c r="H5983"/>
    </row>
    <row r="5984" spans="4:8">
      <c r="D5984"/>
      <c r="E5984" s="1"/>
      <c r="F5984"/>
      <c r="G5984"/>
      <c r="H5984"/>
    </row>
    <row r="5985" spans="4:8">
      <c r="D5985"/>
      <c r="E5985" s="1"/>
      <c r="F5985"/>
      <c r="G5985"/>
      <c r="H5985"/>
    </row>
    <row r="5986" spans="4:8">
      <c r="D5986"/>
      <c r="E5986" s="1"/>
      <c r="F5986"/>
      <c r="G5986"/>
      <c r="H5986"/>
    </row>
    <row r="5987" spans="4:8">
      <c r="D5987"/>
      <c r="E5987" s="1"/>
      <c r="F5987"/>
      <c r="G5987"/>
      <c r="H5987"/>
    </row>
    <row r="5988" spans="4:8">
      <c r="D5988"/>
      <c r="E5988" s="1"/>
      <c r="F5988"/>
      <c r="G5988"/>
      <c r="H5988"/>
    </row>
    <row r="5989" spans="4:8">
      <c r="D5989"/>
      <c r="E5989" s="1"/>
      <c r="F5989"/>
      <c r="G5989"/>
      <c r="H5989"/>
    </row>
    <row r="5990" spans="4:8">
      <c r="D5990"/>
      <c r="E5990" s="1"/>
      <c r="F5990"/>
      <c r="G5990"/>
      <c r="H5990"/>
    </row>
    <row r="5991" spans="4:8">
      <c r="D5991"/>
      <c r="E5991" s="1"/>
      <c r="F5991"/>
      <c r="G5991"/>
      <c r="H5991"/>
    </row>
    <row r="5992" spans="4:8">
      <c r="D5992"/>
      <c r="E5992" s="1"/>
      <c r="F5992"/>
      <c r="G5992"/>
      <c r="H5992"/>
    </row>
    <row r="5993" spans="4:8">
      <c r="D5993"/>
      <c r="E5993" s="1"/>
      <c r="F5993"/>
      <c r="G5993"/>
      <c r="H5993"/>
    </row>
    <row r="5994" spans="4:8">
      <c r="D5994"/>
      <c r="E5994" s="1"/>
      <c r="F5994"/>
      <c r="G5994"/>
      <c r="H5994"/>
    </row>
    <row r="5995" spans="4:8">
      <c r="D5995"/>
      <c r="E5995" s="1"/>
      <c r="F5995"/>
      <c r="G5995"/>
      <c r="H5995"/>
    </row>
    <row r="5996" spans="4:8">
      <c r="D5996"/>
      <c r="E5996" s="1"/>
      <c r="F5996"/>
      <c r="G5996"/>
      <c r="H5996"/>
    </row>
    <row r="5997" spans="4:8">
      <c r="D5997"/>
      <c r="E5997" s="1"/>
      <c r="F5997"/>
      <c r="G5997"/>
      <c r="H5997"/>
    </row>
    <row r="5998" spans="4:8">
      <c r="D5998"/>
      <c r="E5998" s="1"/>
      <c r="F5998"/>
      <c r="G5998"/>
      <c r="H5998"/>
    </row>
    <row r="5999" spans="4:8">
      <c r="D5999"/>
      <c r="E5999" s="1"/>
      <c r="F5999"/>
      <c r="G5999"/>
      <c r="H5999"/>
    </row>
    <row r="6000" spans="4:8">
      <c r="D6000"/>
      <c r="E6000" s="1"/>
      <c r="F6000"/>
      <c r="G6000"/>
      <c r="H6000"/>
    </row>
    <row r="6001" spans="4:8">
      <c r="D6001"/>
      <c r="E6001" s="1"/>
      <c r="F6001"/>
      <c r="G6001"/>
      <c r="H6001"/>
    </row>
    <row r="6002" spans="4:8">
      <c r="D6002"/>
      <c r="E6002" s="1"/>
      <c r="F6002"/>
      <c r="G6002"/>
      <c r="H6002"/>
    </row>
    <row r="6003" spans="4:8">
      <c r="D6003"/>
      <c r="E6003" s="1"/>
      <c r="F6003"/>
      <c r="G6003"/>
      <c r="H6003"/>
    </row>
    <row r="6004" spans="4:8">
      <c r="D6004"/>
      <c r="E6004" s="1"/>
      <c r="F6004"/>
      <c r="G6004"/>
      <c r="H6004"/>
    </row>
    <row r="6005" spans="4:8">
      <c r="D6005"/>
      <c r="E6005" s="1"/>
      <c r="F6005"/>
      <c r="G6005"/>
      <c r="H6005"/>
    </row>
    <row r="6006" spans="4:8">
      <c r="D6006"/>
      <c r="E6006" s="1"/>
      <c r="F6006"/>
      <c r="G6006"/>
      <c r="H6006"/>
    </row>
    <row r="6007" spans="4:8">
      <c r="D6007"/>
      <c r="E6007" s="1"/>
      <c r="F6007"/>
      <c r="G6007"/>
      <c r="H6007"/>
    </row>
    <row r="6008" spans="4:8">
      <c r="D6008"/>
      <c r="E6008" s="1"/>
      <c r="F6008"/>
      <c r="G6008"/>
      <c r="H6008"/>
    </row>
    <row r="6009" spans="4:8">
      <c r="D6009"/>
      <c r="E6009" s="1"/>
      <c r="F6009"/>
      <c r="G6009"/>
      <c r="H6009"/>
    </row>
    <row r="6010" spans="4:8">
      <c r="D6010"/>
      <c r="E6010" s="1"/>
      <c r="F6010"/>
      <c r="G6010"/>
      <c r="H6010"/>
    </row>
    <row r="6011" spans="4:8">
      <c r="D6011"/>
      <c r="E6011" s="1"/>
      <c r="F6011"/>
      <c r="G6011"/>
      <c r="H6011"/>
    </row>
    <row r="6012" spans="4:8">
      <c r="D6012"/>
      <c r="E6012" s="1"/>
      <c r="F6012"/>
      <c r="G6012"/>
      <c r="H6012"/>
    </row>
    <row r="6013" spans="4:8">
      <c r="D6013"/>
      <c r="E6013" s="1"/>
      <c r="F6013"/>
      <c r="G6013"/>
      <c r="H6013"/>
    </row>
    <row r="6014" spans="4:8">
      <c r="D6014"/>
      <c r="E6014" s="1"/>
      <c r="F6014"/>
      <c r="G6014"/>
      <c r="H6014"/>
    </row>
    <row r="6015" spans="4:8">
      <c r="D6015"/>
      <c r="E6015" s="1"/>
      <c r="F6015"/>
      <c r="G6015"/>
      <c r="H6015"/>
    </row>
    <row r="6016" spans="4:8">
      <c r="D6016"/>
      <c r="E6016" s="1"/>
      <c r="F6016"/>
      <c r="G6016"/>
      <c r="H6016"/>
    </row>
    <row r="6017" spans="4:8">
      <c r="D6017"/>
      <c r="E6017" s="1"/>
      <c r="F6017"/>
      <c r="G6017"/>
      <c r="H6017"/>
    </row>
    <row r="6018" spans="4:8">
      <c r="D6018"/>
      <c r="E6018" s="1"/>
      <c r="F6018"/>
      <c r="G6018"/>
      <c r="H6018"/>
    </row>
    <row r="6019" spans="4:8">
      <c r="D6019"/>
      <c r="E6019" s="1"/>
      <c r="F6019"/>
      <c r="G6019"/>
      <c r="H6019"/>
    </row>
    <row r="6020" spans="4:8">
      <c r="D6020"/>
      <c r="E6020" s="1"/>
      <c r="F6020"/>
      <c r="G6020"/>
      <c r="H6020"/>
    </row>
    <row r="6021" spans="4:8">
      <c r="D6021"/>
      <c r="E6021" s="1"/>
      <c r="F6021"/>
      <c r="G6021"/>
      <c r="H6021"/>
    </row>
    <row r="6022" spans="4:8">
      <c r="D6022"/>
      <c r="E6022" s="1"/>
      <c r="F6022"/>
      <c r="G6022"/>
      <c r="H6022"/>
    </row>
    <row r="6023" spans="4:8">
      <c r="D6023"/>
      <c r="E6023" s="1"/>
      <c r="F6023"/>
      <c r="G6023"/>
      <c r="H6023"/>
    </row>
    <row r="6024" spans="4:8">
      <c r="D6024"/>
      <c r="E6024" s="1"/>
      <c r="F6024"/>
      <c r="G6024"/>
      <c r="H6024"/>
    </row>
    <row r="6025" spans="4:8">
      <c r="D6025"/>
      <c r="E6025" s="1"/>
      <c r="F6025"/>
      <c r="G6025"/>
      <c r="H6025"/>
    </row>
    <row r="6026" spans="4:8">
      <c r="D6026"/>
      <c r="E6026" s="1"/>
      <c r="F6026"/>
      <c r="G6026"/>
      <c r="H6026"/>
    </row>
    <row r="6027" spans="4:8">
      <c r="D6027"/>
      <c r="E6027" s="1"/>
      <c r="F6027"/>
      <c r="G6027"/>
      <c r="H6027"/>
    </row>
    <row r="6028" spans="4:8">
      <c r="D6028"/>
      <c r="E6028" s="1"/>
      <c r="F6028"/>
      <c r="G6028"/>
      <c r="H6028"/>
    </row>
    <row r="6029" spans="4:8">
      <c r="D6029"/>
      <c r="E6029" s="1"/>
      <c r="F6029"/>
      <c r="G6029"/>
      <c r="H6029"/>
    </row>
    <row r="6030" spans="4:8">
      <c r="D6030"/>
      <c r="E6030" s="1"/>
      <c r="F6030"/>
      <c r="G6030"/>
      <c r="H6030"/>
    </row>
    <row r="6031" spans="4:8">
      <c r="D6031"/>
      <c r="E6031" s="1"/>
      <c r="F6031"/>
      <c r="G6031"/>
      <c r="H6031"/>
    </row>
    <row r="6032" spans="4:8">
      <c r="D6032"/>
      <c r="E6032" s="1"/>
      <c r="F6032"/>
      <c r="G6032"/>
      <c r="H6032"/>
    </row>
    <row r="6033" spans="4:8">
      <c r="D6033"/>
      <c r="E6033" s="1"/>
      <c r="F6033"/>
      <c r="G6033"/>
      <c r="H6033"/>
    </row>
    <row r="6034" spans="4:8">
      <c r="D6034"/>
      <c r="E6034" s="1"/>
      <c r="F6034"/>
      <c r="G6034"/>
      <c r="H6034"/>
    </row>
    <row r="6035" spans="4:8">
      <c r="D6035"/>
      <c r="E6035" s="1"/>
      <c r="F6035"/>
      <c r="G6035"/>
      <c r="H6035"/>
    </row>
    <row r="6036" spans="4:8">
      <c r="D6036"/>
      <c r="E6036" s="1"/>
      <c r="F6036"/>
      <c r="G6036"/>
      <c r="H6036"/>
    </row>
    <row r="6037" spans="4:8">
      <c r="D6037"/>
      <c r="E6037" s="1"/>
      <c r="F6037"/>
      <c r="G6037"/>
      <c r="H6037"/>
    </row>
    <row r="6038" spans="4:8">
      <c r="D6038"/>
      <c r="E6038" s="1"/>
      <c r="F6038"/>
      <c r="G6038"/>
      <c r="H6038"/>
    </row>
    <row r="6039" spans="4:8">
      <c r="D6039"/>
      <c r="E6039" s="1"/>
      <c r="F6039"/>
      <c r="G6039"/>
      <c r="H6039"/>
    </row>
    <row r="6040" spans="4:8">
      <c r="D6040"/>
      <c r="E6040" s="1"/>
      <c r="F6040"/>
      <c r="G6040"/>
      <c r="H6040"/>
    </row>
    <row r="6041" spans="4:8">
      <c r="D6041"/>
      <c r="E6041" s="1"/>
      <c r="F6041"/>
      <c r="G6041"/>
      <c r="H6041"/>
    </row>
    <row r="6042" spans="4:8">
      <c r="D6042"/>
      <c r="E6042" s="1"/>
      <c r="F6042"/>
      <c r="G6042"/>
      <c r="H6042"/>
    </row>
    <row r="6043" spans="4:8">
      <c r="D6043"/>
      <c r="E6043" s="1"/>
      <c r="F6043"/>
      <c r="G6043"/>
      <c r="H6043"/>
    </row>
    <row r="6044" spans="4:8">
      <c r="D6044"/>
      <c r="E6044" s="1"/>
      <c r="F6044"/>
      <c r="G6044"/>
      <c r="H6044"/>
    </row>
    <row r="6045" spans="4:8">
      <c r="D6045"/>
      <c r="E6045" s="1"/>
      <c r="F6045"/>
      <c r="G6045"/>
      <c r="H6045"/>
    </row>
    <row r="6046" spans="4:8">
      <c r="D6046"/>
      <c r="E6046" s="1"/>
      <c r="F6046"/>
      <c r="G6046"/>
      <c r="H6046"/>
    </row>
    <row r="6047" spans="4:8">
      <c r="D6047"/>
      <c r="E6047" s="1"/>
      <c r="F6047"/>
      <c r="G6047"/>
      <c r="H6047"/>
    </row>
    <row r="6048" spans="4:8">
      <c r="D6048"/>
      <c r="E6048" s="1"/>
      <c r="F6048"/>
      <c r="G6048"/>
      <c r="H6048"/>
    </row>
    <row r="6049" spans="4:8">
      <c r="D6049"/>
      <c r="E6049" s="1"/>
      <c r="F6049"/>
      <c r="G6049"/>
      <c r="H6049"/>
    </row>
    <row r="6050" spans="4:8">
      <c r="D6050"/>
      <c r="E6050" s="1"/>
      <c r="F6050"/>
      <c r="G6050"/>
      <c r="H6050"/>
    </row>
    <row r="6051" spans="4:8">
      <c r="D6051"/>
      <c r="E6051" s="1"/>
      <c r="F6051"/>
      <c r="G6051"/>
      <c r="H6051"/>
    </row>
    <row r="6052" spans="4:8">
      <c r="D6052"/>
      <c r="E6052" s="1"/>
      <c r="F6052"/>
      <c r="G6052"/>
      <c r="H6052"/>
    </row>
    <row r="6053" spans="4:8">
      <c r="D6053"/>
      <c r="E6053" s="1"/>
      <c r="F6053"/>
      <c r="G6053"/>
      <c r="H6053"/>
    </row>
    <row r="6054" spans="4:8">
      <c r="D6054"/>
      <c r="E6054" s="1"/>
      <c r="F6054"/>
      <c r="G6054"/>
      <c r="H6054"/>
    </row>
    <row r="6055" spans="4:8">
      <c r="D6055"/>
      <c r="E6055" s="1"/>
      <c r="F6055"/>
      <c r="G6055"/>
      <c r="H6055"/>
    </row>
    <row r="6056" spans="4:8">
      <c r="D6056"/>
      <c r="E6056" s="1"/>
      <c r="F6056"/>
      <c r="G6056"/>
      <c r="H6056"/>
    </row>
    <row r="6057" spans="4:8">
      <c r="D6057"/>
      <c r="E6057" s="1"/>
      <c r="F6057"/>
      <c r="G6057"/>
      <c r="H6057"/>
    </row>
    <row r="6058" spans="4:8">
      <c r="D6058"/>
      <c r="E6058" s="1"/>
      <c r="F6058"/>
      <c r="G6058"/>
      <c r="H6058"/>
    </row>
    <row r="6059" spans="4:8">
      <c r="D6059"/>
      <c r="E6059" s="1"/>
      <c r="F6059"/>
      <c r="G6059"/>
      <c r="H6059"/>
    </row>
    <row r="6060" spans="4:8">
      <c r="D6060"/>
      <c r="E6060" s="1"/>
      <c r="F6060"/>
      <c r="G6060"/>
      <c r="H6060"/>
    </row>
    <row r="6061" spans="4:8">
      <c r="D6061"/>
      <c r="E6061" s="1"/>
      <c r="F6061"/>
      <c r="G6061"/>
      <c r="H6061"/>
    </row>
    <row r="6062" spans="4:8">
      <c r="D6062"/>
      <c r="E6062" s="1"/>
      <c r="F6062"/>
      <c r="G6062"/>
      <c r="H6062"/>
    </row>
    <row r="6063" spans="4:8">
      <c r="D6063"/>
      <c r="E6063" s="1"/>
      <c r="F6063"/>
      <c r="G6063"/>
      <c r="H6063"/>
    </row>
    <row r="6064" spans="4:8">
      <c r="D6064"/>
      <c r="E6064" s="1"/>
      <c r="F6064"/>
      <c r="G6064"/>
      <c r="H6064"/>
    </row>
    <row r="6065" spans="4:8">
      <c r="D6065"/>
      <c r="E6065" s="1"/>
      <c r="F6065"/>
      <c r="G6065"/>
      <c r="H6065"/>
    </row>
    <row r="6066" spans="4:8">
      <c r="D6066"/>
      <c r="E6066" s="1"/>
      <c r="F6066"/>
      <c r="G6066"/>
      <c r="H6066"/>
    </row>
    <row r="6067" spans="4:8">
      <c r="D6067"/>
      <c r="E6067" s="1"/>
      <c r="F6067"/>
      <c r="G6067"/>
      <c r="H6067"/>
    </row>
    <row r="6068" spans="4:8">
      <c r="D6068"/>
      <c r="E6068" s="1"/>
      <c r="F6068"/>
      <c r="G6068"/>
      <c r="H6068"/>
    </row>
    <row r="6069" spans="4:8">
      <c r="D6069"/>
      <c r="E6069" s="1"/>
      <c r="F6069"/>
      <c r="G6069"/>
      <c r="H6069"/>
    </row>
    <row r="6070" spans="4:8">
      <c r="D6070"/>
      <c r="E6070" s="1"/>
      <c r="F6070"/>
      <c r="G6070"/>
      <c r="H6070"/>
    </row>
    <row r="6071" spans="4:8">
      <c r="D6071"/>
      <c r="E6071" s="1"/>
      <c r="F6071"/>
      <c r="G6071"/>
      <c r="H6071"/>
    </row>
    <row r="6072" spans="4:8">
      <c r="D6072"/>
      <c r="E6072" s="1"/>
      <c r="F6072"/>
      <c r="G6072"/>
      <c r="H6072"/>
    </row>
    <row r="6073" spans="4:8">
      <c r="D6073"/>
      <c r="E6073" s="1"/>
      <c r="F6073"/>
      <c r="G6073"/>
      <c r="H6073"/>
    </row>
    <row r="6074" spans="4:8">
      <c r="D6074"/>
      <c r="E6074" s="1"/>
      <c r="F6074"/>
      <c r="G6074"/>
      <c r="H6074"/>
    </row>
    <row r="6075" spans="4:8">
      <c r="D6075"/>
      <c r="E6075" s="1"/>
      <c r="F6075"/>
      <c r="G6075"/>
      <c r="H6075"/>
    </row>
    <row r="6076" spans="4:8">
      <c r="D6076"/>
      <c r="E6076" s="1"/>
      <c r="F6076"/>
      <c r="G6076"/>
      <c r="H6076"/>
    </row>
    <row r="6077" spans="4:8">
      <c r="D6077"/>
      <c r="E6077" s="1"/>
      <c r="F6077"/>
      <c r="G6077"/>
      <c r="H6077"/>
    </row>
    <row r="6078" spans="4:8">
      <c r="D6078"/>
      <c r="E6078" s="1"/>
      <c r="F6078"/>
      <c r="G6078"/>
      <c r="H6078"/>
    </row>
    <row r="6079" spans="4:8">
      <c r="D6079"/>
      <c r="E6079" s="1"/>
      <c r="F6079"/>
      <c r="G6079"/>
      <c r="H6079"/>
    </row>
    <row r="6080" spans="4:8">
      <c r="D6080"/>
      <c r="E6080" s="1"/>
      <c r="F6080"/>
      <c r="G6080"/>
      <c r="H6080"/>
    </row>
    <row r="6081" spans="4:8">
      <c r="D6081"/>
      <c r="E6081" s="1"/>
      <c r="F6081"/>
      <c r="G6081"/>
      <c r="H6081"/>
    </row>
    <row r="6082" spans="4:8">
      <c r="D6082"/>
      <c r="E6082" s="1"/>
      <c r="F6082"/>
      <c r="G6082"/>
      <c r="H6082"/>
    </row>
    <row r="6083" spans="4:8">
      <c r="D6083"/>
      <c r="E6083" s="1"/>
      <c r="F6083"/>
      <c r="G6083"/>
      <c r="H6083"/>
    </row>
    <row r="6084" spans="4:8">
      <c r="D6084"/>
      <c r="E6084" s="1"/>
      <c r="F6084"/>
      <c r="G6084"/>
      <c r="H6084"/>
    </row>
    <row r="6085" spans="4:8">
      <c r="D6085"/>
      <c r="E6085" s="1"/>
      <c r="F6085"/>
      <c r="G6085"/>
      <c r="H6085"/>
    </row>
    <row r="6086" spans="4:8">
      <c r="D6086"/>
      <c r="E6086" s="1"/>
      <c r="F6086"/>
      <c r="G6086"/>
      <c r="H6086"/>
    </row>
    <row r="6087" spans="4:8">
      <c r="D6087"/>
      <c r="E6087" s="1"/>
      <c r="F6087"/>
      <c r="G6087"/>
      <c r="H6087"/>
    </row>
    <row r="6088" spans="4:8">
      <c r="D6088"/>
      <c r="E6088" s="1"/>
      <c r="F6088"/>
      <c r="G6088"/>
      <c r="H6088"/>
    </row>
    <row r="6089" spans="4:8">
      <c r="D6089"/>
      <c r="E6089" s="1"/>
      <c r="F6089"/>
      <c r="G6089"/>
      <c r="H6089"/>
    </row>
    <row r="6090" spans="4:8">
      <c r="D6090"/>
      <c r="E6090" s="1"/>
      <c r="F6090"/>
      <c r="G6090"/>
      <c r="H6090"/>
    </row>
    <row r="6091" spans="4:8">
      <c r="D6091"/>
      <c r="E6091" s="1"/>
      <c r="F6091"/>
      <c r="G6091"/>
      <c r="H6091"/>
    </row>
    <row r="6092" spans="4:8">
      <c r="D6092"/>
      <c r="E6092" s="1"/>
      <c r="F6092"/>
      <c r="G6092"/>
      <c r="H6092"/>
    </row>
    <row r="6093" spans="4:8">
      <c r="D6093"/>
      <c r="E6093" s="1"/>
      <c r="F6093"/>
      <c r="G6093"/>
      <c r="H6093"/>
    </row>
    <row r="6094" spans="4:8">
      <c r="D6094"/>
      <c r="E6094" s="1"/>
      <c r="F6094"/>
      <c r="G6094"/>
      <c r="H6094"/>
    </row>
    <row r="6095" spans="4:8">
      <c r="D6095"/>
      <c r="E6095" s="1"/>
      <c r="F6095"/>
      <c r="G6095"/>
      <c r="H6095"/>
    </row>
    <row r="6096" spans="4:8">
      <c r="D6096"/>
      <c r="E6096" s="1"/>
      <c r="F6096"/>
      <c r="G6096"/>
      <c r="H6096"/>
    </row>
    <row r="6097" spans="4:8">
      <c r="D6097"/>
      <c r="E6097" s="1"/>
      <c r="F6097"/>
      <c r="G6097"/>
      <c r="H6097"/>
    </row>
    <row r="6098" spans="4:8">
      <c r="D6098"/>
      <c r="E6098" s="1"/>
      <c r="F6098"/>
      <c r="G6098"/>
      <c r="H6098"/>
    </row>
    <row r="6099" spans="4:8">
      <c r="D6099"/>
      <c r="E6099" s="1"/>
      <c r="F6099"/>
      <c r="G6099"/>
      <c r="H6099"/>
    </row>
    <row r="6100" spans="4:8">
      <c r="D6100"/>
      <c r="E6100" s="1"/>
      <c r="F6100"/>
      <c r="G6100"/>
      <c r="H6100"/>
    </row>
    <row r="6101" spans="4:8">
      <c r="D6101"/>
      <c r="E6101" s="1"/>
      <c r="F6101"/>
      <c r="G6101"/>
      <c r="H6101"/>
    </row>
    <row r="6102" spans="4:8">
      <c r="D6102"/>
      <c r="E6102" s="1"/>
      <c r="F6102"/>
      <c r="G6102"/>
      <c r="H6102"/>
    </row>
    <row r="6103" spans="4:8">
      <c r="D6103"/>
      <c r="E6103" s="1"/>
      <c r="F6103"/>
      <c r="G6103"/>
      <c r="H6103"/>
    </row>
    <row r="6104" spans="4:8">
      <c r="D6104"/>
      <c r="E6104" s="1"/>
      <c r="F6104"/>
      <c r="G6104"/>
      <c r="H6104"/>
    </row>
    <row r="6105" spans="4:8">
      <c r="D6105"/>
      <c r="E6105" s="1"/>
      <c r="F6105"/>
      <c r="G6105"/>
      <c r="H6105"/>
    </row>
    <row r="6106" spans="4:8">
      <c r="D6106"/>
      <c r="E6106" s="1"/>
      <c r="F6106"/>
      <c r="G6106"/>
      <c r="H6106"/>
    </row>
    <row r="6107" spans="4:8">
      <c r="D6107"/>
      <c r="E6107" s="1"/>
      <c r="F6107"/>
      <c r="G6107"/>
      <c r="H6107"/>
    </row>
    <row r="6108" spans="4:8">
      <c r="D6108"/>
      <c r="E6108" s="1"/>
      <c r="F6108"/>
      <c r="G6108"/>
      <c r="H6108"/>
    </row>
    <row r="6109" spans="4:8">
      <c r="D6109"/>
      <c r="E6109" s="1"/>
      <c r="F6109"/>
      <c r="G6109"/>
      <c r="H6109"/>
    </row>
    <row r="6110" spans="4:8">
      <c r="D6110"/>
      <c r="E6110" s="1"/>
      <c r="F6110"/>
      <c r="G6110"/>
      <c r="H6110"/>
    </row>
    <row r="6111" spans="4:8">
      <c r="D6111"/>
      <c r="E6111" s="1"/>
      <c r="F6111"/>
      <c r="G6111"/>
      <c r="H6111"/>
    </row>
    <row r="6112" spans="4:8">
      <c r="D6112"/>
      <c r="E6112" s="1"/>
      <c r="F6112"/>
      <c r="G6112"/>
      <c r="H6112"/>
    </row>
    <row r="6113" spans="4:8">
      <c r="D6113"/>
      <c r="E6113" s="1"/>
      <c r="F6113"/>
      <c r="G6113"/>
      <c r="H6113"/>
    </row>
    <row r="6114" spans="4:8">
      <c r="D6114"/>
      <c r="E6114" s="1"/>
      <c r="F6114"/>
      <c r="G6114"/>
      <c r="H6114"/>
    </row>
    <row r="6115" spans="4:8">
      <c r="D6115"/>
      <c r="E6115" s="1"/>
      <c r="F6115"/>
      <c r="G6115"/>
      <c r="H6115"/>
    </row>
    <row r="6116" spans="4:8">
      <c r="D6116"/>
      <c r="E6116" s="1"/>
      <c r="F6116"/>
      <c r="G6116"/>
      <c r="H6116"/>
    </row>
    <row r="6117" spans="4:8">
      <c r="D6117"/>
      <c r="E6117" s="1"/>
      <c r="F6117"/>
      <c r="G6117"/>
      <c r="H6117"/>
    </row>
    <row r="6118" spans="4:8">
      <c r="D6118"/>
      <c r="E6118" s="1"/>
      <c r="F6118"/>
      <c r="G6118"/>
      <c r="H6118"/>
    </row>
    <row r="6119" spans="4:8">
      <c r="D6119"/>
      <c r="E6119" s="1"/>
      <c r="F6119"/>
      <c r="G6119"/>
      <c r="H6119"/>
    </row>
    <row r="6120" spans="4:8">
      <c r="D6120"/>
      <c r="E6120" s="1"/>
      <c r="F6120"/>
      <c r="G6120"/>
      <c r="H6120"/>
    </row>
    <row r="6121" spans="4:8">
      <c r="D6121"/>
      <c r="E6121" s="1"/>
      <c r="F6121"/>
      <c r="G6121"/>
      <c r="H6121"/>
    </row>
    <row r="6122" spans="4:8">
      <c r="D6122"/>
      <c r="E6122" s="1"/>
      <c r="F6122"/>
      <c r="G6122"/>
      <c r="H6122"/>
    </row>
    <row r="6123" spans="4:8">
      <c r="D6123"/>
      <c r="E6123" s="1"/>
      <c r="F6123"/>
      <c r="G6123"/>
      <c r="H6123"/>
    </row>
    <row r="6124" spans="4:8">
      <c r="D6124"/>
      <c r="E6124" s="1"/>
      <c r="F6124"/>
      <c r="G6124"/>
      <c r="H6124"/>
    </row>
    <row r="6125" spans="4:8">
      <c r="D6125"/>
      <c r="E6125" s="1"/>
      <c r="F6125"/>
      <c r="G6125"/>
      <c r="H6125"/>
    </row>
    <row r="6126" spans="4:8">
      <c r="D6126"/>
      <c r="E6126" s="1"/>
      <c r="F6126"/>
      <c r="G6126"/>
      <c r="H6126"/>
    </row>
    <row r="6127" spans="4:8">
      <c r="D6127"/>
      <c r="E6127" s="1"/>
      <c r="F6127"/>
      <c r="G6127"/>
      <c r="H6127"/>
    </row>
    <row r="6128" spans="4:8">
      <c r="D6128"/>
      <c r="E6128" s="1"/>
      <c r="F6128"/>
      <c r="G6128"/>
      <c r="H6128"/>
    </row>
    <row r="6129" spans="4:8">
      <c r="D6129"/>
      <c r="E6129" s="1"/>
      <c r="F6129"/>
      <c r="G6129"/>
      <c r="H6129"/>
    </row>
    <row r="6130" spans="4:8">
      <c r="D6130"/>
      <c r="E6130" s="1"/>
      <c r="F6130"/>
      <c r="G6130"/>
      <c r="H6130"/>
    </row>
    <row r="6131" spans="4:8">
      <c r="D6131"/>
      <c r="E6131" s="1"/>
      <c r="F6131"/>
      <c r="G6131"/>
      <c r="H6131"/>
    </row>
    <row r="6132" spans="4:8">
      <c r="D6132"/>
      <c r="E6132" s="1"/>
      <c r="F6132"/>
      <c r="G6132"/>
      <c r="H6132"/>
    </row>
    <row r="6133" spans="4:8">
      <c r="D6133"/>
      <c r="E6133" s="1"/>
      <c r="F6133"/>
      <c r="G6133"/>
      <c r="H6133"/>
    </row>
    <row r="6134" spans="4:8">
      <c r="D6134"/>
      <c r="E6134" s="1"/>
      <c r="F6134"/>
      <c r="G6134"/>
      <c r="H6134"/>
    </row>
    <row r="6135" spans="4:8">
      <c r="D6135"/>
      <c r="E6135" s="1"/>
      <c r="F6135"/>
      <c r="G6135"/>
      <c r="H6135"/>
    </row>
    <row r="6136" spans="4:8">
      <c r="D6136"/>
      <c r="E6136" s="1"/>
      <c r="F6136"/>
      <c r="G6136"/>
      <c r="H6136"/>
    </row>
    <row r="6137" spans="4:8">
      <c r="D6137"/>
      <c r="E6137" s="1"/>
      <c r="F6137"/>
      <c r="G6137"/>
      <c r="H6137"/>
    </row>
    <row r="6138" spans="4:8">
      <c r="D6138"/>
      <c r="E6138" s="1"/>
      <c r="F6138"/>
      <c r="G6138"/>
      <c r="H6138"/>
    </row>
    <row r="6139" spans="4:8">
      <c r="D6139"/>
      <c r="E6139" s="1"/>
      <c r="F6139"/>
      <c r="G6139"/>
      <c r="H6139"/>
    </row>
    <row r="6140" spans="4:8">
      <c r="D6140"/>
      <c r="E6140" s="1"/>
      <c r="F6140"/>
      <c r="G6140"/>
      <c r="H6140"/>
    </row>
    <row r="6141" spans="4:8">
      <c r="D6141"/>
      <c r="E6141" s="1"/>
      <c r="F6141"/>
      <c r="G6141"/>
      <c r="H6141"/>
    </row>
    <row r="6142" spans="4:8">
      <c r="D6142"/>
      <c r="E6142" s="1"/>
      <c r="F6142"/>
      <c r="G6142"/>
      <c r="H6142"/>
    </row>
    <row r="6143" spans="4:8">
      <c r="D6143"/>
      <c r="E6143" s="1"/>
      <c r="F6143"/>
      <c r="G6143"/>
      <c r="H6143"/>
    </row>
    <row r="6144" spans="4:8">
      <c r="D6144"/>
      <c r="E6144" s="1"/>
      <c r="F6144"/>
      <c r="G6144"/>
      <c r="H6144"/>
    </row>
    <row r="6145" spans="4:8">
      <c r="D6145"/>
      <c r="E6145" s="1"/>
      <c r="F6145"/>
      <c r="G6145"/>
      <c r="H6145"/>
    </row>
    <row r="6146" spans="4:8">
      <c r="D6146"/>
      <c r="E6146" s="1"/>
      <c r="F6146"/>
      <c r="G6146"/>
      <c r="H6146"/>
    </row>
    <row r="6147" spans="4:8">
      <c r="D6147"/>
      <c r="E6147" s="1"/>
      <c r="F6147"/>
      <c r="G6147"/>
      <c r="H6147"/>
    </row>
    <row r="6148" spans="4:8">
      <c r="D6148"/>
      <c r="E6148" s="1"/>
      <c r="F6148"/>
      <c r="G6148"/>
      <c r="H6148"/>
    </row>
    <row r="6149" spans="4:8">
      <c r="D6149"/>
      <c r="E6149" s="1"/>
      <c r="F6149"/>
      <c r="G6149"/>
      <c r="H6149"/>
    </row>
    <row r="6150" spans="4:8">
      <c r="D6150"/>
      <c r="E6150" s="1"/>
      <c r="F6150"/>
      <c r="G6150"/>
      <c r="H6150"/>
    </row>
    <row r="6151" spans="4:8">
      <c r="D6151"/>
      <c r="E6151" s="1"/>
      <c r="F6151"/>
      <c r="G6151"/>
      <c r="H6151"/>
    </row>
    <row r="6152" spans="4:8">
      <c r="D6152"/>
      <c r="E6152" s="1"/>
      <c r="F6152"/>
      <c r="G6152"/>
      <c r="H6152"/>
    </row>
    <row r="6153" spans="4:8">
      <c r="D6153"/>
      <c r="E6153" s="1"/>
      <c r="F6153"/>
      <c r="G6153"/>
      <c r="H6153"/>
    </row>
    <row r="6154" spans="4:8">
      <c r="D6154"/>
      <c r="E6154" s="1"/>
      <c r="F6154"/>
      <c r="G6154"/>
      <c r="H6154"/>
    </row>
    <row r="6155" spans="4:8">
      <c r="D6155"/>
      <c r="E6155" s="1"/>
      <c r="F6155"/>
      <c r="G6155"/>
      <c r="H6155"/>
    </row>
    <row r="6156" spans="4:8">
      <c r="D6156"/>
      <c r="E6156" s="1"/>
      <c r="F6156"/>
      <c r="G6156"/>
      <c r="H6156"/>
    </row>
    <row r="6157" spans="4:8">
      <c r="D6157"/>
      <c r="E6157" s="1"/>
      <c r="F6157"/>
      <c r="G6157"/>
      <c r="H6157"/>
    </row>
    <row r="6158" spans="4:8">
      <c r="D6158"/>
      <c r="E6158" s="1"/>
      <c r="F6158"/>
      <c r="G6158"/>
      <c r="H6158"/>
    </row>
    <row r="6159" spans="4:8">
      <c r="D6159"/>
      <c r="E6159" s="1"/>
      <c r="F6159"/>
      <c r="G6159"/>
      <c r="H6159"/>
    </row>
    <row r="6160" spans="4:8">
      <c r="D6160"/>
      <c r="E6160" s="1"/>
      <c r="F6160"/>
      <c r="G6160"/>
      <c r="H6160"/>
    </row>
    <row r="6161" spans="4:8">
      <c r="D6161"/>
      <c r="E6161" s="1"/>
      <c r="F6161"/>
      <c r="G6161"/>
      <c r="H6161"/>
    </row>
    <row r="6162" spans="4:8">
      <c r="D6162"/>
      <c r="E6162" s="1"/>
      <c r="F6162"/>
      <c r="G6162"/>
      <c r="H6162"/>
    </row>
    <row r="6163" spans="4:8">
      <c r="D6163"/>
      <c r="E6163" s="1"/>
      <c r="F6163"/>
      <c r="G6163"/>
      <c r="H6163"/>
    </row>
    <row r="6164" spans="4:8">
      <c r="D6164"/>
      <c r="E6164" s="1"/>
      <c r="F6164"/>
      <c r="G6164"/>
      <c r="H6164"/>
    </row>
    <row r="6165" spans="4:8">
      <c r="D6165"/>
      <c r="E6165" s="1"/>
      <c r="F6165"/>
      <c r="G6165"/>
      <c r="H6165"/>
    </row>
    <row r="6166" spans="4:8">
      <c r="D6166"/>
      <c r="E6166" s="1"/>
      <c r="F6166"/>
      <c r="G6166"/>
      <c r="H6166"/>
    </row>
    <row r="6167" spans="4:8">
      <c r="D6167"/>
      <c r="E6167" s="1"/>
      <c r="F6167"/>
      <c r="G6167"/>
      <c r="H6167"/>
    </row>
    <row r="6168" spans="4:8">
      <c r="D6168"/>
      <c r="E6168" s="1"/>
      <c r="F6168"/>
      <c r="G6168"/>
      <c r="H6168"/>
    </row>
    <row r="6169" spans="4:8">
      <c r="D6169"/>
      <c r="E6169" s="1"/>
      <c r="F6169"/>
      <c r="G6169"/>
      <c r="H6169"/>
    </row>
    <row r="6170" spans="4:8">
      <c r="D6170"/>
      <c r="E6170" s="1"/>
      <c r="F6170"/>
      <c r="G6170"/>
      <c r="H6170"/>
    </row>
    <row r="6171" spans="4:8">
      <c r="D6171"/>
      <c r="E6171" s="1"/>
      <c r="F6171"/>
      <c r="G6171"/>
      <c r="H6171"/>
    </row>
    <row r="6172" spans="4:8">
      <c r="D6172"/>
      <c r="E6172" s="1"/>
      <c r="F6172"/>
      <c r="G6172"/>
      <c r="H6172"/>
    </row>
    <row r="6173" spans="4:8">
      <c r="D6173"/>
      <c r="E6173" s="1"/>
      <c r="F6173"/>
      <c r="G6173"/>
      <c r="H6173"/>
    </row>
    <row r="6174" spans="4:8">
      <c r="D6174"/>
      <c r="E6174" s="1"/>
      <c r="F6174"/>
      <c r="G6174"/>
      <c r="H6174"/>
    </row>
    <row r="6175" spans="4:8">
      <c r="D6175"/>
      <c r="E6175" s="1"/>
      <c r="F6175"/>
      <c r="G6175"/>
      <c r="H6175"/>
    </row>
    <row r="6176" spans="4:8">
      <c r="D6176"/>
      <c r="E6176" s="1"/>
      <c r="F6176"/>
      <c r="G6176"/>
      <c r="H6176"/>
    </row>
    <row r="6177" spans="4:8">
      <c r="D6177"/>
      <c r="E6177" s="1"/>
      <c r="F6177"/>
      <c r="G6177"/>
      <c r="H6177"/>
    </row>
    <row r="6178" spans="4:8">
      <c r="D6178"/>
      <c r="E6178" s="1"/>
      <c r="F6178"/>
      <c r="G6178"/>
      <c r="H6178"/>
    </row>
    <row r="6179" spans="4:8">
      <c r="D6179"/>
      <c r="E6179" s="1"/>
      <c r="F6179"/>
      <c r="G6179"/>
      <c r="H6179"/>
    </row>
    <row r="6180" spans="4:8">
      <c r="D6180"/>
      <c r="E6180" s="1"/>
      <c r="F6180"/>
      <c r="G6180"/>
      <c r="H6180"/>
    </row>
    <row r="6181" spans="4:8">
      <c r="D6181"/>
      <c r="E6181" s="1"/>
      <c r="F6181"/>
      <c r="G6181"/>
      <c r="H6181"/>
    </row>
    <row r="6182" spans="4:8">
      <c r="D6182"/>
      <c r="E6182" s="1"/>
      <c r="F6182"/>
      <c r="G6182"/>
      <c r="H6182"/>
    </row>
    <row r="6183" spans="4:8">
      <c r="D6183"/>
      <c r="E6183" s="1"/>
      <c r="F6183"/>
      <c r="G6183"/>
      <c r="H6183"/>
    </row>
    <row r="6184" spans="4:8">
      <c r="D6184"/>
      <c r="E6184" s="1"/>
      <c r="F6184"/>
      <c r="G6184"/>
      <c r="H6184"/>
    </row>
    <row r="6185" spans="4:8">
      <c r="D6185"/>
      <c r="E6185" s="1"/>
      <c r="F6185"/>
      <c r="G6185"/>
      <c r="H6185"/>
    </row>
    <row r="6186" spans="4:8">
      <c r="D6186"/>
      <c r="E6186" s="1"/>
      <c r="F6186"/>
      <c r="G6186"/>
      <c r="H6186"/>
    </row>
    <row r="6187" spans="4:8">
      <c r="D6187"/>
      <c r="E6187" s="1"/>
      <c r="F6187"/>
      <c r="G6187"/>
      <c r="H6187"/>
    </row>
    <row r="6188" spans="4:8">
      <c r="D6188"/>
      <c r="E6188" s="1"/>
      <c r="F6188"/>
      <c r="G6188"/>
      <c r="H6188"/>
    </row>
    <row r="6189" spans="4:8">
      <c r="D6189"/>
      <c r="E6189" s="1"/>
      <c r="F6189"/>
      <c r="G6189"/>
      <c r="H6189"/>
    </row>
    <row r="6190" spans="4:8">
      <c r="D6190"/>
      <c r="E6190" s="1"/>
      <c r="F6190"/>
      <c r="G6190"/>
      <c r="H6190"/>
    </row>
    <row r="6191" spans="4:8">
      <c r="D6191"/>
      <c r="E6191" s="1"/>
      <c r="F6191"/>
      <c r="G6191"/>
      <c r="H6191"/>
    </row>
    <row r="6192" spans="4:8">
      <c r="D6192"/>
      <c r="E6192" s="1"/>
      <c r="F6192"/>
      <c r="G6192"/>
      <c r="H6192"/>
    </row>
    <row r="6193" spans="4:8">
      <c r="D6193"/>
      <c r="E6193" s="1"/>
      <c r="F6193"/>
      <c r="G6193"/>
      <c r="H6193"/>
    </row>
    <row r="6194" spans="4:8">
      <c r="D6194"/>
      <c r="E6194" s="1"/>
      <c r="F6194"/>
      <c r="G6194"/>
      <c r="H6194"/>
    </row>
    <row r="6195" spans="4:8">
      <c r="D6195"/>
      <c r="E6195" s="1"/>
      <c r="F6195"/>
      <c r="G6195"/>
      <c r="H6195"/>
    </row>
    <row r="6196" spans="4:8">
      <c r="D6196"/>
      <c r="E6196" s="1"/>
      <c r="F6196"/>
      <c r="G6196"/>
      <c r="H6196"/>
    </row>
    <row r="6197" spans="4:8">
      <c r="D6197"/>
      <c r="E6197" s="1"/>
      <c r="F6197"/>
      <c r="G6197"/>
      <c r="H6197"/>
    </row>
    <row r="6198" spans="4:8">
      <c r="D6198"/>
      <c r="E6198" s="1"/>
      <c r="F6198"/>
      <c r="G6198"/>
      <c r="H6198"/>
    </row>
    <row r="6199" spans="4:8">
      <c r="D6199"/>
      <c r="E6199" s="1"/>
      <c r="F6199"/>
      <c r="G6199"/>
      <c r="H6199"/>
    </row>
    <row r="6200" spans="4:8">
      <c r="D6200"/>
      <c r="E6200" s="1"/>
      <c r="F6200"/>
      <c r="G6200"/>
      <c r="H6200"/>
    </row>
    <row r="6201" spans="4:8">
      <c r="D6201"/>
      <c r="E6201" s="1"/>
      <c r="F6201"/>
      <c r="G6201"/>
      <c r="H6201"/>
    </row>
    <row r="6202" spans="4:8">
      <c r="D6202"/>
      <c r="E6202" s="1"/>
      <c r="F6202"/>
      <c r="G6202"/>
      <c r="H6202"/>
    </row>
    <row r="6203" spans="4:8">
      <c r="D6203"/>
      <c r="E6203" s="1"/>
      <c r="F6203"/>
      <c r="G6203"/>
      <c r="H6203"/>
    </row>
    <row r="6204" spans="4:8">
      <c r="D6204"/>
      <c r="E6204" s="1"/>
      <c r="F6204"/>
      <c r="G6204"/>
      <c r="H6204"/>
    </row>
    <row r="6205" spans="4:8">
      <c r="D6205"/>
      <c r="E6205" s="1"/>
      <c r="F6205"/>
      <c r="G6205"/>
      <c r="H6205"/>
    </row>
    <row r="6206" spans="4:8">
      <c r="D6206"/>
      <c r="E6206" s="1"/>
      <c r="F6206"/>
      <c r="G6206"/>
      <c r="H6206"/>
    </row>
    <row r="6207" spans="4:8">
      <c r="D6207"/>
      <c r="E6207" s="1"/>
      <c r="F6207"/>
      <c r="G6207"/>
      <c r="H6207"/>
    </row>
    <row r="6208" spans="4:8">
      <c r="D6208"/>
      <c r="E6208" s="1"/>
      <c r="F6208"/>
      <c r="G6208"/>
      <c r="H6208"/>
    </row>
    <row r="6209" spans="4:8">
      <c r="D6209"/>
      <c r="E6209" s="1"/>
      <c r="F6209"/>
      <c r="G6209"/>
      <c r="H6209"/>
    </row>
    <row r="6210" spans="4:8">
      <c r="D6210"/>
      <c r="E6210" s="1"/>
      <c r="F6210"/>
      <c r="G6210"/>
      <c r="H6210"/>
    </row>
    <row r="6211" spans="4:8">
      <c r="D6211"/>
      <c r="E6211" s="1"/>
      <c r="F6211"/>
      <c r="G6211"/>
      <c r="H6211"/>
    </row>
    <row r="6212" spans="4:8">
      <c r="D6212"/>
      <c r="E6212" s="1"/>
      <c r="F6212"/>
      <c r="G6212"/>
      <c r="H6212"/>
    </row>
    <row r="6213" spans="4:8">
      <c r="D6213"/>
      <c r="E6213" s="1"/>
      <c r="F6213"/>
      <c r="G6213"/>
      <c r="H6213"/>
    </row>
    <row r="6214" spans="4:8">
      <c r="D6214"/>
      <c r="E6214" s="1"/>
      <c r="F6214"/>
      <c r="G6214"/>
      <c r="H6214"/>
    </row>
    <row r="6215" spans="4:8">
      <c r="D6215"/>
      <c r="E6215" s="1"/>
      <c r="F6215"/>
      <c r="G6215"/>
      <c r="H6215"/>
    </row>
    <row r="6216" spans="4:8">
      <c r="D6216"/>
      <c r="E6216" s="1"/>
      <c r="F6216"/>
      <c r="G6216"/>
      <c r="H6216"/>
    </row>
    <row r="6217" spans="4:8">
      <c r="D6217"/>
      <c r="E6217" s="1"/>
      <c r="F6217"/>
      <c r="G6217"/>
      <c r="H6217"/>
    </row>
    <row r="6218" spans="4:8">
      <c r="D6218"/>
      <c r="E6218" s="1"/>
      <c r="F6218"/>
      <c r="G6218"/>
      <c r="H6218"/>
    </row>
    <row r="6219" spans="4:8">
      <c r="D6219"/>
      <c r="E6219" s="1"/>
      <c r="F6219"/>
      <c r="G6219"/>
      <c r="H6219"/>
    </row>
    <row r="6220" spans="4:8">
      <c r="D6220"/>
      <c r="E6220" s="1"/>
      <c r="F6220"/>
      <c r="G6220"/>
      <c r="H6220"/>
    </row>
    <row r="6221" spans="4:8">
      <c r="D6221"/>
      <c r="E6221" s="1"/>
      <c r="F6221"/>
      <c r="G6221"/>
      <c r="H6221"/>
    </row>
    <row r="6222" spans="4:8">
      <c r="D6222"/>
      <c r="E6222" s="1"/>
      <c r="F6222"/>
      <c r="G6222"/>
      <c r="H6222"/>
    </row>
    <row r="6223" spans="4:8">
      <c r="D6223"/>
      <c r="E6223" s="1"/>
      <c r="F6223"/>
      <c r="G6223"/>
      <c r="H6223"/>
    </row>
    <row r="6224" spans="4:8">
      <c r="D6224"/>
      <c r="E6224" s="1"/>
      <c r="F6224"/>
      <c r="G6224"/>
      <c r="H6224"/>
    </row>
    <row r="6225" spans="4:8">
      <c r="D6225"/>
      <c r="E6225" s="1"/>
      <c r="F6225"/>
      <c r="G6225"/>
      <c r="H6225"/>
    </row>
    <row r="6226" spans="4:8">
      <c r="D6226"/>
      <c r="E6226" s="1"/>
      <c r="F6226"/>
      <c r="G6226"/>
      <c r="H6226"/>
    </row>
    <row r="6227" spans="4:8">
      <c r="D6227"/>
      <c r="E6227" s="1"/>
      <c r="F6227"/>
      <c r="G6227"/>
      <c r="H6227"/>
    </row>
    <row r="6228" spans="4:8">
      <c r="D6228"/>
      <c r="E6228" s="1"/>
      <c r="F6228"/>
      <c r="G6228"/>
      <c r="H6228"/>
    </row>
    <row r="6229" spans="4:8">
      <c r="D6229"/>
      <c r="E6229" s="1"/>
      <c r="F6229"/>
      <c r="G6229"/>
      <c r="H6229"/>
    </row>
    <row r="6230" spans="4:8">
      <c r="D6230"/>
      <c r="E6230" s="1"/>
      <c r="F6230"/>
      <c r="G6230"/>
      <c r="H6230"/>
    </row>
    <row r="6231" spans="4:8">
      <c r="D6231"/>
      <c r="E6231" s="1"/>
      <c r="F6231"/>
      <c r="G6231"/>
      <c r="H6231"/>
    </row>
    <row r="6232" spans="4:8">
      <c r="D6232"/>
      <c r="E6232" s="1"/>
      <c r="F6232"/>
      <c r="G6232"/>
      <c r="H6232"/>
    </row>
    <row r="6233" spans="4:8">
      <c r="D6233"/>
      <c r="E6233" s="1"/>
      <c r="F6233"/>
      <c r="G6233"/>
      <c r="H6233"/>
    </row>
    <row r="6234" spans="4:8">
      <c r="D6234"/>
      <c r="E6234" s="1"/>
      <c r="F6234"/>
      <c r="G6234"/>
      <c r="H6234"/>
    </row>
    <row r="6235" spans="4:8">
      <c r="D6235"/>
      <c r="E6235" s="1"/>
      <c r="F6235"/>
      <c r="G6235"/>
      <c r="H6235"/>
    </row>
    <row r="6236" spans="4:8">
      <c r="D6236"/>
      <c r="E6236" s="1"/>
      <c r="F6236"/>
      <c r="G6236"/>
      <c r="H6236"/>
    </row>
    <row r="6237" spans="4:8">
      <c r="D6237"/>
      <c r="E6237" s="1"/>
      <c r="F6237"/>
      <c r="G6237"/>
      <c r="H6237"/>
    </row>
    <row r="6238" spans="4:8">
      <c r="D6238"/>
      <c r="E6238" s="1"/>
      <c r="F6238"/>
      <c r="G6238"/>
      <c r="H6238"/>
    </row>
    <row r="6239" spans="4:8">
      <c r="D6239"/>
      <c r="E6239" s="1"/>
      <c r="F6239"/>
      <c r="G6239"/>
      <c r="H6239"/>
    </row>
    <row r="6240" spans="4:8">
      <c r="D6240"/>
      <c r="E6240" s="1"/>
      <c r="F6240"/>
      <c r="G6240"/>
      <c r="H6240"/>
    </row>
    <row r="6241" spans="4:8">
      <c r="D6241"/>
      <c r="E6241" s="1"/>
      <c r="F6241"/>
      <c r="G6241"/>
      <c r="H6241"/>
    </row>
    <row r="6242" spans="4:8">
      <c r="D6242"/>
      <c r="E6242" s="1"/>
      <c r="F6242"/>
      <c r="G6242"/>
      <c r="H6242"/>
    </row>
    <row r="6243" spans="4:8">
      <c r="D6243"/>
      <c r="E6243" s="1"/>
      <c r="F6243"/>
      <c r="G6243"/>
      <c r="H6243"/>
    </row>
    <row r="6244" spans="4:8">
      <c r="D6244"/>
      <c r="E6244" s="1"/>
      <c r="F6244"/>
      <c r="G6244"/>
      <c r="H6244"/>
    </row>
    <row r="6245" spans="4:8">
      <c r="D6245"/>
      <c r="E6245" s="1"/>
      <c r="F6245"/>
      <c r="G6245"/>
      <c r="H6245"/>
    </row>
    <row r="6246" spans="4:8">
      <c r="D6246"/>
      <c r="E6246" s="1"/>
      <c r="F6246"/>
      <c r="G6246"/>
      <c r="H6246"/>
    </row>
    <row r="6247" spans="4:8">
      <c r="D6247"/>
      <c r="E6247" s="1"/>
      <c r="F6247"/>
      <c r="G6247"/>
      <c r="H6247"/>
    </row>
    <row r="6248" spans="4:8">
      <c r="D6248"/>
      <c r="E6248" s="1"/>
      <c r="F6248"/>
      <c r="G6248"/>
      <c r="H6248"/>
    </row>
    <row r="6249" spans="4:8">
      <c r="D6249"/>
      <c r="E6249" s="1"/>
      <c r="F6249"/>
      <c r="G6249"/>
      <c r="H6249"/>
    </row>
    <row r="6250" spans="4:8">
      <c r="D6250"/>
      <c r="E6250" s="1"/>
      <c r="F6250"/>
      <c r="G6250"/>
      <c r="H6250"/>
    </row>
    <row r="6251" spans="4:8">
      <c r="D6251"/>
      <c r="E6251" s="1"/>
      <c r="F6251"/>
      <c r="G6251"/>
      <c r="H6251"/>
    </row>
    <row r="6252" spans="4:8">
      <c r="D6252"/>
      <c r="E6252" s="1"/>
      <c r="F6252"/>
      <c r="G6252"/>
      <c r="H6252"/>
    </row>
    <row r="6253" spans="4:8">
      <c r="D6253"/>
      <c r="E6253" s="1"/>
      <c r="F6253"/>
      <c r="G6253"/>
      <c r="H6253"/>
    </row>
    <row r="6254" spans="4:8">
      <c r="D6254"/>
      <c r="E6254" s="1"/>
      <c r="F6254"/>
      <c r="G6254"/>
      <c r="H6254"/>
    </row>
    <row r="6255" spans="4:8">
      <c r="D6255"/>
      <c r="E6255" s="1"/>
      <c r="F6255"/>
      <c r="G6255"/>
      <c r="H6255"/>
    </row>
    <row r="6256" spans="4:8">
      <c r="D6256"/>
      <c r="E6256" s="1"/>
      <c r="F6256"/>
      <c r="G6256"/>
      <c r="H6256"/>
    </row>
    <row r="6257" spans="4:8">
      <c r="D6257"/>
      <c r="E6257" s="1"/>
      <c r="F6257"/>
      <c r="G6257"/>
      <c r="H6257"/>
    </row>
    <row r="6258" spans="4:8">
      <c r="D6258"/>
      <c r="E6258" s="1"/>
      <c r="F6258"/>
      <c r="G6258"/>
      <c r="H6258"/>
    </row>
    <row r="6259" spans="4:8">
      <c r="D6259"/>
      <c r="E6259" s="1"/>
      <c r="F6259"/>
      <c r="G6259"/>
      <c r="H6259"/>
    </row>
    <row r="6260" spans="4:8">
      <c r="D6260"/>
      <c r="E6260" s="1"/>
      <c r="F6260"/>
      <c r="G6260"/>
      <c r="H6260"/>
    </row>
    <row r="6261" spans="4:8">
      <c r="D6261"/>
      <c r="E6261" s="1"/>
      <c r="F6261"/>
      <c r="G6261"/>
      <c r="H6261"/>
    </row>
    <row r="6262" spans="4:8">
      <c r="D6262"/>
      <c r="E6262" s="1"/>
      <c r="F6262"/>
      <c r="G6262"/>
      <c r="H6262"/>
    </row>
    <row r="6263" spans="4:8">
      <c r="D6263"/>
      <c r="E6263" s="1"/>
      <c r="F6263"/>
      <c r="G6263"/>
      <c r="H6263"/>
    </row>
    <row r="6264" spans="4:8">
      <c r="D6264"/>
      <c r="E6264" s="1"/>
      <c r="F6264"/>
      <c r="G6264"/>
      <c r="H6264"/>
    </row>
    <row r="6265" spans="4:8">
      <c r="D6265"/>
      <c r="E6265" s="1"/>
      <c r="F6265"/>
      <c r="G6265"/>
      <c r="H6265"/>
    </row>
    <row r="6266" spans="4:8">
      <c r="D6266"/>
      <c r="E6266" s="1"/>
      <c r="F6266"/>
      <c r="G6266"/>
      <c r="H6266"/>
    </row>
    <row r="6267" spans="4:8">
      <c r="D6267"/>
      <c r="E6267" s="1"/>
      <c r="F6267"/>
      <c r="G6267"/>
      <c r="H6267"/>
    </row>
    <row r="6268" spans="4:8">
      <c r="D6268"/>
      <c r="E6268" s="1"/>
      <c r="F6268"/>
      <c r="G6268"/>
      <c r="H6268"/>
    </row>
    <row r="6269" spans="4:8">
      <c r="D6269"/>
      <c r="E6269" s="1"/>
      <c r="F6269"/>
      <c r="G6269"/>
      <c r="H6269"/>
    </row>
    <row r="6270" spans="4:8">
      <c r="D6270"/>
      <c r="E6270" s="1"/>
      <c r="F6270"/>
      <c r="G6270"/>
      <c r="H6270"/>
    </row>
    <row r="6271" spans="4:8">
      <c r="D6271"/>
      <c r="E6271" s="1"/>
      <c r="F6271"/>
      <c r="G6271"/>
      <c r="H6271"/>
    </row>
    <row r="6272" spans="4:8">
      <c r="D6272"/>
      <c r="E6272" s="1"/>
      <c r="F6272"/>
      <c r="G6272"/>
      <c r="H6272"/>
    </row>
    <row r="6273" spans="4:8">
      <c r="D6273"/>
      <c r="E6273" s="1"/>
      <c r="F6273"/>
      <c r="G6273"/>
      <c r="H6273"/>
    </row>
    <row r="6274" spans="4:8">
      <c r="D6274"/>
      <c r="E6274" s="1"/>
      <c r="F6274"/>
      <c r="G6274"/>
      <c r="H6274"/>
    </row>
    <row r="6275" spans="4:8">
      <c r="D6275"/>
      <c r="E6275" s="1"/>
      <c r="F6275"/>
      <c r="G6275"/>
      <c r="H6275"/>
    </row>
    <row r="6276" spans="4:8">
      <c r="D6276"/>
      <c r="E6276" s="1"/>
      <c r="F6276"/>
      <c r="G6276"/>
      <c r="H6276"/>
    </row>
    <row r="6277" spans="4:8">
      <c r="D6277"/>
      <c r="E6277" s="1"/>
      <c r="F6277"/>
      <c r="G6277"/>
      <c r="H6277"/>
    </row>
    <row r="6278" spans="4:8">
      <c r="D6278"/>
      <c r="E6278" s="1"/>
      <c r="F6278"/>
      <c r="G6278"/>
      <c r="H6278"/>
    </row>
    <row r="6279" spans="4:8">
      <c r="D6279"/>
      <c r="E6279" s="1"/>
      <c r="F6279"/>
      <c r="G6279"/>
      <c r="H6279"/>
    </row>
    <row r="6280" spans="4:8">
      <c r="D6280"/>
      <c r="E6280" s="1"/>
      <c r="F6280"/>
      <c r="G6280"/>
      <c r="H6280"/>
    </row>
    <row r="6281" spans="4:8">
      <c r="D6281"/>
      <c r="E6281" s="1"/>
      <c r="F6281"/>
      <c r="G6281"/>
      <c r="H6281"/>
    </row>
    <row r="6282" spans="4:8">
      <c r="D6282"/>
      <c r="E6282" s="1"/>
      <c r="F6282"/>
      <c r="G6282"/>
      <c r="H6282"/>
    </row>
    <row r="6283" spans="4:8">
      <c r="D6283"/>
      <c r="E6283" s="1"/>
      <c r="F6283"/>
      <c r="G6283"/>
      <c r="H6283"/>
    </row>
    <row r="6284" spans="4:8">
      <c r="D6284"/>
      <c r="E6284" s="1"/>
      <c r="F6284"/>
      <c r="G6284"/>
      <c r="H6284"/>
    </row>
    <row r="6285" spans="4:8">
      <c r="D6285"/>
      <c r="E6285" s="1"/>
      <c r="F6285"/>
      <c r="G6285"/>
      <c r="H6285"/>
    </row>
    <row r="6286" spans="4:8">
      <c r="D6286"/>
      <c r="E6286" s="1"/>
      <c r="F6286"/>
      <c r="G6286"/>
      <c r="H6286"/>
    </row>
    <row r="6287" spans="4:8">
      <c r="D6287"/>
      <c r="E6287" s="1"/>
      <c r="F6287"/>
      <c r="G6287"/>
      <c r="H6287"/>
    </row>
    <row r="6288" spans="4:8">
      <c r="D6288"/>
      <c r="E6288" s="1"/>
      <c r="F6288"/>
      <c r="G6288"/>
      <c r="H6288"/>
    </row>
    <row r="6289" spans="4:8">
      <c r="D6289"/>
      <c r="E6289" s="1"/>
      <c r="F6289"/>
      <c r="G6289"/>
      <c r="H6289"/>
    </row>
    <row r="6290" spans="4:8">
      <c r="D6290"/>
      <c r="E6290" s="1"/>
      <c r="F6290"/>
      <c r="G6290"/>
      <c r="H6290"/>
    </row>
    <row r="6291" spans="4:8">
      <c r="D6291"/>
      <c r="E6291" s="1"/>
      <c r="F6291"/>
      <c r="G6291"/>
      <c r="H6291"/>
    </row>
    <row r="6292" spans="4:8">
      <c r="D6292"/>
      <c r="E6292" s="1"/>
      <c r="F6292"/>
      <c r="G6292"/>
      <c r="H6292"/>
    </row>
    <row r="6293" spans="4:8">
      <c r="D6293"/>
      <c r="E6293" s="1"/>
      <c r="F6293"/>
      <c r="G6293"/>
      <c r="H6293"/>
    </row>
    <row r="6294" spans="4:8">
      <c r="D6294"/>
      <c r="E6294" s="1"/>
      <c r="F6294"/>
      <c r="G6294"/>
      <c r="H6294"/>
    </row>
    <row r="6295" spans="4:8">
      <c r="D6295"/>
      <c r="E6295" s="1"/>
      <c r="F6295"/>
      <c r="G6295"/>
      <c r="H6295"/>
    </row>
    <row r="6296" spans="4:8">
      <c r="D6296"/>
      <c r="E6296" s="1"/>
      <c r="F6296"/>
      <c r="G6296"/>
      <c r="H6296"/>
    </row>
    <row r="6297" spans="4:8">
      <c r="D6297"/>
      <c r="E6297" s="1"/>
      <c r="F6297"/>
      <c r="G6297"/>
      <c r="H6297"/>
    </row>
    <row r="6298" spans="4:8">
      <c r="D6298"/>
      <c r="E6298" s="1"/>
      <c r="F6298"/>
      <c r="G6298"/>
      <c r="H6298"/>
    </row>
    <row r="6299" spans="4:8">
      <c r="D6299"/>
      <c r="E6299" s="1"/>
      <c r="F6299"/>
      <c r="G6299"/>
      <c r="H6299"/>
    </row>
    <row r="6300" spans="4:8">
      <c r="D6300"/>
      <c r="E6300" s="1"/>
      <c r="F6300"/>
      <c r="G6300"/>
      <c r="H6300"/>
    </row>
    <row r="6301" spans="4:8">
      <c r="D6301"/>
      <c r="E6301" s="1"/>
      <c r="F6301"/>
      <c r="G6301"/>
      <c r="H6301"/>
    </row>
    <row r="6302" spans="4:8">
      <c r="D6302"/>
      <c r="E6302" s="1"/>
      <c r="F6302"/>
      <c r="G6302"/>
      <c r="H6302"/>
    </row>
    <row r="6303" spans="4:8">
      <c r="D6303"/>
      <c r="E6303" s="1"/>
      <c r="F6303"/>
      <c r="G6303"/>
      <c r="H6303"/>
    </row>
    <row r="6304" spans="4:8">
      <c r="D6304"/>
      <c r="E6304" s="1"/>
      <c r="F6304"/>
      <c r="G6304"/>
      <c r="H6304"/>
    </row>
    <row r="6305" spans="4:8">
      <c r="D6305"/>
      <c r="E6305" s="1"/>
      <c r="F6305"/>
      <c r="G6305"/>
      <c r="H6305"/>
    </row>
    <row r="6306" spans="4:8">
      <c r="D6306"/>
      <c r="E6306" s="1"/>
      <c r="F6306"/>
      <c r="G6306"/>
      <c r="H6306"/>
    </row>
    <row r="6307" spans="4:8">
      <c r="D6307"/>
      <c r="E6307" s="1"/>
      <c r="F6307"/>
      <c r="G6307"/>
      <c r="H6307"/>
    </row>
    <row r="6308" spans="4:8">
      <c r="D6308"/>
      <c r="E6308" s="1"/>
      <c r="F6308"/>
      <c r="G6308"/>
      <c r="H6308"/>
    </row>
    <row r="6309" spans="4:8">
      <c r="D6309"/>
      <c r="E6309" s="1"/>
      <c r="F6309"/>
      <c r="G6309"/>
      <c r="H6309"/>
    </row>
    <row r="6310" spans="4:8">
      <c r="D6310"/>
      <c r="E6310" s="1"/>
      <c r="F6310"/>
      <c r="G6310"/>
      <c r="H6310"/>
    </row>
    <row r="6311" spans="4:8">
      <c r="D6311"/>
      <c r="E6311" s="1"/>
      <c r="F6311"/>
      <c r="G6311"/>
      <c r="H6311"/>
    </row>
    <row r="6312" spans="4:8">
      <c r="D6312"/>
      <c r="E6312" s="1"/>
      <c r="F6312"/>
      <c r="G6312"/>
      <c r="H6312"/>
    </row>
    <row r="6313" spans="4:8">
      <c r="D6313"/>
      <c r="E6313" s="1"/>
      <c r="F6313"/>
      <c r="G6313"/>
      <c r="H6313"/>
    </row>
    <row r="6314" spans="4:8">
      <c r="D6314"/>
      <c r="E6314" s="1"/>
      <c r="F6314"/>
      <c r="G6314"/>
      <c r="H6314"/>
    </row>
    <row r="6315" spans="4:8">
      <c r="D6315"/>
      <c r="E6315" s="1"/>
      <c r="F6315"/>
      <c r="G6315"/>
      <c r="H6315"/>
    </row>
    <row r="6316" spans="4:8">
      <c r="D6316"/>
      <c r="E6316" s="1"/>
      <c r="F6316"/>
      <c r="G6316"/>
      <c r="H6316"/>
    </row>
    <row r="6317" spans="4:8">
      <c r="D6317"/>
      <c r="E6317" s="1"/>
      <c r="F6317"/>
      <c r="G6317"/>
      <c r="H6317"/>
    </row>
    <row r="6318" spans="4:8">
      <c r="D6318"/>
      <c r="E6318" s="1"/>
      <c r="F6318"/>
      <c r="G6318"/>
      <c r="H6318"/>
    </row>
    <row r="6319" spans="4:8">
      <c r="D6319"/>
      <c r="E6319" s="1"/>
      <c r="F6319"/>
      <c r="G6319"/>
      <c r="H6319"/>
    </row>
    <row r="6320" spans="4:8">
      <c r="D6320"/>
      <c r="E6320" s="1"/>
      <c r="F6320"/>
      <c r="G6320"/>
      <c r="H6320"/>
    </row>
    <row r="6321" spans="4:8">
      <c r="D6321"/>
      <c r="E6321" s="1"/>
      <c r="F6321"/>
      <c r="G6321"/>
      <c r="H6321"/>
    </row>
    <row r="6322" spans="4:8">
      <c r="D6322"/>
      <c r="E6322" s="1"/>
      <c r="F6322"/>
      <c r="G6322"/>
      <c r="H6322"/>
    </row>
    <row r="6323" spans="4:8">
      <c r="D6323"/>
      <c r="E6323" s="1"/>
      <c r="F6323"/>
      <c r="G6323"/>
      <c r="H6323"/>
    </row>
    <row r="6324" spans="4:8">
      <c r="D6324"/>
      <c r="E6324" s="1"/>
      <c r="F6324"/>
      <c r="G6324"/>
      <c r="H6324"/>
    </row>
    <row r="6325" spans="4:8">
      <c r="D6325"/>
      <c r="E6325" s="1"/>
      <c r="F6325"/>
      <c r="G6325"/>
      <c r="H6325"/>
    </row>
    <row r="6326" spans="4:8">
      <c r="D6326"/>
      <c r="E6326" s="1"/>
      <c r="F6326"/>
      <c r="G6326"/>
      <c r="H6326"/>
    </row>
    <row r="6327" spans="4:8">
      <c r="D6327"/>
      <c r="E6327" s="1"/>
      <c r="F6327"/>
      <c r="G6327"/>
      <c r="H6327"/>
    </row>
    <row r="6328" spans="4:8">
      <c r="D6328"/>
      <c r="E6328" s="1"/>
      <c r="F6328"/>
      <c r="G6328"/>
      <c r="H6328"/>
    </row>
    <row r="6329" spans="4:8">
      <c r="D6329"/>
      <c r="E6329" s="1"/>
      <c r="F6329"/>
      <c r="G6329"/>
      <c r="H6329"/>
    </row>
    <row r="6330" spans="4:8">
      <c r="D6330"/>
      <c r="E6330" s="1"/>
      <c r="F6330"/>
      <c r="G6330"/>
      <c r="H6330"/>
    </row>
    <row r="6331" spans="4:8">
      <c r="D6331"/>
      <c r="E6331" s="1"/>
      <c r="F6331"/>
      <c r="G6331"/>
      <c r="H6331"/>
    </row>
    <row r="6332" spans="4:8">
      <c r="D6332"/>
      <c r="E6332" s="1"/>
      <c r="F6332"/>
      <c r="G6332"/>
      <c r="H6332"/>
    </row>
    <row r="6333" spans="4:8">
      <c r="D6333"/>
      <c r="E6333" s="1"/>
      <c r="F6333"/>
      <c r="G6333"/>
      <c r="H6333"/>
    </row>
    <row r="6334" spans="4:8">
      <c r="D6334"/>
      <c r="E6334" s="1"/>
      <c r="F6334"/>
      <c r="G6334"/>
      <c r="H6334"/>
    </row>
    <row r="6335" spans="4:8">
      <c r="D6335"/>
      <c r="E6335" s="1"/>
      <c r="F6335"/>
      <c r="G6335"/>
      <c r="H6335"/>
    </row>
    <row r="6336" spans="4:8">
      <c r="D6336"/>
      <c r="E6336" s="1"/>
      <c r="F6336"/>
      <c r="G6336"/>
      <c r="H6336"/>
    </row>
    <row r="6337" spans="4:8">
      <c r="D6337"/>
      <c r="E6337" s="1"/>
      <c r="F6337"/>
      <c r="G6337"/>
      <c r="H6337"/>
    </row>
    <row r="6338" spans="4:8">
      <c r="D6338"/>
      <c r="E6338" s="1"/>
      <c r="F6338"/>
      <c r="G6338"/>
      <c r="H6338"/>
    </row>
    <row r="6339" spans="4:8">
      <c r="D6339"/>
      <c r="E6339" s="1"/>
      <c r="F6339"/>
      <c r="G6339"/>
      <c r="H6339"/>
    </row>
    <row r="6340" spans="4:8">
      <c r="D6340"/>
      <c r="E6340" s="1"/>
      <c r="F6340"/>
      <c r="G6340"/>
      <c r="H6340"/>
    </row>
    <row r="6341" spans="4:8">
      <c r="D6341"/>
      <c r="E6341" s="1"/>
      <c r="F6341"/>
      <c r="G6341"/>
      <c r="H6341"/>
    </row>
    <row r="6342" spans="4:8">
      <c r="D6342"/>
      <c r="E6342" s="1"/>
      <c r="F6342"/>
      <c r="G6342"/>
      <c r="H6342"/>
    </row>
    <row r="6343" spans="4:8">
      <c r="D6343"/>
      <c r="E6343" s="1"/>
      <c r="F6343"/>
      <c r="G6343"/>
      <c r="H6343"/>
    </row>
    <row r="6344" spans="4:8">
      <c r="D6344"/>
      <c r="E6344" s="1"/>
      <c r="F6344"/>
      <c r="G6344"/>
      <c r="H6344"/>
    </row>
    <row r="6345" spans="4:8">
      <c r="D6345"/>
      <c r="E6345" s="1"/>
      <c r="F6345"/>
      <c r="G6345"/>
      <c r="H6345"/>
    </row>
    <row r="6346" spans="4:8">
      <c r="D6346"/>
      <c r="E6346" s="1"/>
      <c r="F6346"/>
      <c r="G6346"/>
      <c r="H6346"/>
    </row>
    <row r="6347" spans="4:8">
      <c r="D6347"/>
      <c r="E6347" s="1"/>
      <c r="F6347"/>
      <c r="G6347"/>
      <c r="H6347"/>
    </row>
    <row r="6348" spans="4:8">
      <c r="D6348"/>
      <c r="E6348" s="1"/>
      <c r="F6348"/>
      <c r="G6348"/>
      <c r="H6348"/>
    </row>
    <row r="6349" spans="4:8">
      <c r="D6349"/>
      <c r="E6349" s="1"/>
      <c r="F6349"/>
      <c r="G6349"/>
      <c r="H6349"/>
    </row>
    <row r="6350" spans="4:8">
      <c r="D6350"/>
      <c r="E6350" s="1"/>
      <c r="F6350"/>
      <c r="G6350"/>
      <c r="H6350"/>
    </row>
    <row r="6351" spans="4:8">
      <c r="D6351"/>
      <c r="E6351" s="1"/>
      <c r="F6351"/>
      <c r="G6351"/>
      <c r="H6351"/>
    </row>
    <row r="6352" spans="4:8">
      <c r="D6352"/>
      <c r="E6352" s="1"/>
      <c r="F6352"/>
      <c r="G6352"/>
      <c r="H6352"/>
    </row>
    <row r="6353" spans="4:8">
      <c r="D6353"/>
      <c r="E6353" s="1"/>
      <c r="F6353"/>
      <c r="G6353"/>
      <c r="H6353"/>
    </row>
    <row r="6354" spans="4:8">
      <c r="D6354"/>
      <c r="E6354" s="1"/>
      <c r="F6354"/>
      <c r="G6354"/>
      <c r="H6354"/>
    </row>
    <row r="6355" spans="4:8">
      <c r="D6355"/>
      <c r="E6355" s="1"/>
      <c r="F6355"/>
      <c r="G6355"/>
      <c r="H6355"/>
    </row>
    <row r="6356" spans="4:8">
      <c r="D6356"/>
      <c r="E6356" s="1"/>
      <c r="F6356"/>
      <c r="G6356"/>
      <c r="H6356"/>
    </row>
    <row r="6357" spans="4:8">
      <c r="D6357"/>
      <c r="E6357" s="1"/>
      <c r="F6357"/>
      <c r="G6357"/>
      <c r="H6357"/>
    </row>
    <row r="6358" spans="4:8">
      <c r="D6358"/>
      <c r="E6358" s="1"/>
      <c r="F6358"/>
      <c r="G6358"/>
      <c r="H6358"/>
    </row>
    <row r="6359" spans="4:8">
      <c r="D6359"/>
      <c r="E6359" s="1"/>
      <c r="F6359"/>
      <c r="G6359"/>
      <c r="H6359"/>
    </row>
    <row r="6360" spans="4:8">
      <c r="D6360"/>
      <c r="E6360" s="1"/>
      <c r="F6360"/>
      <c r="G6360"/>
      <c r="H6360"/>
    </row>
    <row r="6361" spans="4:8">
      <c r="D6361"/>
      <c r="E6361" s="1"/>
      <c r="F6361"/>
      <c r="G6361"/>
      <c r="H6361"/>
    </row>
    <row r="6362" spans="4:8">
      <c r="D6362"/>
      <c r="E6362" s="1"/>
      <c r="F6362"/>
      <c r="G6362"/>
      <c r="H6362"/>
    </row>
    <row r="6363" spans="4:8">
      <c r="D6363"/>
      <c r="E6363" s="1"/>
      <c r="F6363"/>
      <c r="G6363"/>
      <c r="H6363"/>
    </row>
    <row r="6364" spans="4:8">
      <c r="D6364"/>
      <c r="E6364" s="1"/>
      <c r="F6364"/>
      <c r="G6364"/>
      <c r="H6364"/>
    </row>
    <row r="6365" spans="4:8">
      <c r="D6365"/>
      <c r="E6365" s="1"/>
      <c r="F6365"/>
      <c r="G6365"/>
      <c r="H6365"/>
    </row>
    <row r="6366" spans="4:8">
      <c r="D6366"/>
      <c r="E6366" s="1"/>
      <c r="F6366"/>
      <c r="G6366"/>
      <c r="H6366"/>
    </row>
    <row r="6367" spans="4:8">
      <c r="D6367"/>
      <c r="E6367" s="1"/>
      <c r="F6367"/>
      <c r="G6367"/>
      <c r="H6367"/>
    </row>
    <row r="6368" spans="4:8">
      <c r="D6368"/>
      <c r="E6368" s="1"/>
      <c r="F6368"/>
      <c r="G6368"/>
      <c r="H6368"/>
    </row>
    <row r="6369" spans="4:8">
      <c r="D6369"/>
      <c r="E6369" s="1"/>
      <c r="F6369"/>
      <c r="G6369"/>
      <c r="H6369"/>
    </row>
    <row r="6370" spans="4:8">
      <c r="D6370"/>
      <c r="E6370" s="1"/>
      <c r="F6370"/>
      <c r="G6370"/>
      <c r="H6370"/>
    </row>
    <row r="6371" spans="4:8">
      <c r="D6371"/>
      <c r="E6371" s="1"/>
      <c r="F6371"/>
      <c r="G6371"/>
      <c r="H6371"/>
    </row>
    <row r="6372" spans="4:8">
      <c r="D6372"/>
      <c r="E6372" s="1"/>
      <c r="F6372"/>
      <c r="G6372"/>
      <c r="H6372"/>
    </row>
    <row r="6373" spans="4:8">
      <c r="D6373"/>
      <c r="E6373" s="1"/>
      <c r="F6373"/>
      <c r="G6373"/>
      <c r="H6373"/>
    </row>
    <row r="6374" spans="4:8">
      <c r="D6374"/>
      <c r="E6374" s="1"/>
      <c r="F6374"/>
      <c r="G6374"/>
      <c r="H6374"/>
    </row>
    <row r="6375" spans="4:8">
      <c r="D6375"/>
      <c r="E6375" s="1"/>
      <c r="F6375"/>
      <c r="G6375"/>
      <c r="H6375"/>
    </row>
    <row r="6376" spans="4:8">
      <c r="D6376"/>
      <c r="E6376" s="1"/>
      <c r="F6376"/>
      <c r="G6376"/>
      <c r="H6376"/>
    </row>
    <row r="6377" spans="4:8">
      <c r="D6377"/>
      <c r="E6377" s="1"/>
      <c r="F6377"/>
      <c r="G6377"/>
      <c r="H6377"/>
    </row>
    <row r="6378" spans="4:8">
      <c r="D6378"/>
      <c r="E6378" s="1"/>
      <c r="F6378"/>
      <c r="G6378"/>
      <c r="H6378"/>
    </row>
    <row r="6379" spans="4:8">
      <c r="D6379"/>
      <c r="E6379" s="1"/>
      <c r="F6379"/>
      <c r="G6379"/>
      <c r="H6379"/>
    </row>
    <row r="6380" spans="4:8">
      <c r="D6380"/>
      <c r="E6380" s="1"/>
      <c r="F6380"/>
      <c r="G6380"/>
      <c r="H6380"/>
    </row>
    <row r="6381" spans="4:8">
      <c r="D6381"/>
      <c r="E6381" s="1"/>
      <c r="F6381"/>
      <c r="G6381"/>
      <c r="H6381"/>
    </row>
    <row r="6382" spans="4:8">
      <c r="D6382"/>
      <c r="E6382" s="1"/>
      <c r="F6382"/>
      <c r="G6382"/>
      <c r="H6382"/>
    </row>
    <row r="6383" spans="4:8">
      <c r="D6383"/>
      <c r="E6383" s="1"/>
      <c r="F6383"/>
      <c r="G6383"/>
      <c r="H6383"/>
    </row>
    <row r="6384" spans="4:8">
      <c r="D6384"/>
      <c r="E6384" s="1"/>
      <c r="F6384"/>
      <c r="G6384"/>
      <c r="H6384"/>
    </row>
    <row r="6385" spans="4:8">
      <c r="D6385"/>
      <c r="E6385" s="1"/>
      <c r="F6385"/>
      <c r="G6385"/>
      <c r="H6385"/>
    </row>
    <row r="6386" spans="4:8">
      <c r="D6386"/>
      <c r="E6386" s="1"/>
      <c r="F6386"/>
      <c r="G6386"/>
      <c r="H6386"/>
    </row>
    <row r="6387" spans="4:8">
      <c r="D6387"/>
      <c r="E6387" s="1"/>
      <c r="F6387"/>
      <c r="G6387"/>
      <c r="H6387"/>
    </row>
    <row r="6388" spans="4:8">
      <c r="D6388"/>
      <c r="E6388" s="1"/>
      <c r="F6388"/>
      <c r="G6388"/>
      <c r="H6388"/>
    </row>
    <row r="6389" spans="4:8">
      <c r="D6389"/>
      <c r="E6389" s="1"/>
      <c r="F6389"/>
      <c r="G6389"/>
      <c r="H6389"/>
    </row>
    <row r="6390" spans="4:8">
      <c r="D6390"/>
      <c r="E6390" s="1"/>
      <c r="F6390"/>
      <c r="G6390"/>
      <c r="H6390"/>
    </row>
    <row r="6391" spans="4:8">
      <c r="D6391"/>
      <c r="E6391" s="1"/>
      <c r="F6391"/>
      <c r="G6391"/>
      <c r="H6391"/>
    </row>
    <row r="6392" spans="4:8">
      <c r="D6392"/>
      <c r="E6392" s="1"/>
      <c r="F6392"/>
      <c r="G6392"/>
      <c r="H6392"/>
    </row>
    <row r="6393" spans="4:8">
      <c r="D6393"/>
      <c r="E6393" s="1"/>
      <c r="F6393"/>
      <c r="G6393"/>
      <c r="H6393"/>
    </row>
    <row r="6394" spans="4:8">
      <c r="D6394"/>
      <c r="E6394" s="1"/>
      <c r="F6394"/>
      <c r="G6394"/>
      <c r="H6394"/>
    </row>
    <row r="6395" spans="4:8">
      <c r="D6395"/>
      <c r="E6395" s="1"/>
      <c r="F6395"/>
      <c r="G6395"/>
      <c r="H6395"/>
    </row>
    <row r="6396" spans="4:8">
      <c r="D6396"/>
      <c r="E6396" s="1"/>
      <c r="F6396"/>
      <c r="G6396"/>
      <c r="H6396"/>
    </row>
    <row r="6397" spans="4:8">
      <c r="D6397"/>
      <c r="E6397" s="1"/>
      <c r="F6397"/>
      <c r="G6397"/>
      <c r="H6397"/>
    </row>
    <row r="6398" spans="4:8">
      <c r="D6398"/>
      <c r="E6398" s="1"/>
      <c r="F6398"/>
      <c r="G6398"/>
      <c r="H6398"/>
    </row>
    <row r="6399" spans="4:8">
      <c r="D6399"/>
      <c r="E6399" s="1"/>
      <c r="F6399"/>
      <c r="G6399"/>
      <c r="H6399"/>
    </row>
    <row r="6400" spans="4:8">
      <c r="D6400"/>
      <c r="E6400" s="1"/>
      <c r="F6400"/>
      <c r="G6400"/>
      <c r="H6400"/>
    </row>
    <row r="6401" spans="4:8">
      <c r="D6401"/>
      <c r="E6401" s="1"/>
      <c r="F6401"/>
      <c r="G6401"/>
      <c r="H6401"/>
    </row>
    <row r="6402" spans="4:8">
      <c r="D6402"/>
      <c r="E6402" s="1"/>
      <c r="F6402"/>
      <c r="G6402"/>
      <c r="H6402"/>
    </row>
    <row r="6403" spans="4:8">
      <c r="D6403"/>
      <c r="E6403" s="1"/>
      <c r="F6403"/>
      <c r="G6403"/>
      <c r="H6403"/>
    </row>
    <row r="6404" spans="4:8">
      <c r="D6404"/>
      <c r="E6404" s="1"/>
      <c r="F6404"/>
      <c r="G6404"/>
      <c r="H6404"/>
    </row>
    <row r="6405" spans="4:8">
      <c r="D6405"/>
      <c r="E6405" s="1"/>
      <c r="F6405"/>
      <c r="G6405"/>
      <c r="H6405"/>
    </row>
    <row r="6406" spans="4:8">
      <c r="D6406"/>
      <c r="E6406" s="1"/>
      <c r="F6406"/>
      <c r="G6406"/>
      <c r="H6406"/>
    </row>
    <row r="6407" spans="4:8">
      <c r="D6407"/>
      <c r="E6407" s="1"/>
      <c r="F6407"/>
      <c r="G6407"/>
      <c r="H6407"/>
    </row>
    <row r="6408" spans="4:8">
      <c r="D6408"/>
      <c r="E6408" s="1"/>
      <c r="F6408"/>
      <c r="G6408"/>
      <c r="H6408"/>
    </row>
    <row r="6409" spans="4:8">
      <c r="D6409"/>
      <c r="E6409" s="1"/>
      <c r="F6409"/>
      <c r="G6409"/>
      <c r="H6409"/>
    </row>
    <row r="6410" spans="4:8">
      <c r="D6410"/>
      <c r="E6410" s="1"/>
      <c r="F6410"/>
      <c r="G6410"/>
      <c r="H6410"/>
    </row>
    <row r="6411" spans="4:8">
      <c r="D6411"/>
      <c r="E6411" s="1"/>
      <c r="F6411"/>
      <c r="G6411"/>
      <c r="H6411"/>
    </row>
    <row r="6412" spans="4:8">
      <c r="D6412"/>
      <c r="E6412" s="1"/>
      <c r="F6412"/>
      <c r="G6412"/>
      <c r="H6412"/>
    </row>
    <row r="6413" spans="4:8">
      <c r="D6413"/>
      <c r="E6413" s="1"/>
      <c r="F6413"/>
      <c r="G6413"/>
      <c r="H6413"/>
    </row>
    <row r="6414" spans="4:8">
      <c r="D6414"/>
      <c r="E6414" s="1"/>
      <c r="F6414"/>
      <c r="G6414"/>
      <c r="H6414"/>
    </row>
    <row r="6415" spans="4:8">
      <c r="D6415"/>
      <c r="E6415" s="1"/>
      <c r="F6415"/>
      <c r="G6415"/>
      <c r="H6415"/>
    </row>
    <row r="6416" spans="4:8">
      <c r="D6416"/>
      <c r="E6416" s="1"/>
      <c r="F6416"/>
      <c r="G6416"/>
      <c r="H6416"/>
    </row>
    <row r="6417" spans="4:8">
      <c r="D6417"/>
      <c r="E6417" s="1"/>
      <c r="F6417"/>
      <c r="G6417"/>
      <c r="H6417"/>
    </row>
    <row r="6418" spans="4:8">
      <c r="D6418"/>
      <c r="E6418" s="1"/>
      <c r="F6418"/>
      <c r="G6418"/>
      <c r="H6418"/>
    </row>
    <row r="6419" spans="4:8">
      <c r="D6419"/>
      <c r="E6419" s="1"/>
      <c r="F6419"/>
      <c r="G6419"/>
      <c r="H6419"/>
    </row>
    <row r="6420" spans="4:8">
      <c r="D6420"/>
      <c r="E6420" s="1"/>
      <c r="F6420"/>
      <c r="G6420"/>
      <c r="H6420"/>
    </row>
    <row r="6421" spans="4:8">
      <c r="D6421"/>
      <c r="E6421" s="1"/>
      <c r="F6421"/>
      <c r="G6421"/>
      <c r="H6421"/>
    </row>
    <row r="6422" spans="4:8">
      <c r="D6422"/>
      <c r="E6422" s="1"/>
      <c r="F6422"/>
      <c r="G6422"/>
      <c r="H6422"/>
    </row>
    <row r="6423" spans="4:8">
      <c r="D6423"/>
      <c r="E6423" s="1"/>
      <c r="F6423"/>
      <c r="G6423"/>
      <c r="H6423"/>
    </row>
    <row r="6424" spans="4:8">
      <c r="D6424"/>
      <c r="E6424" s="1"/>
      <c r="F6424"/>
      <c r="G6424"/>
      <c r="H6424"/>
    </row>
    <row r="6425" spans="4:8">
      <c r="D6425"/>
      <c r="E6425" s="1"/>
      <c r="F6425"/>
      <c r="G6425"/>
      <c r="H6425"/>
    </row>
    <row r="6426" spans="4:8">
      <c r="D6426"/>
      <c r="E6426" s="1"/>
      <c r="F6426"/>
      <c r="G6426"/>
      <c r="H6426"/>
    </row>
    <row r="6427" spans="4:8">
      <c r="D6427"/>
      <c r="E6427" s="1"/>
      <c r="F6427"/>
      <c r="G6427"/>
      <c r="H6427"/>
    </row>
    <row r="6428" spans="4:8">
      <c r="D6428"/>
      <c r="E6428" s="1"/>
      <c r="F6428"/>
      <c r="G6428"/>
      <c r="H6428"/>
    </row>
    <row r="6429" spans="4:8">
      <c r="D6429"/>
      <c r="E6429" s="1"/>
      <c r="F6429"/>
      <c r="G6429"/>
      <c r="H6429"/>
    </row>
    <row r="6430" spans="4:8">
      <c r="D6430"/>
      <c r="E6430" s="1"/>
      <c r="F6430"/>
      <c r="G6430"/>
      <c r="H6430"/>
    </row>
    <row r="6431" spans="4:8">
      <c r="D6431"/>
      <c r="E6431" s="1"/>
      <c r="F6431"/>
      <c r="G6431"/>
      <c r="H6431"/>
    </row>
    <row r="6432" spans="4:8">
      <c r="D6432"/>
      <c r="E6432" s="1"/>
      <c r="F6432"/>
      <c r="G6432"/>
      <c r="H6432"/>
    </row>
    <row r="6433" spans="4:8">
      <c r="D6433"/>
      <c r="E6433" s="1"/>
      <c r="F6433"/>
      <c r="G6433"/>
      <c r="H6433"/>
    </row>
    <row r="6434" spans="4:8">
      <c r="D6434"/>
      <c r="E6434" s="1"/>
      <c r="F6434"/>
      <c r="G6434"/>
      <c r="H6434"/>
    </row>
    <row r="6435" spans="4:8">
      <c r="D6435"/>
      <c r="E6435" s="1"/>
      <c r="F6435"/>
      <c r="G6435"/>
      <c r="H6435"/>
    </row>
    <row r="6436" spans="4:8">
      <c r="D6436"/>
      <c r="E6436" s="1"/>
      <c r="F6436"/>
      <c r="G6436"/>
      <c r="H6436"/>
    </row>
    <row r="6437" spans="4:8">
      <c r="D6437"/>
      <c r="E6437" s="1"/>
      <c r="F6437"/>
      <c r="G6437"/>
      <c r="H6437"/>
    </row>
    <row r="6438" spans="4:8">
      <c r="D6438"/>
      <c r="E6438" s="1"/>
      <c r="F6438"/>
      <c r="G6438"/>
      <c r="H6438"/>
    </row>
    <row r="6439" spans="4:8">
      <c r="D6439"/>
      <c r="E6439" s="1"/>
      <c r="F6439"/>
      <c r="G6439"/>
      <c r="H6439"/>
    </row>
    <row r="6440" spans="4:8">
      <c r="D6440"/>
      <c r="E6440" s="1"/>
      <c r="F6440"/>
      <c r="G6440"/>
      <c r="H6440"/>
    </row>
    <row r="6441" spans="4:8">
      <c r="D6441"/>
      <c r="E6441" s="1"/>
      <c r="F6441"/>
      <c r="G6441"/>
      <c r="H6441"/>
    </row>
    <row r="6442" spans="4:8">
      <c r="D6442"/>
      <c r="E6442" s="1"/>
      <c r="F6442"/>
      <c r="G6442"/>
      <c r="H6442"/>
    </row>
    <row r="6443" spans="4:8">
      <c r="D6443"/>
      <c r="E6443" s="1"/>
      <c r="F6443"/>
      <c r="G6443"/>
      <c r="H6443"/>
    </row>
    <row r="6444" spans="4:8">
      <c r="D6444"/>
      <c r="E6444" s="1"/>
      <c r="F6444"/>
      <c r="G6444"/>
      <c r="H6444"/>
    </row>
    <row r="6445" spans="4:8">
      <c r="D6445"/>
      <c r="E6445" s="1"/>
      <c r="F6445"/>
      <c r="G6445"/>
      <c r="H6445"/>
    </row>
    <row r="6446" spans="4:8">
      <c r="D6446"/>
      <c r="E6446" s="1"/>
      <c r="F6446"/>
      <c r="G6446"/>
      <c r="H6446"/>
    </row>
    <row r="6447" spans="4:8">
      <c r="D6447"/>
      <c r="E6447" s="1"/>
      <c r="F6447"/>
      <c r="G6447"/>
      <c r="H6447"/>
    </row>
    <row r="6448" spans="4:8">
      <c r="D6448"/>
      <c r="E6448" s="1"/>
      <c r="F6448"/>
      <c r="G6448"/>
      <c r="H6448"/>
    </row>
    <row r="6449" spans="4:8">
      <c r="D6449"/>
      <c r="E6449" s="1"/>
      <c r="F6449"/>
      <c r="G6449"/>
      <c r="H6449"/>
    </row>
    <row r="6450" spans="4:8">
      <c r="D6450"/>
      <c r="E6450" s="1"/>
      <c r="F6450"/>
      <c r="G6450"/>
      <c r="H6450"/>
    </row>
    <row r="6451" spans="4:8">
      <c r="D6451"/>
      <c r="E6451" s="1"/>
      <c r="F6451"/>
      <c r="G6451"/>
      <c r="H6451"/>
    </row>
    <row r="6452" spans="4:8">
      <c r="D6452"/>
      <c r="E6452" s="1"/>
      <c r="F6452"/>
      <c r="G6452"/>
      <c r="H6452"/>
    </row>
    <row r="6453" spans="4:8">
      <c r="D6453"/>
      <c r="E6453" s="1"/>
      <c r="F6453"/>
      <c r="G6453"/>
      <c r="H6453"/>
    </row>
    <row r="6454" spans="4:8">
      <c r="D6454"/>
      <c r="E6454" s="1"/>
      <c r="F6454"/>
      <c r="G6454"/>
      <c r="H6454"/>
    </row>
    <row r="6455" spans="4:8">
      <c r="D6455"/>
      <c r="E6455" s="1"/>
      <c r="F6455"/>
      <c r="G6455"/>
      <c r="H6455"/>
    </row>
    <row r="6456" spans="4:8">
      <c r="D6456"/>
      <c r="E6456" s="1"/>
      <c r="F6456"/>
      <c r="G6456"/>
      <c r="H6456"/>
    </row>
    <row r="6457" spans="4:8">
      <c r="D6457"/>
      <c r="E6457" s="1"/>
      <c r="F6457"/>
      <c r="G6457"/>
      <c r="H6457"/>
    </row>
    <row r="6458" spans="4:8">
      <c r="D6458"/>
      <c r="E6458" s="1"/>
      <c r="F6458"/>
      <c r="G6458"/>
      <c r="H6458"/>
    </row>
    <row r="6459" spans="4:8">
      <c r="D6459"/>
      <c r="E6459" s="1"/>
      <c r="F6459"/>
      <c r="G6459"/>
      <c r="H6459"/>
    </row>
    <row r="6460" spans="4:8">
      <c r="D6460"/>
      <c r="E6460" s="1"/>
      <c r="F6460"/>
      <c r="G6460"/>
      <c r="H6460"/>
    </row>
    <row r="6461" spans="4:8">
      <c r="D6461"/>
      <c r="E6461" s="1"/>
      <c r="F6461"/>
      <c r="G6461"/>
      <c r="H6461"/>
    </row>
    <row r="6462" spans="4:8">
      <c r="D6462"/>
      <c r="E6462" s="1"/>
      <c r="F6462"/>
      <c r="G6462"/>
      <c r="H6462"/>
    </row>
    <row r="6463" spans="4:8">
      <c r="D6463"/>
      <c r="E6463" s="1"/>
      <c r="F6463"/>
      <c r="G6463"/>
      <c r="H6463"/>
    </row>
    <row r="6464" spans="4:8">
      <c r="D6464"/>
      <c r="E6464" s="1"/>
      <c r="F6464"/>
      <c r="G6464"/>
      <c r="H6464"/>
    </row>
    <row r="6465" spans="4:8">
      <c r="D6465"/>
      <c r="E6465" s="1"/>
      <c r="F6465"/>
      <c r="G6465"/>
      <c r="H6465"/>
    </row>
    <row r="6466" spans="4:8">
      <c r="D6466"/>
      <c r="E6466" s="1"/>
      <c r="F6466"/>
      <c r="G6466"/>
      <c r="H6466"/>
    </row>
    <row r="6467" spans="4:8">
      <c r="D6467"/>
      <c r="E6467" s="1"/>
      <c r="F6467"/>
      <c r="G6467"/>
      <c r="H6467"/>
    </row>
    <row r="6468" spans="4:8">
      <c r="D6468"/>
      <c r="E6468" s="1"/>
      <c r="F6468"/>
      <c r="G6468"/>
      <c r="H6468"/>
    </row>
    <row r="6469" spans="4:8">
      <c r="D6469"/>
      <c r="E6469" s="1"/>
      <c r="F6469"/>
      <c r="G6469"/>
      <c r="H6469"/>
    </row>
    <row r="6470" spans="4:8">
      <c r="D6470"/>
      <c r="E6470" s="1"/>
      <c r="F6470"/>
      <c r="G6470"/>
      <c r="H6470"/>
    </row>
    <row r="6471" spans="4:8">
      <c r="D6471"/>
      <c r="E6471" s="1"/>
      <c r="F6471"/>
      <c r="G6471"/>
      <c r="H6471"/>
    </row>
    <row r="6472" spans="4:8">
      <c r="D6472"/>
      <c r="E6472" s="1"/>
      <c r="F6472"/>
      <c r="G6472"/>
      <c r="H6472"/>
    </row>
    <row r="6473" spans="4:8">
      <c r="D6473"/>
      <c r="E6473" s="1"/>
      <c r="F6473"/>
      <c r="G6473"/>
      <c r="H6473"/>
    </row>
    <row r="6474" spans="4:8">
      <c r="D6474"/>
      <c r="E6474" s="1"/>
      <c r="F6474"/>
      <c r="G6474"/>
      <c r="H6474"/>
    </row>
    <row r="6475" spans="4:8">
      <c r="D6475"/>
      <c r="E6475" s="1"/>
      <c r="F6475"/>
      <c r="G6475"/>
      <c r="H6475"/>
    </row>
    <row r="6476" spans="4:8">
      <c r="D6476"/>
      <c r="E6476" s="1"/>
      <c r="F6476"/>
      <c r="G6476"/>
      <c r="H6476"/>
    </row>
    <row r="6477" spans="4:8">
      <c r="D6477"/>
      <c r="E6477" s="1"/>
      <c r="F6477"/>
      <c r="G6477"/>
      <c r="H6477"/>
    </row>
    <row r="6478" spans="4:8">
      <c r="D6478"/>
      <c r="E6478" s="1"/>
      <c r="F6478"/>
      <c r="G6478"/>
      <c r="H6478"/>
    </row>
    <row r="6479" spans="4:8">
      <c r="D6479"/>
      <c r="E6479" s="1"/>
      <c r="F6479"/>
      <c r="G6479"/>
      <c r="H6479"/>
    </row>
    <row r="6480" spans="4:8">
      <c r="D6480"/>
      <c r="E6480" s="1"/>
      <c r="F6480"/>
      <c r="G6480"/>
      <c r="H6480"/>
    </row>
    <row r="6481" spans="4:8">
      <c r="D6481"/>
      <c r="E6481" s="1"/>
      <c r="F6481"/>
      <c r="G6481"/>
      <c r="H6481"/>
    </row>
    <row r="6482" spans="4:8">
      <c r="D6482"/>
      <c r="E6482" s="1"/>
      <c r="F6482"/>
      <c r="G6482"/>
      <c r="H6482"/>
    </row>
    <row r="6483" spans="4:8">
      <c r="D6483"/>
      <c r="E6483" s="1"/>
      <c r="F6483"/>
      <c r="G6483"/>
      <c r="H6483"/>
    </row>
    <row r="6484" spans="4:8">
      <c r="D6484"/>
      <c r="E6484" s="1"/>
      <c r="F6484"/>
      <c r="G6484"/>
      <c r="H6484"/>
    </row>
    <row r="6485" spans="4:8">
      <c r="D6485"/>
      <c r="E6485" s="1"/>
      <c r="F6485"/>
      <c r="G6485"/>
      <c r="H6485"/>
    </row>
    <row r="6486" spans="4:8">
      <c r="D6486"/>
      <c r="E6486" s="1"/>
      <c r="F6486"/>
      <c r="G6486"/>
      <c r="H6486"/>
    </row>
    <row r="6487" spans="4:8">
      <c r="D6487"/>
      <c r="E6487" s="1"/>
      <c r="F6487"/>
      <c r="G6487"/>
      <c r="H6487"/>
    </row>
    <row r="6488" spans="4:8">
      <c r="D6488"/>
      <c r="E6488" s="1"/>
      <c r="F6488"/>
      <c r="G6488"/>
      <c r="H6488"/>
    </row>
    <row r="6489" spans="4:8">
      <c r="D6489"/>
      <c r="E6489" s="1"/>
      <c r="F6489"/>
      <c r="G6489"/>
      <c r="H6489"/>
    </row>
    <row r="6490" spans="4:8">
      <c r="D6490"/>
      <c r="E6490" s="1"/>
      <c r="F6490"/>
      <c r="G6490"/>
      <c r="H6490"/>
    </row>
    <row r="6491" spans="4:8">
      <c r="D6491"/>
      <c r="E6491" s="1"/>
      <c r="F6491"/>
      <c r="G6491"/>
      <c r="H6491"/>
    </row>
    <row r="6492" spans="4:8">
      <c r="D6492"/>
      <c r="E6492" s="1"/>
      <c r="F6492"/>
      <c r="G6492"/>
      <c r="H6492"/>
    </row>
    <row r="6493" spans="4:8">
      <c r="D6493"/>
      <c r="E6493" s="1"/>
      <c r="F6493"/>
      <c r="G6493"/>
      <c r="H6493"/>
    </row>
    <row r="6494" spans="4:8">
      <c r="D6494"/>
      <c r="E6494" s="1"/>
      <c r="F6494"/>
      <c r="G6494"/>
      <c r="H6494"/>
    </row>
    <row r="6495" spans="4:8">
      <c r="D6495"/>
      <c r="E6495" s="1"/>
      <c r="F6495"/>
      <c r="G6495"/>
      <c r="H6495"/>
    </row>
    <row r="6496" spans="4:8">
      <c r="D6496"/>
      <c r="E6496" s="1"/>
      <c r="F6496"/>
      <c r="G6496"/>
      <c r="H6496"/>
    </row>
    <row r="6497" spans="4:8">
      <c r="D6497"/>
      <c r="E6497" s="1"/>
      <c r="F6497"/>
      <c r="G6497"/>
      <c r="H6497"/>
    </row>
    <row r="6498" spans="4:8">
      <c r="D6498"/>
      <c r="E6498" s="1"/>
      <c r="F6498"/>
      <c r="G6498"/>
      <c r="H6498"/>
    </row>
    <row r="6499" spans="4:8">
      <c r="D6499"/>
      <c r="E6499" s="1"/>
      <c r="F6499"/>
      <c r="G6499"/>
      <c r="H6499"/>
    </row>
    <row r="6500" spans="4:8">
      <c r="D6500"/>
      <c r="E6500" s="1"/>
      <c r="F6500"/>
      <c r="G6500"/>
      <c r="H6500"/>
    </row>
    <row r="6501" spans="4:8">
      <c r="D6501"/>
      <c r="E6501" s="1"/>
      <c r="F6501"/>
      <c r="G6501"/>
      <c r="H6501"/>
    </row>
    <row r="6502" spans="4:8">
      <c r="D6502"/>
      <c r="E6502" s="1"/>
      <c r="F6502"/>
      <c r="G6502"/>
      <c r="H6502"/>
    </row>
    <row r="6503" spans="4:8">
      <c r="D6503"/>
      <c r="E6503" s="1"/>
      <c r="F6503"/>
      <c r="G6503"/>
      <c r="H6503"/>
    </row>
    <row r="6504" spans="4:8">
      <c r="D6504"/>
      <c r="E6504" s="1"/>
      <c r="F6504"/>
      <c r="G6504"/>
      <c r="H6504"/>
    </row>
    <row r="6505" spans="4:8">
      <c r="D6505"/>
      <c r="E6505" s="1"/>
      <c r="F6505"/>
      <c r="G6505"/>
      <c r="H6505"/>
    </row>
    <row r="6506" spans="4:8">
      <c r="D6506"/>
      <c r="E6506" s="1"/>
      <c r="F6506"/>
      <c r="G6506"/>
      <c r="H6506"/>
    </row>
    <row r="6507" spans="4:8">
      <c r="D6507"/>
      <c r="E6507" s="1"/>
      <c r="F6507"/>
      <c r="G6507"/>
      <c r="H6507"/>
    </row>
    <row r="6508" spans="4:8">
      <c r="D6508"/>
      <c r="E6508" s="1"/>
      <c r="F6508"/>
      <c r="G6508"/>
      <c r="H6508"/>
    </row>
    <row r="6509" spans="4:8">
      <c r="D6509"/>
      <c r="E6509" s="1"/>
      <c r="F6509"/>
      <c r="G6509"/>
      <c r="H6509"/>
    </row>
    <row r="6510" spans="4:8">
      <c r="D6510"/>
      <c r="E6510" s="1"/>
      <c r="F6510"/>
      <c r="G6510"/>
      <c r="H6510"/>
    </row>
    <row r="6511" spans="4:8">
      <c r="D6511"/>
      <c r="E6511" s="1"/>
      <c r="F6511"/>
      <c r="G6511"/>
      <c r="H6511"/>
    </row>
    <row r="6512" spans="4:8">
      <c r="D6512"/>
      <c r="E6512" s="1"/>
      <c r="F6512"/>
      <c r="G6512"/>
      <c r="H6512"/>
    </row>
    <row r="6513" spans="4:8">
      <c r="D6513"/>
      <c r="E6513" s="1"/>
      <c r="F6513"/>
      <c r="G6513"/>
      <c r="H6513"/>
    </row>
    <row r="6514" spans="4:8">
      <c r="D6514"/>
      <c r="E6514" s="1"/>
      <c r="F6514"/>
      <c r="G6514"/>
      <c r="H6514"/>
    </row>
    <row r="6515" spans="4:8">
      <c r="D6515"/>
      <c r="E6515" s="1"/>
      <c r="F6515"/>
      <c r="G6515"/>
      <c r="H6515"/>
    </row>
    <row r="6516" spans="4:8">
      <c r="D6516"/>
      <c r="E6516" s="1"/>
      <c r="F6516"/>
      <c r="G6516"/>
      <c r="H6516"/>
    </row>
    <row r="6517" spans="4:8">
      <c r="D6517"/>
      <c r="E6517" s="1"/>
      <c r="F6517"/>
      <c r="G6517"/>
      <c r="H6517"/>
    </row>
    <row r="6518" spans="4:8">
      <c r="D6518"/>
      <c r="E6518" s="1"/>
      <c r="F6518"/>
      <c r="G6518"/>
      <c r="H6518"/>
    </row>
    <row r="6519" spans="4:8">
      <c r="D6519"/>
      <c r="E6519" s="1"/>
      <c r="F6519"/>
      <c r="G6519"/>
      <c r="H6519"/>
    </row>
    <row r="6520" spans="4:8">
      <c r="D6520"/>
      <c r="E6520" s="1"/>
      <c r="F6520"/>
      <c r="G6520"/>
      <c r="H6520"/>
    </row>
    <row r="6521" spans="4:8">
      <c r="D6521"/>
      <c r="E6521" s="1"/>
      <c r="F6521"/>
      <c r="G6521"/>
      <c r="H6521"/>
    </row>
    <row r="6522" spans="4:8">
      <c r="D6522"/>
      <c r="E6522" s="1"/>
      <c r="F6522"/>
      <c r="G6522"/>
      <c r="H6522"/>
    </row>
    <row r="6523" spans="4:8">
      <c r="D6523"/>
      <c r="E6523" s="1"/>
      <c r="F6523"/>
      <c r="G6523"/>
      <c r="H6523"/>
    </row>
    <row r="6524" spans="4:8">
      <c r="D6524"/>
      <c r="E6524" s="1"/>
      <c r="F6524"/>
      <c r="G6524"/>
      <c r="H6524"/>
    </row>
    <row r="6525" spans="4:8">
      <c r="D6525"/>
      <c r="E6525" s="1"/>
      <c r="F6525"/>
      <c r="G6525"/>
      <c r="H6525"/>
    </row>
    <row r="6526" spans="4:8">
      <c r="D6526"/>
      <c r="E6526" s="1"/>
      <c r="F6526"/>
      <c r="G6526"/>
      <c r="H6526"/>
    </row>
    <row r="6527" spans="4:8">
      <c r="D6527"/>
      <c r="E6527" s="1"/>
      <c r="F6527"/>
      <c r="G6527"/>
      <c r="H6527"/>
    </row>
    <row r="6528" spans="4:8">
      <c r="D6528"/>
      <c r="E6528" s="1"/>
      <c r="F6528"/>
      <c r="G6528"/>
      <c r="H6528"/>
    </row>
    <row r="6529" spans="4:8">
      <c r="D6529"/>
      <c r="E6529" s="1"/>
      <c r="F6529"/>
      <c r="G6529"/>
      <c r="H6529"/>
    </row>
    <row r="6530" spans="4:8">
      <c r="D6530"/>
      <c r="E6530" s="1"/>
      <c r="F6530"/>
      <c r="G6530"/>
      <c r="H6530"/>
    </row>
    <row r="6531" spans="4:8">
      <c r="D6531"/>
      <c r="E6531" s="1"/>
      <c r="F6531"/>
      <c r="G6531"/>
      <c r="H6531"/>
    </row>
    <row r="6532" spans="4:8">
      <c r="D6532"/>
      <c r="E6532" s="1"/>
      <c r="F6532"/>
      <c r="G6532"/>
      <c r="H6532"/>
    </row>
    <row r="6533" spans="4:8">
      <c r="D6533"/>
      <c r="E6533" s="1"/>
      <c r="F6533"/>
      <c r="G6533"/>
      <c r="H6533"/>
    </row>
    <row r="6534" spans="4:8">
      <c r="D6534"/>
      <c r="E6534" s="1"/>
      <c r="F6534"/>
      <c r="G6534"/>
      <c r="H6534"/>
    </row>
    <row r="6535" spans="4:8">
      <c r="D6535"/>
      <c r="E6535" s="1"/>
      <c r="F6535"/>
      <c r="G6535"/>
      <c r="H6535"/>
    </row>
    <row r="6536" spans="4:8">
      <c r="D6536"/>
      <c r="E6536" s="1"/>
      <c r="F6536"/>
      <c r="G6536"/>
      <c r="H6536"/>
    </row>
    <row r="6537" spans="4:8">
      <c r="D6537"/>
      <c r="E6537" s="1"/>
      <c r="F6537"/>
      <c r="G6537"/>
      <c r="H6537"/>
    </row>
    <row r="6538" spans="4:8">
      <c r="D6538"/>
      <c r="E6538" s="1"/>
      <c r="F6538"/>
      <c r="G6538"/>
      <c r="H6538"/>
    </row>
    <row r="6539" spans="4:8">
      <c r="D6539"/>
      <c r="E6539" s="1"/>
      <c r="F6539"/>
      <c r="G6539"/>
      <c r="H6539"/>
    </row>
    <row r="6540" spans="4:8">
      <c r="D6540"/>
      <c r="E6540" s="1"/>
      <c r="F6540"/>
      <c r="G6540"/>
      <c r="H6540"/>
    </row>
    <row r="6541" spans="4:8">
      <c r="D6541"/>
      <c r="E6541" s="1"/>
      <c r="F6541"/>
      <c r="G6541"/>
      <c r="H6541"/>
    </row>
    <row r="6542" spans="4:8">
      <c r="D6542"/>
      <c r="E6542" s="1"/>
      <c r="F6542"/>
      <c r="G6542"/>
      <c r="H6542"/>
    </row>
    <row r="6543" spans="4:8">
      <c r="D6543"/>
      <c r="E6543" s="1"/>
      <c r="F6543"/>
      <c r="G6543"/>
      <c r="H6543"/>
    </row>
    <row r="6544" spans="4:8">
      <c r="D6544"/>
      <c r="E6544" s="1"/>
      <c r="F6544"/>
      <c r="G6544"/>
      <c r="H6544"/>
    </row>
    <row r="6545" spans="4:8">
      <c r="D6545"/>
      <c r="E6545" s="1"/>
      <c r="F6545"/>
      <c r="G6545"/>
      <c r="H6545"/>
    </row>
    <row r="6546" spans="4:8">
      <c r="D6546"/>
      <c r="E6546" s="1"/>
      <c r="F6546"/>
      <c r="G6546"/>
      <c r="H6546"/>
    </row>
    <row r="6547" spans="4:8">
      <c r="D6547"/>
      <c r="E6547" s="1"/>
      <c r="F6547"/>
      <c r="G6547"/>
      <c r="H6547"/>
    </row>
    <row r="6548" spans="4:8">
      <c r="D6548"/>
      <c r="E6548" s="1"/>
      <c r="F6548"/>
      <c r="G6548"/>
      <c r="H6548"/>
    </row>
    <row r="6549" spans="4:8">
      <c r="D6549"/>
      <c r="E6549" s="1"/>
      <c r="F6549"/>
      <c r="G6549"/>
      <c r="H6549"/>
    </row>
    <row r="6550" spans="4:8">
      <c r="D6550"/>
      <c r="E6550" s="1"/>
      <c r="F6550"/>
      <c r="G6550"/>
      <c r="H6550"/>
    </row>
    <row r="6551" spans="4:8">
      <c r="D6551"/>
      <c r="E6551" s="1"/>
      <c r="F6551"/>
      <c r="G6551"/>
      <c r="H6551"/>
    </row>
    <row r="6552" spans="4:8">
      <c r="D6552"/>
      <c r="E6552" s="1"/>
      <c r="F6552"/>
      <c r="G6552"/>
      <c r="H6552"/>
    </row>
    <row r="6553" spans="4:8">
      <c r="D6553"/>
      <c r="E6553" s="1"/>
      <c r="F6553"/>
      <c r="G6553"/>
      <c r="H6553"/>
    </row>
    <row r="6554" spans="4:8">
      <c r="D6554"/>
      <c r="E6554" s="1"/>
      <c r="F6554"/>
      <c r="G6554"/>
      <c r="H6554"/>
    </row>
    <row r="6555" spans="4:8">
      <c r="D6555"/>
      <c r="E6555" s="1"/>
      <c r="F6555"/>
      <c r="G6555"/>
      <c r="H6555"/>
    </row>
    <row r="6556" spans="4:8">
      <c r="D6556"/>
      <c r="E6556" s="1"/>
      <c r="F6556"/>
      <c r="G6556"/>
      <c r="H6556"/>
    </row>
    <row r="6557" spans="4:8">
      <c r="D6557"/>
      <c r="E6557" s="1"/>
      <c r="F6557"/>
      <c r="G6557"/>
      <c r="H6557"/>
    </row>
    <row r="6558" spans="4:8">
      <c r="D6558"/>
      <c r="E6558" s="1"/>
      <c r="F6558"/>
      <c r="G6558"/>
      <c r="H6558"/>
    </row>
    <row r="6559" spans="4:8">
      <c r="D6559"/>
      <c r="E6559" s="1"/>
      <c r="F6559"/>
      <c r="G6559"/>
      <c r="H6559"/>
    </row>
    <row r="6560" spans="4:8">
      <c r="D6560"/>
      <c r="E6560" s="1"/>
      <c r="F6560"/>
      <c r="G6560"/>
      <c r="H6560"/>
    </row>
    <row r="6561" spans="4:8">
      <c r="D6561"/>
      <c r="E6561" s="1"/>
      <c r="F6561"/>
      <c r="G6561"/>
      <c r="H6561"/>
    </row>
    <row r="6562" spans="4:8">
      <c r="D6562"/>
      <c r="E6562" s="1"/>
      <c r="F6562"/>
      <c r="G6562"/>
      <c r="H6562"/>
    </row>
    <row r="6563" spans="4:8">
      <c r="D6563"/>
      <c r="E6563" s="1"/>
      <c r="F6563"/>
      <c r="G6563"/>
      <c r="H6563"/>
    </row>
    <row r="6564" spans="4:8">
      <c r="D6564"/>
      <c r="E6564" s="1"/>
      <c r="F6564"/>
      <c r="G6564"/>
      <c r="H6564"/>
    </row>
    <row r="6565" spans="4:8">
      <c r="D6565"/>
      <c r="E6565" s="1"/>
      <c r="F6565"/>
      <c r="G6565"/>
      <c r="H6565"/>
    </row>
    <row r="6566" spans="4:8">
      <c r="D6566"/>
      <c r="E6566" s="1"/>
      <c r="F6566"/>
      <c r="G6566"/>
      <c r="H6566"/>
    </row>
    <row r="6567" spans="4:8">
      <c r="D6567"/>
      <c r="E6567" s="1"/>
      <c r="F6567"/>
      <c r="G6567"/>
      <c r="H6567"/>
    </row>
    <row r="6568" spans="4:8">
      <c r="D6568"/>
      <c r="E6568" s="1"/>
      <c r="F6568"/>
      <c r="G6568"/>
      <c r="H6568"/>
    </row>
    <row r="6569" spans="4:8">
      <c r="D6569"/>
      <c r="E6569" s="1"/>
      <c r="F6569"/>
      <c r="G6569"/>
      <c r="H6569"/>
    </row>
    <row r="6570" spans="4:8">
      <c r="D6570"/>
      <c r="E6570" s="1"/>
      <c r="F6570"/>
      <c r="G6570"/>
      <c r="H6570"/>
    </row>
    <row r="6571" spans="4:8">
      <c r="D6571"/>
      <c r="E6571" s="1"/>
      <c r="F6571"/>
      <c r="G6571"/>
      <c r="H6571"/>
    </row>
    <row r="6572" spans="4:8">
      <c r="D6572"/>
      <c r="E6572" s="1"/>
      <c r="F6572"/>
      <c r="G6572"/>
      <c r="H6572"/>
    </row>
    <row r="6573" spans="4:8">
      <c r="D6573"/>
      <c r="E6573" s="1"/>
      <c r="F6573"/>
      <c r="G6573"/>
      <c r="H6573"/>
    </row>
    <row r="6574" spans="4:8">
      <c r="D6574"/>
      <c r="E6574" s="1"/>
      <c r="F6574"/>
      <c r="G6574"/>
      <c r="H6574"/>
    </row>
    <row r="6575" spans="4:8">
      <c r="D6575"/>
      <c r="E6575" s="1"/>
      <c r="F6575"/>
      <c r="G6575"/>
      <c r="H6575"/>
    </row>
    <row r="6576" spans="4:8">
      <c r="D6576"/>
      <c r="E6576" s="1"/>
      <c r="F6576"/>
      <c r="G6576"/>
      <c r="H6576"/>
    </row>
    <row r="6577" spans="4:8">
      <c r="D6577"/>
      <c r="E6577" s="1"/>
      <c r="F6577"/>
      <c r="G6577"/>
      <c r="H6577"/>
    </row>
    <row r="6578" spans="4:8">
      <c r="D6578"/>
      <c r="E6578" s="1"/>
      <c r="F6578"/>
      <c r="G6578"/>
      <c r="H6578"/>
    </row>
    <row r="6579" spans="4:8">
      <c r="D6579"/>
      <c r="E6579" s="1"/>
      <c r="F6579"/>
      <c r="G6579"/>
      <c r="H6579"/>
    </row>
    <row r="6580" spans="4:8">
      <c r="D6580"/>
      <c r="E6580" s="1"/>
      <c r="F6580"/>
      <c r="G6580"/>
      <c r="H6580"/>
    </row>
    <row r="6581" spans="4:8">
      <c r="D6581"/>
      <c r="E6581" s="1"/>
      <c r="F6581"/>
      <c r="G6581"/>
      <c r="H6581"/>
    </row>
    <row r="6582" spans="4:8">
      <c r="D6582"/>
      <c r="E6582" s="1"/>
      <c r="F6582"/>
      <c r="G6582"/>
      <c r="H6582"/>
    </row>
    <row r="6583" spans="4:8">
      <c r="D6583"/>
      <c r="E6583" s="1"/>
      <c r="F6583"/>
      <c r="G6583"/>
      <c r="H6583"/>
    </row>
    <row r="6584" spans="4:8">
      <c r="D6584"/>
      <c r="E6584" s="1"/>
      <c r="F6584"/>
      <c r="G6584"/>
      <c r="H6584"/>
    </row>
    <row r="6585" spans="4:8">
      <c r="D6585"/>
      <c r="E6585" s="1"/>
      <c r="F6585"/>
      <c r="G6585"/>
      <c r="H6585"/>
    </row>
    <row r="6586" spans="4:8">
      <c r="D6586"/>
      <c r="E6586" s="1"/>
      <c r="F6586"/>
      <c r="G6586"/>
      <c r="H6586"/>
    </row>
    <row r="6587" spans="4:8">
      <c r="D6587"/>
      <c r="E6587" s="1"/>
      <c r="F6587"/>
      <c r="G6587"/>
      <c r="H6587"/>
    </row>
    <row r="6588" spans="4:8">
      <c r="D6588"/>
      <c r="E6588" s="1"/>
      <c r="F6588"/>
      <c r="G6588"/>
      <c r="H6588"/>
    </row>
    <row r="6589" spans="4:8">
      <c r="D6589"/>
      <c r="E6589" s="1"/>
      <c r="F6589"/>
      <c r="G6589"/>
      <c r="H6589"/>
    </row>
    <row r="6590" spans="4:8">
      <c r="D6590"/>
      <c r="E6590" s="1"/>
      <c r="F6590"/>
      <c r="G6590"/>
      <c r="H6590"/>
    </row>
    <row r="6591" spans="4:8">
      <c r="D6591"/>
      <c r="E6591" s="1"/>
      <c r="F6591"/>
      <c r="G6591"/>
      <c r="H6591"/>
    </row>
    <row r="6592" spans="4:8">
      <c r="D6592"/>
      <c r="E6592" s="1"/>
      <c r="F6592"/>
      <c r="G6592"/>
      <c r="H6592"/>
    </row>
    <row r="6593" spans="4:8">
      <c r="D6593"/>
      <c r="E6593" s="1"/>
      <c r="F6593"/>
      <c r="G6593"/>
      <c r="H6593"/>
    </row>
    <row r="6594" spans="4:8">
      <c r="D6594"/>
      <c r="E6594" s="1"/>
      <c r="F6594"/>
      <c r="G6594"/>
      <c r="H6594"/>
    </row>
    <row r="6595" spans="4:8">
      <c r="D6595"/>
      <c r="E6595" s="1"/>
      <c r="F6595"/>
      <c r="G6595"/>
      <c r="H6595"/>
    </row>
    <row r="6596" spans="4:8">
      <c r="D6596"/>
      <c r="E6596" s="1"/>
      <c r="F6596"/>
      <c r="G6596"/>
      <c r="H6596"/>
    </row>
    <row r="6597" spans="4:8">
      <c r="D6597"/>
      <c r="E6597" s="1"/>
      <c r="F6597"/>
      <c r="G6597"/>
      <c r="H6597"/>
    </row>
    <row r="6598" spans="4:8">
      <c r="D6598"/>
      <c r="E6598" s="1"/>
      <c r="F6598"/>
      <c r="G6598"/>
      <c r="H6598"/>
    </row>
    <row r="6599" spans="4:8">
      <c r="D6599"/>
      <c r="E6599" s="1"/>
      <c r="F6599"/>
      <c r="G6599"/>
      <c r="H6599"/>
    </row>
    <row r="6600" spans="4:8">
      <c r="D6600"/>
      <c r="E6600" s="1"/>
      <c r="F6600"/>
      <c r="G6600"/>
      <c r="H6600"/>
    </row>
    <row r="6601" spans="4:8">
      <c r="D6601"/>
      <c r="E6601" s="1"/>
      <c r="F6601"/>
      <c r="G6601"/>
      <c r="H6601"/>
    </row>
    <row r="6602" spans="4:8">
      <c r="D6602"/>
      <c r="E6602" s="1"/>
      <c r="F6602"/>
      <c r="G6602"/>
      <c r="H6602"/>
    </row>
    <row r="6603" spans="4:8">
      <c r="D6603"/>
      <c r="E6603" s="1"/>
      <c r="F6603"/>
      <c r="G6603"/>
      <c r="H6603"/>
    </row>
    <row r="6604" spans="4:8">
      <c r="D6604"/>
      <c r="E6604" s="1"/>
      <c r="F6604"/>
      <c r="G6604"/>
      <c r="H6604"/>
    </row>
    <row r="6605" spans="4:8">
      <c r="D6605"/>
      <c r="E6605" s="1"/>
      <c r="F6605"/>
      <c r="G6605"/>
      <c r="H6605"/>
    </row>
    <row r="6606" spans="4:8">
      <c r="D6606"/>
      <c r="E6606" s="1"/>
      <c r="F6606"/>
      <c r="G6606"/>
      <c r="H6606"/>
    </row>
    <row r="6607" spans="4:8">
      <c r="D6607"/>
      <c r="E6607" s="1"/>
      <c r="F6607"/>
      <c r="G6607"/>
      <c r="H6607"/>
    </row>
    <row r="6608" spans="4:8">
      <c r="D6608"/>
      <c r="E6608" s="1"/>
      <c r="F6608"/>
      <c r="G6608"/>
      <c r="H6608"/>
    </row>
    <row r="6609" spans="4:8">
      <c r="D6609"/>
      <c r="E6609" s="1"/>
      <c r="F6609"/>
      <c r="G6609"/>
      <c r="H6609"/>
    </row>
    <row r="6610" spans="4:8">
      <c r="D6610"/>
      <c r="E6610" s="1"/>
      <c r="F6610"/>
      <c r="G6610"/>
      <c r="H6610"/>
    </row>
    <row r="6611" spans="4:8">
      <c r="D6611"/>
      <c r="E6611" s="1"/>
      <c r="F6611"/>
      <c r="G6611"/>
      <c r="H6611"/>
    </row>
    <row r="6612" spans="4:8">
      <c r="D6612"/>
      <c r="E6612" s="1"/>
      <c r="F6612"/>
      <c r="G6612"/>
      <c r="H6612"/>
    </row>
    <row r="6613" spans="4:8">
      <c r="D6613"/>
      <c r="E6613" s="1"/>
      <c r="F6613"/>
      <c r="G6613"/>
      <c r="H6613"/>
    </row>
    <row r="6614" spans="4:8">
      <c r="D6614"/>
      <c r="E6614" s="1"/>
      <c r="F6614"/>
      <c r="G6614"/>
      <c r="H6614"/>
    </row>
    <row r="6615" spans="4:8">
      <c r="D6615"/>
      <c r="E6615" s="1"/>
      <c r="F6615"/>
      <c r="G6615"/>
      <c r="H6615"/>
    </row>
    <row r="6616" spans="4:8">
      <c r="D6616"/>
      <c r="E6616" s="1"/>
      <c r="F6616"/>
      <c r="G6616"/>
      <c r="H6616"/>
    </row>
    <row r="6617" spans="4:8">
      <c r="D6617"/>
      <c r="E6617" s="1"/>
      <c r="F6617"/>
      <c r="G6617"/>
      <c r="H6617"/>
    </row>
    <row r="6618" spans="4:8">
      <c r="D6618"/>
      <c r="E6618" s="1"/>
      <c r="F6618"/>
      <c r="G6618"/>
      <c r="H6618"/>
    </row>
    <row r="6619" spans="4:8">
      <c r="D6619"/>
      <c r="E6619" s="1"/>
      <c r="F6619"/>
      <c r="G6619"/>
      <c r="H6619"/>
    </row>
    <row r="6620" spans="4:8">
      <c r="D6620"/>
      <c r="E6620" s="1"/>
      <c r="F6620"/>
      <c r="G6620"/>
      <c r="H6620"/>
    </row>
    <row r="6621" spans="4:8">
      <c r="D6621"/>
      <c r="E6621" s="1"/>
      <c r="F6621"/>
      <c r="G6621"/>
      <c r="H6621"/>
    </row>
    <row r="6622" spans="4:8">
      <c r="D6622"/>
      <c r="E6622" s="1"/>
      <c r="F6622"/>
      <c r="G6622"/>
      <c r="H6622"/>
    </row>
    <row r="6623" spans="4:8">
      <c r="D6623"/>
      <c r="E6623" s="1"/>
      <c r="F6623"/>
      <c r="G6623"/>
      <c r="H6623"/>
    </row>
    <row r="6624" spans="4:8">
      <c r="D6624"/>
      <c r="E6624" s="1"/>
      <c r="F6624"/>
      <c r="G6624"/>
      <c r="H6624"/>
    </row>
    <row r="6625" spans="4:8">
      <c r="D6625"/>
      <c r="E6625" s="1"/>
      <c r="F6625"/>
      <c r="G6625"/>
      <c r="H6625"/>
    </row>
    <row r="6626" spans="4:8">
      <c r="D6626"/>
      <c r="E6626" s="1"/>
      <c r="F6626"/>
      <c r="G6626"/>
      <c r="H6626"/>
    </row>
    <row r="6627" spans="4:8">
      <c r="D6627"/>
      <c r="E6627" s="1"/>
      <c r="F6627"/>
      <c r="G6627"/>
      <c r="H6627"/>
    </row>
    <row r="6628" spans="4:8">
      <c r="D6628"/>
      <c r="E6628" s="1"/>
      <c r="F6628"/>
      <c r="G6628"/>
      <c r="H6628"/>
    </row>
    <row r="6629" spans="4:8">
      <c r="D6629"/>
      <c r="E6629" s="1"/>
      <c r="F6629"/>
      <c r="G6629"/>
      <c r="H6629"/>
    </row>
    <row r="6630" spans="4:8">
      <c r="D6630"/>
      <c r="E6630" s="1"/>
      <c r="F6630"/>
      <c r="G6630"/>
      <c r="H6630"/>
    </row>
    <row r="6631" spans="4:8">
      <c r="D6631"/>
      <c r="E6631" s="1"/>
      <c r="F6631"/>
      <c r="G6631"/>
      <c r="H6631"/>
    </row>
    <row r="6632" spans="4:8">
      <c r="D6632"/>
      <c r="E6632" s="1"/>
      <c r="F6632"/>
      <c r="G6632"/>
      <c r="H6632"/>
    </row>
    <row r="6633" spans="4:8">
      <c r="D6633"/>
      <c r="E6633" s="1"/>
      <c r="F6633"/>
      <c r="G6633"/>
      <c r="H6633"/>
    </row>
    <row r="6634" spans="4:8">
      <c r="D6634"/>
      <c r="E6634" s="1"/>
      <c r="F6634"/>
      <c r="G6634"/>
      <c r="H6634"/>
    </row>
    <row r="6635" spans="4:8">
      <c r="D6635"/>
      <c r="E6635" s="1"/>
      <c r="F6635"/>
      <c r="G6635"/>
      <c r="H6635"/>
    </row>
    <row r="6636" spans="4:8">
      <c r="D6636"/>
      <c r="E6636" s="1"/>
      <c r="F6636"/>
      <c r="G6636"/>
      <c r="H6636"/>
    </row>
    <row r="6637" spans="4:8">
      <c r="D6637"/>
      <c r="E6637" s="1"/>
      <c r="F6637"/>
      <c r="G6637"/>
      <c r="H6637"/>
    </row>
    <row r="6638" spans="4:8">
      <c r="D6638"/>
      <c r="E6638" s="1"/>
      <c r="F6638"/>
      <c r="G6638"/>
      <c r="H6638"/>
    </row>
    <row r="6639" spans="4:8">
      <c r="D6639"/>
      <c r="E6639" s="1"/>
      <c r="F6639"/>
      <c r="G6639"/>
      <c r="H6639"/>
    </row>
    <row r="6640" spans="4:8">
      <c r="D6640"/>
      <c r="E6640" s="1"/>
      <c r="F6640"/>
      <c r="G6640"/>
      <c r="H6640"/>
    </row>
    <row r="6641" spans="4:8">
      <c r="D6641"/>
      <c r="E6641" s="1"/>
      <c r="F6641"/>
      <c r="G6641"/>
      <c r="H6641"/>
    </row>
    <row r="6642" spans="4:8">
      <c r="D6642"/>
      <c r="E6642" s="1"/>
      <c r="F6642"/>
      <c r="G6642"/>
      <c r="H6642"/>
    </row>
    <row r="6643" spans="4:8">
      <c r="D6643"/>
      <c r="E6643" s="1"/>
      <c r="F6643"/>
      <c r="G6643"/>
      <c r="H6643"/>
    </row>
    <row r="6644" spans="4:8">
      <c r="D6644"/>
      <c r="E6644" s="1"/>
      <c r="F6644"/>
      <c r="G6644"/>
      <c r="H6644"/>
    </row>
    <row r="6645" spans="4:8">
      <c r="D6645"/>
      <c r="E6645" s="1"/>
      <c r="F6645"/>
      <c r="G6645"/>
      <c r="H6645"/>
    </row>
    <row r="6646" spans="4:8">
      <c r="D6646"/>
      <c r="E6646" s="1"/>
      <c r="F6646"/>
      <c r="G6646"/>
      <c r="H6646"/>
    </row>
    <row r="6647" spans="4:8">
      <c r="D6647"/>
      <c r="E6647" s="1"/>
      <c r="F6647"/>
      <c r="G6647"/>
      <c r="H6647"/>
    </row>
    <row r="6648" spans="4:8">
      <c r="D6648"/>
      <c r="E6648" s="1"/>
      <c r="F6648"/>
      <c r="G6648"/>
      <c r="H6648"/>
    </row>
    <row r="6649" spans="4:8">
      <c r="D6649"/>
      <c r="E6649" s="1"/>
      <c r="F6649"/>
      <c r="G6649"/>
      <c r="H6649"/>
    </row>
    <row r="6650" spans="4:8">
      <c r="D6650"/>
      <c r="E6650" s="1"/>
      <c r="F6650"/>
      <c r="G6650"/>
      <c r="H6650"/>
    </row>
    <row r="6651" spans="4:8">
      <c r="D6651"/>
      <c r="E6651" s="1"/>
      <c r="F6651"/>
      <c r="G6651"/>
      <c r="H6651"/>
    </row>
    <row r="6652" spans="4:8">
      <c r="D6652"/>
      <c r="E6652" s="1"/>
      <c r="F6652"/>
      <c r="G6652"/>
      <c r="H6652"/>
    </row>
    <row r="6653" spans="4:8">
      <c r="D6653"/>
      <c r="E6653" s="1"/>
      <c r="F6653"/>
      <c r="G6653"/>
      <c r="H6653"/>
    </row>
    <row r="6654" spans="4:8">
      <c r="D6654"/>
      <c r="E6654" s="1"/>
      <c r="F6654"/>
      <c r="G6654"/>
      <c r="H6654"/>
    </row>
    <row r="6655" spans="4:8">
      <c r="D6655"/>
      <c r="E6655" s="1"/>
      <c r="F6655"/>
      <c r="G6655"/>
      <c r="H6655"/>
    </row>
    <row r="6656" spans="4:8">
      <c r="D6656"/>
      <c r="E6656" s="1"/>
      <c r="F6656"/>
      <c r="G6656"/>
      <c r="H6656"/>
    </row>
    <row r="6657" spans="4:8">
      <c r="D6657"/>
      <c r="E6657" s="1"/>
      <c r="F6657"/>
      <c r="G6657"/>
      <c r="H6657"/>
    </row>
    <row r="6658" spans="4:8">
      <c r="D6658"/>
      <c r="E6658" s="1"/>
      <c r="F6658"/>
      <c r="G6658"/>
      <c r="H6658"/>
    </row>
    <row r="6659" spans="4:8">
      <c r="D6659"/>
      <c r="E6659" s="1"/>
      <c r="F6659"/>
      <c r="G6659"/>
      <c r="H6659"/>
    </row>
    <row r="6660" spans="4:8">
      <c r="D6660"/>
      <c r="E6660" s="1"/>
      <c r="F6660"/>
      <c r="G6660"/>
      <c r="H6660"/>
    </row>
    <row r="6661" spans="4:8">
      <c r="D6661"/>
      <c r="E6661" s="1"/>
      <c r="F6661"/>
      <c r="G6661"/>
      <c r="H6661"/>
    </row>
    <row r="6662" spans="4:8">
      <c r="D6662"/>
      <c r="E6662" s="1"/>
      <c r="F6662"/>
      <c r="G6662"/>
      <c r="H6662"/>
    </row>
    <row r="6663" spans="4:8">
      <c r="D6663"/>
      <c r="E6663" s="1"/>
      <c r="F6663"/>
      <c r="G6663"/>
      <c r="H6663"/>
    </row>
    <row r="6664" spans="4:8">
      <c r="D6664"/>
      <c r="E6664" s="1"/>
      <c r="F6664"/>
      <c r="G6664"/>
      <c r="H6664"/>
    </row>
    <row r="6665" spans="4:8">
      <c r="D6665"/>
      <c r="E6665" s="1"/>
      <c r="F6665"/>
      <c r="G6665"/>
      <c r="H6665"/>
    </row>
    <row r="6666" spans="4:8">
      <c r="D6666"/>
      <c r="E6666" s="1"/>
      <c r="F6666"/>
      <c r="G6666"/>
      <c r="H6666"/>
    </row>
    <row r="6667" spans="4:8">
      <c r="D6667"/>
      <c r="E6667" s="1"/>
      <c r="F6667"/>
      <c r="G6667"/>
      <c r="H6667"/>
    </row>
    <row r="6668" spans="4:8">
      <c r="D6668"/>
      <c r="E6668" s="1"/>
      <c r="F6668"/>
      <c r="G6668"/>
      <c r="H6668"/>
    </row>
    <row r="6669" spans="4:8">
      <c r="D6669"/>
      <c r="E6669" s="1"/>
      <c r="F6669"/>
      <c r="G6669"/>
      <c r="H6669"/>
    </row>
    <row r="6670" spans="4:8">
      <c r="D6670"/>
      <c r="E6670" s="1"/>
      <c r="F6670"/>
      <c r="G6670"/>
      <c r="H6670"/>
    </row>
    <row r="6671" spans="4:8">
      <c r="D6671"/>
      <c r="E6671" s="1"/>
      <c r="F6671"/>
      <c r="G6671"/>
      <c r="H6671"/>
    </row>
    <row r="6672" spans="4:8">
      <c r="D6672"/>
      <c r="E6672" s="1"/>
      <c r="F6672"/>
      <c r="G6672"/>
      <c r="H6672"/>
    </row>
    <row r="6673" spans="4:8">
      <c r="D6673"/>
      <c r="E6673" s="1"/>
      <c r="F6673"/>
      <c r="G6673"/>
      <c r="H6673"/>
    </row>
    <row r="6674" spans="4:8">
      <c r="D6674"/>
      <c r="E6674" s="1"/>
      <c r="F6674"/>
      <c r="G6674"/>
      <c r="H6674"/>
    </row>
    <row r="6675" spans="4:8">
      <c r="D6675"/>
      <c r="E6675" s="1"/>
      <c r="F6675"/>
      <c r="G6675"/>
      <c r="H6675"/>
    </row>
    <row r="6676" spans="4:8">
      <c r="D6676"/>
      <c r="E6676" s="1"/>
      <c r="F6676"/>
      <c r="G6676"/>
      <c r="H6676"/>
    </row>
    <row r="6677" spans="4:8">
      <c r="D6677"/>
      <c r="E6677" s="1"/>
      <c r="F6677"/>
      <c r="G6677"/>
      <c r="H6677"/>
    </row>
    <row r="6678" spans="4:8">
      <c r="D6678"/>
      <c r="E6678" s="1"/>
      <c r="F6678"/>
      <c r="G6678"/>
      <c r="H6678"/>
    </row>
    <row r="6679" spans="4:8">
      <c r="D6679"/>
      <c r="E6679" s="1"/>
      <c r="F6679"/>
      <c r="G6679"/>
      <c r="H6679"/>
    </row>
    <row r="6680" spans="4:8">
      <c r="D6680"/>
      <c r="E6680" s="1"/>
      <c r="F6680"/>
      <c r="G6680"/>
      <c r="H6680"/>
    </row>
    <row r="6681" spans="4:8">
      <c r="D6681"/>
      <c r="E6681" s="1"/>
      <c r="F6681"/>
      <c r="G6681"/>
      <c r="H6681"/>
    </row>
    <row r="6682" spans="4:8">
      <c r="D6682"/>
      <c r="E6682" s="1"/>
      <c r="F6682"/>
      <c r="G6682"/>
      <c r="H6682"/>
    </row>
    <row r="6683" spans="4:8">
      <c r="D6683"/>
      <c r="E6683" s="1"/>
      <c r="F6683"/>
      <c r="G6683"/>
      <c r="H6683"/>
    </row>
    <row r="6684" spans="4:8">
      <c r="D6684"/>
      <c r="E6684" s="1"/>
      <c r="F6684"/>
      <c r="G6684"/>
      <c r="H6684"/>
    </row>
    <row r="6685" spans="4:8">
      <c r="D6685"/>
      <c r="E6685" s="1"/>
      <c r="F6685"/>
      <c r="G6685"/>
      <c r="H6685"/>
    </row>
    <row r="6686" spans="4:8">
      <c r="D6686"/>
      <c r="E6686" s="1"/>
      <c r="F6686"/>
      <c r="G6686"/>
      <c r="H6686"/>
    </row>
    <row r="6687" spans="4:8">
      <c r="D6687"/>
      <c r="E6687" s="1"/>
      <c r="F6687"/>
      <c r="G6687"/>
      <c r="H6687"/>
    </row>
    <row r="6688" spans="4:8">
      <c r="D6688"/>
      <c r="E6688" s="1"/>
      <c r="F6688"/>
      <c r="G6688"/>
      <c r="H6688"/>
    </row>
    <row r="6689" spans="4:8">
      <c r="D6689"/>
      <c r="E6689" s="1"/>
      <c r="F6689"/>
      <c r="G6689"/>
      <c r="H6689"/>
    </row>
    <row r="6690" spans="4:8">
      <c r="D6690"/>
      <c r="E6690" s="1"/>
      <c r="F6690"/>
      <c r="G6690"/>
      <c r="H6690"/>
    </row>
    <row r="6691" spans="4:8">
      <c r="D6691"/>
      <c r="E6691" s="1"/>
      <c r="F6691"/>
      <c r="G6691"/>
      <c r="H6691"/>
    </row>
    <row r="6692" spans="4:8">
      <c r="D6692"/>
      <c r="E6692" s="1"/>
      <c r="F6692"/>
      <c r="G6692"/>
      <c r="H6692"/>
    </row>
    <row r="6693" spans="4:8">
      <c r="D6693"/>
      <c r="E6693" s="1"/>
      <c r="F6693"/>
      <c r="G6693"/>
      <c r="H6693"/>
    </row>
    <row r="6694" spans="4:8">
      <c r="D6694"/>
      <c r="E6694" s="1"/>
      <c r="F6694"/>
      <c r="G6694"/>
      <c r="H6694"/>
    </row>
    <row r="6695" spans="4:8">
      <c r="D6695"/>
      <c r="E6695" s="1"/>
      <c r="F6695"/>
      <c r="G6695"/>
      <c r="H6695"/>
    </row>
    <row r="6696" spans="4:8">
      <c r="D6696"/>
      <c r="E6696" s="1"/>
      <c r="F6696"/>
      <c r="G6696"/>
      <c r="H6696"/>
    </row>
    <row r="6697" spans="4:8">
      <c r="D6697"/>
      <c r="E6697" s="1"/>
      <c r="F6697"/>
      <c r="G6697"/>
      <c r="H6697"/>
    </row>
    <row r="6698" spans="4:8">
      <c r="D6698"/>
      <c r="E6698" s="1"/>
      <c r="F6698"/>
      <c r="G6698"/>
      <c r="H6698"/>
    </row>
    <row r="6699" spans="4:8">
      <c r="D6699"/>
      <c r="E6699" s="1"/>
      <c r="F6699"/>
      <c r="G6699"/>
      <c r="H6699"/>
    </row>
    <row r="6700" spans="4:8">
      <c r="D6700"/>
      <c r="E6700" s="1"/>
      <c r="F6700"/>
      <c r="G6700"/>
      <c r="H6700"/>
    </row>
    <row r="6701" spans="4:8">
      <c r="D6701"/>
      <c r="E6701" s="1"/>
      <c r="F6701"/>
      <c r="G6701"/>
      <c r="H6701"/>
    </row>
    <row r="6702" spans="4:8">
      <c r="D6702"/>
      <c r="E6702" s="1"/>
      <c r="F6702"/>
      <c r="G6702"/>
      <c r="H6702"/>
    </row>
    <row r="6703" spans="4:8">
      <c r="D6703"/>
      <c r="E6703" s="1"/>
      <c r="F6703"/>
      <c r="G6703"/>
      <c r="H6703"/>
    </row>
    <row r="6704" spans="4:8">
      <c r="D6704"/>
      <c r="E6704" s="1"/>
      <c r="F6704"/>
      <c r="G6704"/>
      <c r="H6704"/>
    </row>
    <row r="6705" spans="4:8">
      <c r="D6705"/>
      <c r="E6705" s="1"/>
      <c r="F6705"/>
      <c r="G6705"/>
      <c r="H6705"/>
    </row>
    <row r="6706" spans="4:8">
      <c r="D6706"/>
      <c r="E6706" s="1"/>
      <c r="F6706"/>
      <c r="G6706"/>
      <c r="H6706"/>
    </row>
    <row r="6707" spans="4:8">
      <c r="D6707"/>
      <c r="E6707" s="1"/>
      <c r="F6707"/>
      <c r="G6707"/>
      <c r="H6707"/>
    </row>
    <row r="6708" spans="4:8">
      <c r="D6708"/>
      <c r="E6708" s="1"/>
      <c r="F6708"/>
      <c r="G6708"/>
      <c r="H6708"/>
    </row>
    <row r="6709" spans="4:8">
      <c r="D6709"/>
      <c r="E6709" s="1"/>
      <c r="F6709"/>
      <c r="G6709"/>
      <c r="H6709"/>
    </row>
    <row r="6710" spans="4:8">
      <c r="D6710"/>
      <c r="E6710" s="1"/>
      <c r="F6710"/>
      <c r="G6710"/>
      <c r="H6710"/>
    </row>
    <row r="6711" spans="4:8">
      <c r="D6711"/>
      <c r="E6711" s="1"/>
      <c r="F6711"/>
      <c r="G6711"/>
      <c r="H6711"/>
    </row>
    <row r="6712" spans="4:8">
      <c r="D6712"/>
      <c r="E6712" s="1"/>
      <c r="F6712"/>
      <c r="G6712"/>
      <c r="H6712"/>
    </row>
    <row r="6713" spans="4:8">
      <c r="D6713"/>
      <c r="E6713" s="1"/>
      <c r="F6713"/>
      <c r="G6713"/>
      <c r="H6713"/>
    </row>
    <row r="6714" spans="4:8">
      <c r="D6714"/>
      <c r="E6714" s="1"/>
      <c r="F6714"/>
      <c r="G6714"/>
      <c r="H6714"/>
    </row>
    <row r="6715" spans="4:8">
      <c r="D6715"/>
      <c r="E6715" s="1"/>
      <c r="F6715"/>
      <c r="G6715"/>
      <c r="H6715"/>
    </row>
    <row r="6716" spans="4:8">
      <c r="D6716"/>
      <c r="E6716" s="1"/>
      <c r="F6716"/>
      <c r="G6716"/>
      <c r="H6716"/>
    </row>
    <row r="6717" spans="4:8">
      <c r="D6717"/>
      <c r="E6717" s="1"/>
      <c r="F6717"/>
      <c r="G6717"/>
      <c r="H6717"/>
    </row>
    <row r="6718" spans="4:8">
      <c r="D6718"/>
      <c r="E6718" s="1"/>
      <c r="F6718"/>
      <c r="G6718"/>
      <c r="H6718"/>
    </row>
    <row r="6719" spans="4:8">
      <c r="D6719"/>
      <c r="E6719" s="1"/>
      <c r="F6719"/>
      <c r="G6719"/>
      <c r="H6719"/>
    </row>
    <row r="6720" spans="4:8">
      <c r="D6720"/>
      <c r="E6720" s="1"/>
      <c r="F6720"/>
      <c r="G6720"/>
      <c r="H6720"/>
    </row>
    <row r="6721" spans="4:8">
      <c r="D6721"/>
      <c r="E6721" s="1"/>
      <c r="F6721"/>
      <c r="G6721"/>
      <c r="H6721"/>
    </row>
    <row r="6722" spans="4:8">
      <c r="D6722"/>
      <c r="E6722" s="1"/>
      <c r="F6722"/>
      <c r="G6722"/>
      <c r="H6722"/>
    </row>
    <row r="6723" spans="4:8">
      <c r="D6723"/>
      <c r="E6723" s="1"/>
      <c r="F6723"/>
      <c r="G6723"/>
      <c r="H6723"/>
    </row>
    <row r="6724" spans="4:8">
      <c r="D6724"/>
      <c r="E6724" s="1"/>
      <c r="F6724"/>
      <c r="G6724"/>
      <c r="H6724"/>
    </row>
    <row r="6725" spans="4:8">
      <c r="D6725"/>
      <c r="E6725" s="1"/>
      <c r="F6725"/>
      <c r="G6725"/>
      <c r="H6725"/>
    </row>
    <row r="6726" spans="4:8">
      <c r="D6726"/>
      <c r="E6726" s="1"/>
      <c r="F6726"/>
      <c r="G6726"/>
      <c r="H6726"/>
    </row>
    <row r="6727" spans="4:8">
      <c r="D6727"/>
      <c r="E6727" s="1"/>
      <c r="F6727"/>
      <c r="G6727"/>
      <c r="H6727"/>
    </row>
    <row r="6728" spans="4:8">
      <c r="D6728"/>
      <c r="E6728" s="1"/>
      <c r="F6728"/>
      <c r="G6728"/>
      <c r="H6728"/>
    </row>
    <row r="6729" spans="4:8">
      <c r="D6729"/>
      <c r="E6729" s="1"/>
      <c r="F6729"/>
      <c r="G6729"/>
      <c r="H6729"/>
    </row>
    <row r="6730" spans="4:8">
      <c r="D6730"/>
      <c r="E6730" s="1"/>
      <c r="F6730"/>
      <c r="G6730"/>
      <c r="H6730"/>
    </row>
    <row r="6731" spans="4:8">
      <c r="D6731"/>
      <c r="E6731" s="1"/>
      <c r="F6731"/>
      <c r="G6731"/>
      <c r="H6731"/>
    </row>
    <row r="6732" spans="4:8">
      <c r="D6732"/>
      <c r="E6732" s="1"/>
      <c r="F6732"/>
      <c r="G6732"/>
      <c r="H6732"/>
    </row>
    <row r="6733" spans="4:8">
      <c r="D6733"/>
      <c r="E6733" s="1"/>
      <c r="F6733"/>
      <c r="G6733"/>
      <c r="H6733"/>
    </row>
    <row r="6734" spans="4:8">
      <c r="D6734"/>
      <c r="E6734" s="1"/>
      <c r="F6734"/>
      <c r="G6734"/>
      <c r="H6734"/>
    </row>
    <row r="6735" spans="4:8">
      <c r="D6735"/>
      <c r="E6735" s="1"/>
      <c r="F6735"/>
      <c r="G6735"/>
      <c r="H6735"/>
    </row>
    <row r="6736" spans="4:8">
      <c r="D6736"/>
      <c r="E6736" s="1"/>
      <c r="F6736"/>
      <c r="G6736"/>
      <c r="H6736"/>
    </row>
    <row r="6737" spans="4:8">
      <c r="D6737"/>
      <c r="E6737" s="1"/>
      <c r="F6737"/>
      <c r="G6737"/>
      <c r="H6737"/>
    </row>
    <row r="6738" spans="4:8">
      <c r="D6738"/>
      <c r="E6738" s="1"/>
      <c r="F6738"/>
      <c r="G6738"/>
      <c r="H6738"/>
    </row>
    <row r="6739" spans="4:8">
      <c r="D6739"/>
      <c r="E6739" s="1"/>
      <c r="F6739"/>
      <c r="G6739"/>
      <c r="H6739"/>
    </row>
    <row r="6740" spans="4:8">
      <c r="D6740"/>
      <c r="E6740" s="1"/>
      <c r="F6740"/>
      <c r="G6740"/>
      <c r="H6740"/>
    </row>
    <row r="6741" spans="4:8">
      <c r="D6741"/>
      <c r="E6741" s="1"/>
      <c r="F6741"/>
      <c r="G6741"/>
      <c r="H6741"/>
    </row>
    <row r="6742" spans="4:8">
      <c r="D6742"/>
      <c r="E6742" s="1"/>
      <c r="F6742"/>
      <c r="G6742"/>
      <c r="H6742"/>
    </row>
    <row r="6743" spans="4:8">
      <c r="D6743"/>
      <c r="E6743" s="1"/>
      <c r="F6743"/>
      <c r="G6743"/>
      <c r="H6743"/>
    </row>
    <row r="6744" spans="4:8">
      <c r="D6744"/>
      <c r="E6744" s="1"/>
      <c r="F6744"/>
      <c r="G6744"/>
      <c r="H6744"/>
    </row>
    <row r="6745" spans="4:8">
      <c r="D6745"/>
      <c r="E6745" s="1"/>
      <c r="F6745"/>
      <c r="G6745"/>
      <c r="H6745"/>
    </row>
    <row r="6746" spans="4:8">
      <c r="D6746"/>
      <c r="E6746" s="1"/>
      <c r="F6746"/>
      <c r="G6746"/>
      <c r="H6746"/>
    </row>
    <row r="6747" spans="4:8">
      <c r="D6747"/>
      <c r="E6747" s="1"/>
      <c r="F6747"/>
      <c r="G6747"/>
      <c r="H6747"/>
    </row>
    <row r="6748" spans="4:8">
      <c r="D6748"/>
      <c r="E6748" s="1"/>
      <c r="F6748"/>
      <c r="G6748"/>
      <c r="H6748"/>
    </row>
    <row r="6749" spans="4:8">
      <c r="D6749"/>
      <c r="E6749" s="1"/>
      <c r="F6749"/>
      <c r="G6749"/>
      <c r="H6749"/>
    </row>
    <row r="6750" spans="4:8">
      <c r="D6750"/>
      <c r="E6750" s="1"/>
      <c r="F6750"/>
      <c r="G6750"/>
      <c r="H6750"/>
    </row>
    <row r="6751" spans="4:8">
      <c r="D6751"/>
      <c r="E6751" s="1"/>
      <c r="F6751"/>
      <c r="G6751"/>
      <c r="H6751"/>
    </row>
    <row r="6752" spans="4:8">
      <c r="D6752"/>
      <c r="E6752" s="1"/>
      <c r="F6752"/>
      <c r="G6752"/>
      <c r="H6752"/>
    </row>
    <row r="6753" spans="4:8">
      <c r="D6753"/>
      <c r="E6753" s="1"/>
      <c r="F6753"/>
      <c r="G6753"/>
      <c r="H6753"/>
    </row>
    <row r="6754" spans="4:8">
      <c r="D6754"/>
      <c r="E6754" s="1"/>
      <c r="F6754"/>
      <c r="G6754"/>
      <c r="H6754"/>
    </row>
    <row r="6755" spans="4:8">
      <c r="D6755"/>
      <c r="E6755" s="1"/>
      <c r="F6755"/>
      <c r="G6755"/>
      <c r="H6755"/>
    </row>
    <row r="6756" spans="4:8">
      <c r="D6756"/>
      <c r="E6756" s="1"/>
      <c r="F6756"/>
      <c r="G6756"/>
      <c r="H6756"/>
    </row>
    <row r="6757" spans="4:8">
      <c r="D6757"/>
      <c r="E6757" s="1"/>
      <c r="F6757"/>
      <c r="G6757"/>
      <c r="H6757"/>
    </row>
    <row r="6758" spans="4:8">
      <c r="D6758"/>
      <c r="E6758" s="1"/>
      <c r="F6758"/>
      <c r="G6758"/>
      <c r="H6758"/>
    </row>
    <row r="6759" spans="4:8">
      <c r="D6759"/>
      <c r="E6759" s="1"/>
      <c r="F6759"/>
      <c r="G6759"/>
      <c r="H6759"/>
    </row>
    <row r="6760" spans="4:8">
      <c r="D6760"/>
      <c r="E6760" s="1"/>
      <c r="F6760"/>
      <c r="G6760"/>
      <c r="H6760"/>
    </row>
    <row r="6761" spans="4:8">
      <c r="D6761"/>
      <c r="E6761" s="1"/>
      <c r="F6761"/>
      <c r="G6761"/>
      <c r="H6761"/>
    </row>
    <row r="6762" spans="4:8">
      <c r="D6762"/>
      <c r="E6762" s="1"/>
      <c r="F6762"/>
      <c r="G6762"/>
      <c r="H6762"/>
    </row>
    <row r="6763" spans="4:8">
      <c r="D6763"/>
      <c r="E6763" s="1"/>
      <c r="F6763"/>
      <c r="G6763"/>
      <c r="H6763"/>
    </row>
    <row r="6764" spans="4:8">
      <c r="D6764"/>
      <c r="E6764" s="1"/>
      <c r="F6764"/>
      <c r="G6764"/>
      <c r="H6764"/>
    </row>
    <row r="6765" spans="4:8">
      <c r="D6765"/>
      <c r="E6765" s="1"/>
      <c r="F6765"/>
      <c r="G6765"/>
      <c r="H6765"/>
    </row>
    <row r="6766" spans="4:8">
      <c r="D6766"/>
      <c r="E6766" s="1"/>
      <c r="F6766"/>
      <c r="G6766"/>
      <c r="H6766"/>
    </row>
    <row r="6767" spans="4:8">
      <c r="D6767"/>
      <c r="E6767" s="1"/>
      <c r="F6767"/>
      <c r="G6767"/>
      <c r="H6767"/>
    </row>
    <row r="6768" spans="4:8">
      <c r="D6768"/>
      <c r="E6768" s="1"/>
      <c r="F6768"/>
      <c r="G6768"/>
      <c r="H6768"/>
    </row>
    <row r="6769" spans="4:8">
      <c r="D6769"/>
      <c r="E6769" s="1"/>
      <c r="F6769"/>
      <c r="G6769"/>
      <c r="H6769"/>
    </row>
    <row r="6770" spans="4:8">
      <c r="D6770"/>
      <c r="E6770" s="1"/>
      <c r="F6770"/>
      <c r="G6770"/>
      <c r="H6770"/>
    </row>
    <row r="6771" spans="4:8">
      <c r="D6771"/>
      <c r="E6771" s="1"/>
      <c r="F6771"/>
      <c r="G6771"/>
      <c r="H6771"/>
    </row>
    <row r="6772" spans="4:8">
      <c r="D6772"/>
      <c r="E6772" s="1"/>
      <c r="F6772"/>
      <c r="G6772"/>
      <c r="H6772"/>
    </row>
    <row r="6773" spans="4:8">
      <c r="D6773"/>
      <c r="E6773" s="1"/>
      <c r="F6773"/>
      <c r="G6773"/>
      <c r="H6773"/>
    </row>
    <row r="6774" spans="4:8">
      <c r="D6774"/>
      <c r="E6774" s="1"/>
      <c r="F6774"/>
      <c r="G6774"/>
      <c r="H6774"/>
    </row>
    <row r="6775" spans="4:8">
      <c r="D6775"/>
      <c r="E6775" s="1"/>
      <c r="F6775"/>
      <c r="G6775"/>
      <c r="H6775"/>
    </row>
    <row r="6776" spans="4:8">
      <c r="D6776"/>
      <c r="E6776" s="1"/>
      <c r="F6776"/>
      <c r="G6776"/>
      <c r="H6776"/>
    </row>
    <row r="6777" spans="4:8">
      <c r="D6777"/>
      <c r="E6777" s="1"/>
      <c r="F6777"/>
      <c r="G6777"/>
      <c r="H6777"/>
    </row>
    <row r="6778" spans="4:8">
      <c r="D6778"/>
      <c r="E6778" s="1"/>
      <c r="F6778"/>
      <c r="G6778"/>
      <c r="H6778"/>
    </row>
    <row r="6779" spans="4:8">
      <c r="D6779"/>
      <c r="E6779" s="1"/>
      <c r="F6779"/>
      <c r="G6779"/>
      <c r="H6779"/>
    </row>
    <row r="6780" spans="4:8">
      <c r="D6780"/>
      <c r="E6780" s="1"/>
      <c r="F6780"/>
      <c r="G6780"/>
      <c r="H6780"/>
    </row>
    <row r="6781" spans="4:8">
      <c r="D6781"/>
      <c r="E6781" s="1"/>
      <c r="F6781"/>
      <c r="G6781"/>
      <c r="H6781"/>
    </row>
    <row r="6782" spans="4:8">
      <c r="D6782"/>
      <c r="E6782" s="1"/>
      <c r="F6782"/>
      <c r="G6782"/>
      <c r="H6782"/>
    </row>
    <row r="6783" spans="4:8">
      <c r="D6783"/>
      <c r="E6783" s="1"/>
      <c r="F6783"/>
      <c r="G6783"/>
      <c r="H6783"/>
    </row>
    <row r="6784" spans="4:8">
      <c r="D6784"/>
      <c r="E6784" s="1"/>
      <c r="F6784"/>
      <c r="G6784"/>
      <c r="H6784"/>
    </row>
    <row r="6785" spans="4:8">
      <c r="D6785"/>
      <c r="E6785" s="1"/>
      <c r="F6785"/>
      <c r="G6785"/>
      <c r="H6785"/>
    </row>
    <row r="6786" spans="4:8">
      <c r="D6786"/>
      <c r="E6786" s="1"/>
      <c r="F6786"/>
      <c r="G6786"/>
      <c r="H6786"/>
    </row>
    <row r="6787" spans="4:8">
      <c r="D6787"/>
      <c r="E6787" s="1"/>
      <c r="F6787"/>
      <c r="G6787"/>
      <c r="H6787"/>
    </row>
    <row r="6788" spans="4:8">
      <c r="D6788"/>
      <c r="E6788" s="1"/>
      <c r="F6788"/>
      <c r="G6788"/>
      <c r="H6788"/>
    </row>
    <row r="6789" spans="4:8">
      <c r="D6789"/>
      <c r="E6789" s="1"/>
      <c r="F6789"/>
      <c r="G6789"/>
      <c r="H6789"/>
    </row>
    <row r="6790" spans="4:8">
      <c r="D6790"/>
      <c r="E6790" s="1"/>
      <c r="F6790"/>
      <c r="G6790"/>
      <c r="H6790"/>
    </row>
    <row r="6791" spans="4:8">
      <c r="D6791"/>
      <c r="E6791" s="1"/>
      <c r="F6791"/>
      <c r="G6791"/>
      <c r="H6791"/>
    </row>
    <row r="6792" spans="4:8">
      <c r="D6792"/>
      <c r="E6792" s="1"/>
      <c r="F6792"/>
      <c r="G6792"/>
      <c r="H6792"/>
    </row>
    <row r="6793" spans="4:8">
      <c r="D6793"/>
      <c r="E6793" s="1"/>
      <c r="F6793"/>
      <c r="G6793"/>
      <c r="H6793"/>
    </row>
    <row r="6794" spans="4:8">
      <c r="D6794"/>
      <c r="E6794" s="1"/>
      <c r="F6794"/>
      <c r="G6794"/>
      <c r="H6794"/>
    </row>
    <row r="6795" spans="4:8">
      <c r="D6795"/>
      <c r="E6795" s="1"/>
      <c r="F6795"/>
      <c r="G6795"/>
      <c r="H6795"/>
    </row>
    <row r="6796" spans="4:8">
      <c r="D6796"/>
      <c r="E6796" s="1"/>
      <c r="F6796"/>
      <c r="G6796"/>
      <c r="H6796"/>
    </row>
    <row r="6797" spans="4:8">
      <c r="D6797"/>
      <c r="E6797" s="1"/>
      <c r="F6797"/>
      <c r="G6797"/>
      <c r="H6797"/>
    </row>
    <row r="6798" spans="4:8">
      <c r="D6798"/>
      <c r="E6798" s="1"/>
      <c r="F6798"/>
      <c r="G6798"/>
      <c r="H6798"/>
    </row>
    <row r="6799" spans="4:8">
      <c r="D6799"/>
      <c r="E6799" s="1"/>
      <c r="F6799"/>
      <c r="G6799"/>
      <c r="H6799"/>
    </row>
    <row r="6800" spans="4:8">
      <c r="D6800"/>
      <c r="E6800" s="1"/>
      <c r="F6800"/>
      <c r="G6800"/>
      <c r="H6800"/>
    </row>
    <row r="6801" spans="4:8">
      <c r="D6801"/>
      <c r="E6801" s="1"/>
      <c r="F6801"/>
      <c r="G6801"/>
      <c r="H6801"/>
    </row>
    <row r="6802" spans="4:8">
      <c r="D6802"/>
      <c r="E6802" s="1"/>
      <c r="F6802"/>
      <c r="G6802"/>
      <c r="H6802"/>
    </row>
    <row r="6803" spans="4:8">
      <c r="D6803"/>
      <c r="E6803" s="1"/>
      <c r="F6803"/>
      <c r="G6803"/>
      <c r="H6803"/>
    </row>
    <row r="6804" spans="4:8">
      <c r="D6804"/>
      <c r="E6804" s="1"/>
      <c r="F6804"/>
      <c r="G6804"/>
      <c r="H6804"/>
    </row>
    <row r="6805" spans="4:8">
      <c r="D6805"/>
      <c r="E6805" s="1"/>
      <c r="F6805"/>
      <c r="G6805"/>
      <c r="H6805"/>
    </row>
    <row r="6806" spans="4:8">
      <c r="D6806"/>
      <c r="E6806" s="1"/>
      <c r="F6806"/>
      <c r="G6806"/>
      <c r="H6806"/>
    </row>
    <row r="6807" spans="4:8">
      <c r="D6807"/>
      <c r="E6807" s="1"/>
      <c r="F6807"/>
      <c r="G6807"/>
      <c r="H6807"/>
    </row>
    <row r="6808" spans="4:8">
      <c r="D6808"/>
      <c r="E6808" s="1"/>
      <c r="F6808"/>
      <c r="G6808"/>
      <c r="H6808"/>
    </row>
    <row r="6809" spans="4:8">
      <c r="D6809"/>
      <c r="E6809" s="1"/>
      <c r="F6809"/>
      <c r="G6809"/>
      <c r="H6809"/>
    </row>
    <row r="6810" spans="4:8">
      <c r="D6810"/>
      <c r="E6810" s="1"/>
      <c r="F6810"/>
      <c r="G6810"/>
      <c r="H6810"/>
    </row>
    <row r="6811" spans="4:8">
      <c r="D6811"/>
      <c r="E6811" s="1"/>
      <c r="F6811"/>
      <c r="G6811"/>
      <c r="H6811"/>
    </row>
    <row r="6812" spans="4:8">
      <c r="D6812"/>
      <c r="E6812" s="1"/>
      <c r="F6812"/>
      <c r="G6812"/>
      <c r="H6812"/>
    </row>
    <row r="6813" spans="4:8">
      <c r="D6813"/>
      <c r="E6813" s="1"/>
      <c r="F6813"/>
      <c r="G6813"/>
      <c r="H6813"/>
    </row>
    <row r="6814" spans="4:8">
      <c r="D6814"/>
      <c r="E6814" s="1"/>
      <c r="F6814"/>
      <c r="G6814"/>
      <c r="H6814"/>
    </row>
    <row r="6815" spans="4:8">
      <c r="D6815"/>
      <c r="E6815" s="1"/>
      <c r="F6815"/>
      <c r="G6815"/>
      <c r="H6815"/>
    </row>
    <row r="6816" spans="4:8">
      <c r="D6816"/>
      <c r="E6816" s="1"/>
      <c r="F6816"/>
      <c r="G6816"/>
      <c r="H6816"/>
    </row>
    <row r="6817" spans="4:8">
      <c r="D6817"/>
      <c r="E6817" s="1"/>
      <c r="F6817"/>
      <c r="G6817"/>
      <c r="H6817"/>
    </row>
    <row r="6818" spans="4:8">
      <c r="D6818"/>
      <c r="E6818" s="1"/>
      <c r="F6818"/>
      <c r="G6818"/>
      <c r="H6818"/>
    </row>
    <row r="6819" spans="4:8">
      <c r="D6819"/>
      <c r="E6819" s="1"/>
      <c r="F6819"/>
      <c r="G6819"/>
      <c r="H6819"/>
    </row>
    <row r="6820" spans="4:8">
      <c r="D6820"/>
      <c r="E6820" s="1"/>
      <c r="F6820"/>
      <c r="G6820"/>
      <c r="H6820"/>
    </row>
    <row r="6821" spans="4:8">
      <c r="D6821"/>
      <c r="E6821" s="1"/>
      <c r="F6821"/>
      <c r="G6821"/>
      <c r="H6821"/>
    </row>
    <row r="6822" spans="4:8">
      <c r="D6822"/>
      <c r="E6822" s="1"/>
      <c r="F6822"/>
      <c r="G6822"/>
      <c r="H6822"/>
    </row>
  </sheetData>
  <sheetProtection algorithmName="SHA-512" hashValue="3FR4gWbBwv7Y4ZhlFrX0AI7/cmNSxvu+llppghVm9E6QCACkGiecRz5tuXHrX3AObE7v56Xrc7jq3atuHhDP0w==" saltValue="E53uf/+MEmryqW3Qs2KaXQ==" spinCount="100000" sheet="1" objects="1" scenarios="1"/>
  <autoFilter ref="A5:M141" xr:uid="{00000000-0009-0000-0000-000004000000}"/>
  <mergeCells count="7">
    <mergeCell ref="A2:C4"/>
    <mergeCell ref="E2:G4"/>
    <mergeCell ref="H2:L4"/>
    <mergeCell ref="M2:M4"/>
    <mergeCell ref="A1:C1"/>
    <mergeCell ref="E1:G1"/>
    <mergeCell ref="H1:L1"/>
  </mergeCells>
  <conditionalFormatting sqref="H7:I7 K7:M141">
    <cfRule type="cellIs" dxfId="13" priority="6" operator="equal">
      <formula>"x"</formula>
    </cfRule>
  </conditionalFormatting>
  <conditionalFormatting sqref="H9:I9 H140:I141">
    <cfRule type="cellIs" dxfId="12" priority="21" operator="equal">
      <formula>"x"</formula>
    </cfRule>
  </conditionalFormatting>
  <conditionalFormatting sqref="H20:I21">
    <cfRule type="cellIs" dxfId="11" priority="27" operator="equal">
      <formula>"x"</formula>
    </cfRule>
  </conditionalFormatting>
  <conditionalFormatting sqref="H23:I24">
    <cfRule type="cellIs" dxfId="10" priority="26" operator="equal">
      <formula>"x"</formula>
    </cfRule>
  </conditionalFormatting>
  <conditionalFormatting sqref="H26:I27">
    <cfRule type="cellIs" dxfId="9" priority="25" operator="equal">
      <formula>"x"</formula>
    </cfRule>
  </conditionalFormatting>
  <conditionalFormatting sqref="H30:I30">
    <cfRule type="cellIs" dxfId="8" priority="24" operator="equal">
      <formula>"x"</formula>
    </cfRule>
  </conditionalFormatting>
  <conditionalFormatting sqref="H53:I55">
    <cfRule type="cellIs" dxfId="7" priority="5" operator="equal">
      <formula>"x"</formula>
    </cfRule>
  </conditionalFormatting>
  <conditionalFormatting sqref="H84:I86">
    <cfRule type="cellIs" dxfId="6" priority="4" operator="equal">
      <formula>"x"</formula>
    </cfRule>
  </conditionalFormatting>
  <conditionalFormatting sqref="H91:I92">
    <cfRule type="cellIs" dxfId="5" priority="23" operator="equal">
      <formula>"x"</formula>
    </cfRule>
  </conditionalFormatting>
  <conditionalFormatting sqref="H104:I106">
    <cfRule type="cellIs" dxfId="4" priority="3" operator="equal">
      <formula>"x"</formula>
    </cfRule>
  </conditionalFormatting>
  <conditionalFormatting sqref="H115:I119">
    <cfRule type="cellIs" dxfId="3" priority="22" operator="equal">
      <formula>"x"</formula>
    </cfRule>
  </conditionalFormatting>
  <conditionalFormatting sqref="H122:I124">
    <cfRule type="cellIs" dxfId="2" priority="2" operator="equal">
      <formula>"x"</formula>
    </cfRule>
  </conditionalFormatting>
  <conditionalFormatting sqref="H6:M6">
    <cfRule type="cellIs" dxfId="1" priority="7" operator="equal">
      <formula>"x"</formula>
    </cfRule>
  </conditionalFormatting>
  <conditionalFormatting sqref="J7:J141">
    <cfRule type="expression" dxfId="0" priority="1">
      <formula>ISBLANK(J7)</formula>
    </cfRule>
  </conditionalFormatting>
  <dataValidations count="3">
    <dataValidation type="list" allowBlank="1" showInputMessage="1" showErrorMessage="1" sqref="J103:J105 J140:J141 J11:J12 J14 J16:J18 J31 J53:J54 J84:J85 J8 J87:J88 J93:J95 J97:J101 J125 J110:J111 J113 J122:J123 J136:J138 J107 J56" xr:uid="{984A3E78-8B70-E146-8406-C0E31FD983F9}">
      <formula1>"ja,nein"</formula1>
    </dataValidation>
    <dataValidation type="list" allowBlank="1" showInputMessage="1" showErrorMessage="1" sqref="J29" xr:uid="{5AF87809-94ED-B24B-B3F4-D1A69CB91057}">
      <formula1>"Hersteller,Partner,nein"</formula1>
    </dataValidation>
    <dataValidation type="list" allowBlank="1" showInputMessage="1" showErrorMessage="1" sqref="J89" xr:uid="{2B637EB6-1561-8B42-B99B-404633B11155}">
      <formula1>"Site to Site,Global Protect,Token-Prinzip,Fernzugriffsoftware"</formula1>
    </dataValidation>
  </dataValidations>
  <pageMargins left="0.70866141732283472" right="0.70866141732283472" top="0.59055118110236227" bottom="0.78740157480314965" header="0.31496062992125984" footer="0.31496062992125984"/>
  <pageSetup paperSize="8" scale="61" fitToHeight="0" orientation="landscape" r:id="rId1"/>
  <headerFooter>
    <oddFooter>Seite &amp;P&amp;R240304_UKF_Auswertungsmatrix_mobiler OP-Tisch_final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D82F5-AD2B-CB4A-B1E3-1788424D69BA}">
  <dimension ref="A1:A35"/>
  <sheetViews>
    <sheetView zoomScale="130" zoomScaleNormal="130" workbookViewId="0">
      <selection activeCell="A17" sqref="A17"/>
    </sheetView>
  </sheetViews>
  <sheetFormatPr baseColWidth="10" defaultRowHeight="14.5"/>
  <cols>
    <col min="1" max="1" width="97.26953125" customWidth="1"/>
  </cols>
  <sheetData>
    <row r="1" spans="1:1" ht="16" thickBot="1">
      <c r="A1" s="151" t="s">
        <v>1192</v>
      </c>
    </row>
    <row r="2" spans="1:1">
      <c r="A2" s="152" t="s">
        <v>125</v>
      </c>
    </row>
    <row r="3" spans="1:1">
      <c r="A3" s="3" t="s">
        <v>126</v>
      </c>
    </row>
    <row r="4" spans="1:1">
      <c r="A4" s="3" t="s">
        <v>1185</v>
      </c>
    </row>
    <row r="5" spans="1:1">
      <c r="A5" s="3"/>
    </row>
    <row r="6" spans="1:1">
      <c r="A6" s="152" t="s">
        <v>127</v>
      </c>
    </row>
    <row r="7" spans="1:1">
      <c r="A7" s="3" t="s">
        <v>97</v>
      </c>
    </row>
    <row r="8" spans="1:1">
      <c r="A8" s="3" t="s">
        <v>98</v>
      </c>
    </row>
    <row r="9" spans="1:1">
      <c r="A9" s="3" t="s">
        <v>99</v>
      </c>
    </row>
    <row r="10" spans="1:1">
      <c r="A10" s="3" t="s">
        <v>100</v>
      </c>
    </row>
    <row r="11" spans="1:1">
      <c r="A11" s="3" t="s">
        <v>101</v>
      </c>
    </row>
    <row r="12" spans="1:1">
      <c r="A12" s="3" t="s">
        <v>102</v>
      </c>
    </row>
    <row r="13" spans="1:1">
      <c r="A13" s="3" t="s">
        <v>103</v>
      </c>
    </row>
    <row r="14" spans="1:1">
      <c r="A14" s="3" t="s">
        <v>104</v>
      </c>
    </row>
    <row r="15" spans="1:1">
      <c r="A15" s="3" t="s">
        <v>105</v>
      </c>
    </row>
    <row r="16" spans="1:1">
      <c r="A16" s="3" t="s">
        <v>106</v>
      </c>
    </row>
    <row r="17" spans="1:1">
      <c r="A17" s="3" t="s">
        <v>107</v>
      </c>
    </row>
    <row r="18" spans="1:1">
      <c r="A18" s="3" t="s">
        <v>108</v>
      </c>
    </row>
    <row r="19" spans="1:1">
      <c r="A19" s="3" t="s">
        <v>109</v>
      </c>
    </row>
    <row r="20" spans="1:1">
      <c r="A20" s="3" t="s">
        <v>110</v>
      </c>
    </row>
    <row r="21" spans="1:1">
      <c r="A21" s="3" t="s">
        <v>111</v>
      </c>
    </row>
    <row r="22" spans="1:1">
      <c r="A22" s="3" t="s">
        <v>112</v>
      </c>
    </row>
    <row r="23" spans="1:1">
      <c r="A23" s="3" t="s">
        <v>113</v>
      </c>
    </row>
    <row r="24" spans="1:1">
      <c r="A24" s="3" t="s">
        <v>114</v>
      </c>
    </row>
    <row r="25" spans="1:1">
      <c r="A25" s="3" t="s">
        <v>115</v>
      </c>
    </row>
    <row r="26" spans="1:1">
      <c r="A26" s="3" t="s">
        <v>116</v>
      </c>
    </row>
    <row r="27" spans="1:1">
      <c r="A27" s="3" t="s">
        <v>117</v>
      </c>
    </row>
    <row r="28" spans="1:1">
      <c r="A28" s="3"/>
    </row>
    <row r="29" spans="1:1">
      <c r="A29" s="153" t="s">
        <v>128</v>
      </c>
    </row>
    <row r="30" spans="1:1">
      <c r="A30" s="3" t="s">
        <v>118</v>
      </c>
    </row>
    <row r="31" spans="1:1">
      <c r="A31" s="3" t="s">
        <v>119</v>
      </c>
    </row>
    <row r="32" spans="1:1">
      <c r="A32" s="3" t="s">
        <v>120</v>
      </c>
    </row>
    <row r="33" spans="1:1">
      <c r="A33" s="3" t="s">
        <v>121</v>
      </c>
    </row>
    <row r="34" spans="1:1">
      <c r="A34" s="3" t="s">
        <v>122</v>
      </c>
    </row>
    <row r="35" spans="1:1" ht="15" thickBot="1">
      <c r="A35" s="138"/>
    </row>
  </sheetData>
  <sheetProtection algorithmName="SHA-512" hashValue="6RYgVmKD5Et39OsK1ntDnmmAw5r+mBnDBv4zAH8JN6Zvz6gemS7zog2jb/dPbW6xhWgp0bdRyM70pcZBhqMR+A==" saltValue="mkvwhFfGh3wpsbPymGb8cA==" spinCount="100000" sheet="1" objects="1" scenarios="1"/>
  <pageMargins left="0.7" right="0.7" top="0.78740157499999996" bottom="0.78740157499999996"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0.00_ALLG</vt:lpstr>
      <vt:lpstr>1.00_ENDO</vt:lpstr>
      <vt:lpstr>2.00_IOPS</vt:lpstr>
      <vt:lpstr>3.00_INT</vt:lpstr>
      <vt:lpstr>4.00_SERV</vt:lpstr>
      <vt:lpstr>ENDO_Eingriffe</vt:lpstr>
      <vt:lpstr>'0.00_ALLG'!Drucktitel</vt:lpstr>
      <vt:lpstr>'1.00_ENDO'!Drucktitel</vt:lpstr>
      <vt:lpstr>'2.00_IOPS'!Drucktitel</vt:lpstr>
      <vt:lpstr>'3.00_INT'!Drucktitel</vt:lpstr>
      <vt:lpstr>'4.00_SERV'!Drucktitel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Przemyslaw Jendrus</dc:creator>
  <cp:lastModifiedBy>Lützkendorf, Petra</cp:lastModifiedBy>
  <cp:lastPrinted>2024-03-18T09:27:14Z</cp:lastPrinted>
  <dcterms:created xsi:type="dcterms:W3CDTF">2010-08-25T11:22:05Z</dcterms:created>
  <dcterms:modified xsi:type="dcterms:W3CDTF">2026-05-15T06:24:45Z</dcterms:modified>
</cp:coreProperties>
</file>